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030"/>
  <workbookPr filterPrivacy="1" codeName="ThisWorkbook" defaultThemeVersion="124226"/>
  <bookViews>
    <workbookView xWindow="0" yWindow="30" windowWidth="19200" windowHeight="12090"/>
  </bookViews>
  <sheets>
    <sheet name="44_3.1_サンプリング" sheetId="2" r:id="rId1"/>
    <sheet name="45_3.2.2_事例１・ダイエット" sheetId="7" r:id="rId2"/>
    <sheet name="46_3.2.3_事例２・好みデータ" sheetId="10" r:id="rId3"/>
    <sheet name="47_3.2.3_事例２・クロス集計表・完成" sheetId="13" r:id="rId4"/>
    <sheet name="48_3.2.3_事例2・好みデータ" sheetId="9" r:id="rId5"/>
    <sheet name="49_3.2.3_事例2・好みデータ・完成" sheetId="19" r:id="rId6"/>
  </sheets>
  <definedNames>
    <definedName name="_xlnm._FilterDatabase" localSheetId="0" hidden="1">'44_3.1_サンプリング'!$A$1:$N$3728</definedName>
  </definedNames>
  <calcPr calcId="162913"/>
  <pivotCaches>
    <pivotCache cacheId="0" r:id="rId7"/>
  </pivotCaches>
</workbook>
</file>

<file path=xl/calcChain.xml><?xml version="1.0" encoding="utf-8"?>
<calcChain xmlns="http://schemas.openxmlformats.org/spreadsheetml/2006/main">
  <c r="B26" i="19" l="1"/>
  <c r="B22" i="19"/>
  <c r="C11" i="19"/>
  <c r="C18" i="19" s="1"/>
  <c r="B11" i="19"/>
  <c r="B18" i="19" s="1"/>
  <c r="C10" i="19"/>
  <c r="C17" i="19" s="1"/>
  <c r="B10" i="19"/>
  <c r="B17" i="19" s="1"/>
  <c r="C9" i="19"/>
  <c r="C16" i="19" s="1"/>
  <c r="B9" i="19"/>
  <c r="B16" i="19" s="1"/>
  <c r="D23" i="7"/>
  <c r="D25" i="7"/>
  <c r="D27" i="7"/>
  <c r="B20" i="19" l="1"/>
  <c r="B24" i="19" s="1"/>
  <c r="C15" i="7" l="1"/>
  <c r="B15" i="7"/>
  <c r="C13" i="7"/>
  <c r="B13" i="7"/>
  <c r="D11" i="7"/>
  <c r="D10" i="7"/>
  <c r="D9" i="7"/>
  <c r="D8" i="7"/>
  <c r="D7" i="7"/>
  <c r="D6" i="7"/>
  <c r="D5" i="7"/>
  <c r="D4" i="7"/>
  <c r="D3" i="7"/>
  <c r="D2" i="7"/>
  <c r="D17" i="7" l="1"/>
  <c r="D19" i="7" s="1"/>
  <c r="D13" i="7"/>
  <c r="D15" i="7"/>
  <c r="D21" i="7" s="1"/>
  <c r="K3728" i="2" l="1"/>
  <c r="K3727" i="2"/>
  <c r="K3726" i="2"/>
  <c r="K3725" i="2"/>
  <c r="K3724" i="2"/>
  <c r="K3723" i="2"/>
  <c r="K3722" i="2"/>
  <c r="K3721" i="2"/>
  <c r="K3720" i="2"/>
  <c r="K3719" i="2"/>
  <c r="K3718" i="2"/>
  <c r="K3717" i="2"/>
  <c r="K3716" i="2"/>
  <c r="K3715" i="2"/>
  <c r="K3714" i="2"/>
  <c r="K3713" i="2"/>
  <c r="K3712" i="2"/>
  <c r="K3711" i="2"/>
  <c r="K3710" i="2"/>
  <c r="K3709" i="2"/>
  <c r="K3708" i="2"/>
  <c r="K3707" i="2"/>
  <c r="K3706" i="2"/>
  <c r="K3705" i="2"/>
  <c r="K3704" i="2"/>
  <c r="K3703" i="2"/>
  <c r="K3702" i="2"/>
  <c r="K3701" i="2"/>
  <c r="K3700" i="2"/>
  <c r="K3699" i="2"/>
  <c r="K3698" i="2"/>
  <c r="K3697" i="2"/>
  <c r="K3696" i="2"/>
  <c r="K3695" i="2"/>
  <c r="K3694" i="2"/>
  <c r="K3693" i="2"/>
  <c r="K3692" i="2"/>
  <c r="K3691" i="2"/>
  <c r="K3690" i="2"/>
  <c r="K3689" i="2"/>
  <c r="K3688" i="2"/>
  <c r="K3687" i="2"/>
  <c r="K3686" i="2"/>
  <c r="K3685" i="2"/>
  <c r="K3684" i="2"/>
  <c r="K3683" i="2"/>
  <c r="K3682" i="2"/>
  <c r="K3681" i="2"/>
  <c r="K3680" i="2"/>
  <c r="K3679" i="2"/>
  <c r="K3678" i="2"/>
  <c r="K3677" i="2"/>
  <c r="K3676" i="2"/>
  <c r="K3675" i="2"/>
  <c r="K3674" i="2"/>
  <c r="K3673" i="2"/>
  <c r="K3672" i="2"/>
  <c r="K3671" i="2"/>
  <c r="K3670" i="2"/>
  <c r="K3669" i="2"/>
  <c r="K3668" i="2"/>
  <c r="K3667" i="2"/>
  <c r="K3666" i="2"/>
  <c r="K3665" i="2"/>
  <c r="K3664" i="2"/>
  <c r="K3663" i="2"/>
  <c r="K3662" i="2"/>
  <c r="K3661" i="2"/>
  <c r="K3660" i="2"/>
  <c r="K3659" i="2"/>
  <c r="K3658" i="2"/>
  <c r="K3657" i="2"/>
  <c r="K3656" i="2"/>
  <c r="K3655" i="2"/>
  <c r="K3654" i="2"/>
  <c r="K3653" i="2"/>
  <c r="K3652" i="2"/>
  <c r="K3651" i="2"/>
  <c r="K3650" i="2"/>
  <c r="K3649" i="2"/>
  <c r="K3648" i="2"/>
  <c r="K3647" i="2"/>
  <c r="K3646" i="2"/>
  <c r="K3645" i="2"/>
  <c r="K3644" i="2"/>
  <c r="K3643" i="2"/>
  <c r="K3642" i="2"/>
  <c r="K3641" i="2"/>
  <c r="K3640" i="2"/>
  <c r="K3639" i="2"/>
  <c r="K3638" i="2"/>
  <c r="K3637" i="2"/>
  <c r="K3636" i="2"/>
  <c r="K3635" i="2"/>
  <c r="K3634" i="2"/>
  <c r="K3633" i="2"/>
  <c r="K3632" i="2"/>
  <c r="K3631" i="2"/>
  <c r="K3630" i="2"/>
  <c r="K3629" i="2"/>
  <c r="K3628" i="2"/>
  <c r="K3627" i="2"/>
  <c r="K3626" i="2"/>
  <c r="K3625" i="2"/>
  <c r="K3624" i="2"/>
  <c r="K3623" i="2"/>
  <c r="K3622" i="2"/>
  <c r="K3621" i="2"/>
  <c r="K3620" i="2"/>
  <c r="K3619" i="2"/>
  <c r="K3618" i="2"/>
  <c r="K3617" i="2"/>
  <c r="K3616" i="2"/>
  <c r="K3615" i="2"/>
  <c r="K3614" i="2"/>
  <c r="K3613" i="2"/>
  <c r="K3612" i="2"/>
  <c r="K3611" i="2"/>
  <c r="K3610" i="2"/>
  <c r="K3609" i="2"/>
  <c r="K3608" i="2"/>
  <c r="K3607" i="2"/>
  <c r="K3606" i="2"/>
  <c r="K3605" i="2"/>
  <c r="K3604" i="2"/>
  <c r="K3603" i="2"/>
  <c r="K3602" i="2"/>
  <c r="K3601" i="2"/>
  <c r="K3600" i="2"/>
  <c r="K3599" i="2"/>
  <c r="K3598" i="2"/>
  <c r="K3597" i="2"/>
  <c r="K3596" i="2"/>
  <c r="K3595" i="2"/>
  <c r="K3594" i="2"/>
  <c r="K3593" i="2"/>
  <c r="K3592" i="2"/>
  <c r="K3591" i="2"/>
  <c r="K3590" i="2"/>
  <c r="K3589" i="2"/>
  <c r="K3588" i="2"/>
  <c r="K3587" i="2"/>
  <c r="K3586" i="2"/>
  <c r="K3585" i="2"/>
  <c r="K3584" i="2"/>
  <c r="K3583" i="2"/>
  <c r="K3582" i="2"/>
  <c r="K3581" i="2"/>
  <c r="K3580" i="2"/>
  <c r="K3579" i="2"/>
  <c r="K3578" i="2"/>
  <c r="K3577" i="2"/>
  <c r="K3576" i="2"/>
  <c r="K3575" i="2"/>
  <c r="K3574" i="2"/>
  <c r="K3573" i="2"/>
  <c r="K3572" i="2"/>
  <c r="K3571" i="2"/>
  <c r="K3570" i="2"/>
  <c r="K3569" i="2"/>
  <c r="K3568" i="2"/>
  <c r="K3567" i="2"/>
  <c r="K3566" i="2"/>
  <c r="K3565" i="2"/>
  <c r="K3564" i="2"/>
  <c r="K3563" i="2"/>
  <c r="K3562" i="2"/>
  <c r="K3561" i="2"/>
  <c r="K3560" i="2"/>
  <c r="K3559" i="2"/>
  <c r="K3558" i="2"/>
  <c r="K3557" i="2"/>
  <c r="K3556" i="2"/>
  <c r="K3555" i="2"/>
  <c r="K3554" i="2"/>
  <c r="K3553" i="2"/>
  <c r="K3552" i="2"/>
  <c r="K3551" i="2"/>
  <c r="K3550" i="2"/>
  <c r="K3549" i="2"/>
  <c r="K3548" i="2"/>
  <c r="K3547" i="2"/>
  <c r="K3546" i="2"/>
  <c r="K3545" i="2"/>
  <c r="K3544" i="2"/>
  <c r="K3543" i="2"/>
  <c r="K3542" i="2"/>
  <c r="K3541" i="2"/>
  <c r="K3540" i="2"/>
  <c r="K3539" i="2"/>
  <c r="K3538" i="2"/>
  <c r="K3537" i="2"/>
  <c r="K3536" i="2"/>
  <c r="K3535" i="2"/>
  <c r="K3534" i="2"/>
  <c r="K3533" i="2"/>
  <c r="K3532" i="2"/>
  <c r="K3531" i="2"/>
  <c r="K3530" i="2"/>
  <c r="K3529" i="2"/>
  <c r="K3528" i="2"/>
  <c r="K3527" i="2"/>
  <c r="K3526" i="2"/>
  <c r="K3525" i="2"/>
  <c r="K3524" i="2"/>
  <c r="K3523" i="2"/>
  <c r="K3522" i="2"/>
  <c r="K3521" i="2"/>
  <c r="K3520" i="2"/>
  <c r="K3519" i="2"/>
  <c r="K3518" i="2"/>
  <c r="K3517" i="2"/>
  <c r="K3516" i="2"/>
  <c r="K3515" i="2"/>
  <c r="K3514" i="2"/>
  <c r="K3513" i="2"/>
  <c r="K3512" i="2"/>
  <c r="K3511" i="2"/>
  <c r="K3510" i="2"/>
  <c r="K3509" i="2"/>
  <c r="K3508" i="2"/>
  <c r="K3507" i="2"/>
  <c r="K3506" i="2"/>
  <c r="K3505" i="2"/>
  <c r="K3504" i="2"/>
  <c r="K3503" i="2"/>
  <c r="K3502" i="2"/>
  <c r="K3501" i="2"/>
  <c r="K3500" i="2"/>
  <c r="K3499" i="2"/>
  <c r="K3498" i="2"/>
  <c r="K3497" i="2"/>
  <c r="K3496" i="2"/>
  <c r="K3495" i="2"/>
  <c r="K3494" i="2"/>
  <c r="K3493" i="2"/>
  <c r="K3492" i="2"/>
  <c r="K3491" i="2"/>
  <c r="K3490" i="2"/>
  <c r="K3489" i="2"/>
  <c r="K3488" i="2"/>
  <c r="K3487" i="2"/>
  <c r="K3486" i="2"/>
  <c r="K3485" i="2"/>
  <c r="K3484" i="2"/>
  <c r="K3483" i="2"/>
  <c r="K3482" i="2"/>
  <c r="K3481" i="2"/>
  <c r="K3480" i="2"/>
  <c r="K3479" i="2"/>
  <c r="K3478" i="2"/>
  <c r="K3477" i="2"/>
  <c r="K3476" i="2"/>
  <c r="K3475" i="2"/>
  <c r="K3474" i="2"/>
  <c r="K3473" i="2"/>
  <c r="K3472" i="2"/>
  <c r="K3471" i="2"/>
  <c r="K3470" i="2"/>
  <c r="K3469" i="2"/>
  <c r="K3468" i="2"/>
  <c r="K3467" i="2"/>
  <c r="K3466" i="2"/>
  <c r="K3465" i="2"/>
  <c r="K3464" i="2"/>
  <c r="K3463" i="2"/>
  <c r="K3462" i="2"/>
  <c r="K3461" i="2"/>
  <c r="K3460" i="2"/>
  <c r="K3459" i="2"/>
  <c r="K3458" i="2"/>
  <c r="K3457" i="2"/>
  <c r="K3456" i="2"/>
  <c r="K3455" i="2"/>
  <c r="K3454" i="2"/>
  <c r="K3453" i="2"/>
  <c r="K3452" i="2"/>
  <c r="K3451" i="2"/>
  <c r="K3450" i="2"/>
  <c r="K3449" i="2"/>
  <c r="K3448" i="2"/>
  <c r="K3447" i="2"/>
  <c r="K3446" i="2"/>
  <c r="K3445" i="2"/>
  <c r="K3444" i="2"/>
  <c r="K3443" i="2"/>
  <c r="K3442" i="2"/>
  <c r="K3441" i="2"/>
  <c r="K3440" i="2"/>
  <c r="K3439" i="2"/>
  <c r="K3438" i="2"/>
  <c r="K3437" i="2"/>
  <c r="K3436" i="2"/>
  <c r="K3435" i="2"/>
  <c r="K3434" i="2"/>
  <c r="K3433" i="2"/>
  <c r="K3432" i="2"/>
  <c r="K3431" i="2"/>
  <c r="K3430" i="2"/>
  <c r="K3429" i="2"/>
  <c r="K3428" i="2"/>
  <c r="K3427" i="2"/>
  <c r="K3426" i="2"/>
  <c r="K3425" i="2"/>
  <c r="K3424" i="2"/>
  <c r="K3423" i="2"/>
  <c r="K3422" i="2"/>
  <c r="K3421" i="2"/>
  <c r="K3420" i="2"/>
  <c r="K3419" i="2"/>
  <c r="K3418" i="2"/>
  <c r="K3417" i="2"/>
  <c r="K3416" i="2"/>
  <c r="K3415" i="2"/>
  <c r="K3414" i="2"/>
  <c r="K3413" i="2"/>
  <c r="K3412" i="2"/>
  <c r="K3411" i="2"/>
  <c r="K3410" i="2"/>
  <c r="K3409" i="2"/>
  <c r="K3408" i="2"/>
  <c r="K3407" i="2"/>
  <c r="K3406" i="2"/>
  <c r="K3405" i="2"/>
  <c r="K3404" i="2"/>
  <c r="K3403" i="2"/>
  <c r="K3402" i="2"/>
  <c r="K3401" i="2"/>
  <c r="K3400" i="2"/>
  <c r="K3399" i="2"/>
  <c r="K3398" i="2"/>
  <c r="K3397" i="2"/>
  <c r="K3396" i="2"/>
  <c r="K3395" i="2"/>
  <c r="K3394" i="2"/>
  <c r="K3393" i="2"/>
  <c r="K3392" i="2"/>
  <c r="K3391" i="2"/>
  <c r="K3390" i="2"/>
  <c r="K3389" i="2"/>
  <c r="K3388" i="2"/>
  <c r="K3387" i="2"/>
  <c r="K3386" i="2"/>
  <c r="K3385" i="2"/>
  <c r="K3384" i="2"/>
  <c r="K3383" i="2"/>
  <c r="K3382" i="2"/>
  <c r="K3381" i="2"/>
  <c r="K3380" i="2"/>
  <c r="K3379" i="2"/>
  <c r="K3378" i="2"/>
  <c r="K3377" i="2"/>
  <c r="K3376" i="2"/>
  <c r="K3375" i="2"/>
  <c r="K3374" i="2"/>
  <c r="K3373" i="2"/>
  <c r="K3372" i="2"/>
  <c r="K3371" i="2"/>
  <c r="K3370" i="2"/>
  <c r="K3369" i="2"/>
  <c r="K3368" i="2"/>
  <c r="K3367" i="2"/>
  <c r="K3366" i="2"/>
  <c r="K3365" i="2"/>
  <c r="K3364" i="2"/>
  <c r="K3363" i="2"/>
  <c r="K3362" i="2"/>
  <c r="K3361" i="2"/>
  <c r="K3360" i="2"/>
  <c r="K3359" i="2"/>
  <c r="K3358" i="2"/>
  <c r="K3357" i="2"/>
  <c r="K3356" i="2"/>
  <c r="K3355" i="2"/>
  <c r="K3354" i="2"/>
  <c r="K3353" i="2"/>
  <c r="K3352" i="2"/>
  <c r="K3351" i="2"/>
  <c r="K3350" i="2"/>
  <c r="K3349" i="2"/>
  <c r="K3348" i="2"/>
  <c r="K3347" i="2"/>
  <c r="K3346" i="2"/>
  <c r="K3345" i="2"/>
  <c r="K3344" i="2"/>
  <c r="K3343" i="2"/>
  <c r="K3342" i="2"/>
  <c r="K3341" i="2"/>
  <c r="K3340" i="2"/>
  <c r="K3339" i="2"/>
  <c r="K3338" i="2"/>
  <c r="K3337" i="2"/>
  <c r="K3336" i="2"/>
  <c r="K3335" i="2"/>
  <c r="K3334" i="2"/>
  <c r="K3333" i="2"/>
  <c r="K3332" i="2"/>
  <c r="K3331" i="2"/>
  <c r="K3330" i="2"/>
  <c r="K3329" i="2"/>
  <c r="K3328" i="2"/>
  <c r="K3327" i="2"/>
  <c r="K3326" i="2"/>
  <c r="K3325" i="2"/>
  <c r="K3324" i="2"/>
  <c r="K3323" i="2"/>
  <c r="K3322" i="2"/>
  <c r="K3321" i="2"/>
  <c r="K3320" i="2"/>
  <c r="K3319" i="2"/>
  <c r="K3318" i="2"/>
  <c r="K3317" i="2"/>
  <c r="K3316" i="2"/>
  <c r="K3315" i="2"/>
  <c r="K3314" i="2"/>
  <c r="K3313" i="2"/>
  <c r="K3312" i="2"/>
  <c r="K3311" i="2"/>
  <c r="K3310" i="2"/>
  <c r="K3309" i="2"/>
  <c r="K3308" i="2"/>
  <c r="K3307" i="2"/>
  <c r="K3306" i="2"/>
  <c r="K3305" i="2"/>
  <c r="K3304" i="2"/>
  <c r="K3303" i="2"/>
  <c r="K3302" i="2"/>
  <c r="K3301" i="2"/>
  <c r="K3300" i="2"/>
  <c r="K3299" i="2"/>
  <c r="K3298" i="2"/>
  <c r="K3297" i="2"/>
  <c r="K3296" i="2"/>
  <c r="K3295" i="2"/>
  <c r="K3294" i="2"/>
  <c r="K3293" i="2"/>
  <c r="K3292" i="2"/>
  <c r="K3291" i="2"/>
  <c r="K3290" i="2"/>
  <c r="K3289" i="2"/>
  <c r="K3288" i="2"/>
  <c r="K3287" i="2"/>
  <c r="K3286" i="2"/>
  <c r="K3285" i="2"/>
  <c r="K3284" i="2"/>
  <c r="K3283" i="2"/>
  <c r="K3282" i="2"/>
  <c r="K3281" i="2"/>
  <c r="K3280" i="2"/>
  <c r="K3279" i="2"/>
  <c r="K3278" i="2"/>
  <c r="K3277" i="2"/>
  <c r="K3276" i="2"/>
  <c r="K3275" i="2"/>
  <c r="K3274" i="2"/>
  <c r="K3273" i="2"/>
  <c r="K3272" i="2"/>
  <c r="K3271" i="2"/>
  <c r="K3270" i="2"/>
  <c r="K3269" i="2"/>
  <c r="K3268" i="2"/>
  <c r="K3267" i="2"/>
  <c r="K3266" i="2"/>
  <c r="K3265" i="2"/>
  <c r="K3264" i="2"/>
  <c r="K3263" i="2"/>
  <c r="K3262" i="2"/>
  <c r="K3261" i="2"/>
  <c r="K3260" i="2"/>
  <c r="K3259" i="2"/>
  <c r="K3258" i="2"/>
  <c r="K3257" i="2"/>
  <c r="K3256" i="2"/>
  <c r="K3255" i="2"/>
  <c r="K3254" i="2"/>
  <c r="K3253" i="2"/>
  <c r="K3252" i="2"/>
  <c r="K3251" i="2"/>
  <c r="K3250" i="2"/>
  <c r="K3249" i="2"/>
  <c r="K3248" i="2"/>
  <c r="K3247" i="2"/>
  <c r="K3246" i="2"/>
  <c r="K3245" i="2"/>
  <c r="K3244" i="2"/>
  <c r="K3243" i="2"/>
  <c r="K3242" i="2"/>
  <c r="K3241" i="2"/>
  <c r="K3240" i="2"/>
  <c r="K3239" i="2"/>
  <c r="K3238" i="2"/>
  <c r="K3237" i="2"/>
  <c r="K3236" i="2"/>
  <c r="K3235" i="2"/>
  <c r="K3234" i="2"/>
  <c r="K3233" i="2"/>
  <c r="K3232" i="2"/>
  <c r="K3231" i="2"/>
  <c r="K3230" i="2"/>
  <c r="K3229" i="2"/>
  <c r="K3228" i="2"/>
  <c r="K3227" i="2"/>
  <c r="K3226" i="2"/>
  <c r="K3225" i="2"/>
  <c r="K3224" i="2"/>
  <c r="K3223" i="2"/>
  <c r="K3222" i="2"/>
  <c r="K3221" i="2"/>
  <c r="K3220" i="2"/>
  <c r="K3219" i="2"/>
  <c r="K3218" i="2"/>
  <c r="K3217" i="2"/>
  <c r="K3216" i="2"/>
  <c r="K3215" i="2"/>
  <c r="K3214" i="2"/>
  <c r="K3213" i="2"/>
  <c r="K3212" i="2"/>
  <c r="K3211" i="2"/>
  <c r="K3210" i="2"/>
  <c r="K3209" i="2"/>
  <c r="K3208" i="2"/>
  <c r="K3207" i="2"/>
  <c r="K3206" i="2"/>
  <c r="K3205" i="2"/>
  <c r="K3204" i="2"/>
  <c r="K3203" i="2"/>
  <c r="K3202" i="2"/>
  <c r="K3201" i="2"/>
  <c r="K3200" i="2"/>
  <c r="K3199" i="2"/>
  <c r="K3198" i="2"/>
  <c r="K3197" i="2"/>
  <c r="K3196" i="2"/>
  <c r="K3195" i="2"/>
  <c r="K3194" i="2"/>
  <c r="K3193" i="2"/>
  <c r="K3192" i="2"/>
  <c r="K3191" i="2"/>
  <c r="K3190" i="2"/>
  <c r="K3189" i="2"/>
  <c r="K3188" i="2"/>
  <c r="K3187" i="2"/>
  <c r="K3186" i="2"/>
  <c r="K3185" i="2"/>
  <c r="K3184" i="2"/>
  <c r="K3183" i="2"/>
  <c r="K3182" i="2"/>
  <c r="K3181" i="2"/>
  <c r="K3180" i="2"/>
  <c r="K3179" i="2"/>
  <c r="K3178" i="2"/>
  <c r="K3177" i="2"/>
  <c r="K3176" i="2"/>
  <c r="K3175" i="2"/>
  <c r="K3174" i="2"/>
  <c r="K3173" i="2"/>
  <c r="K3172" i="2"/>
  <c r="K3171" i="2"/>
  <c r="K3170" i="2"/>
  <c r="K3169" i="2"/>
  <c r="K3168" i="2"/>
  <c r="K3167" i="2"/>
  <c r="K3166" i="2"/>
  <c r="K3165" i="2"/>
  <c r="K3164" i="2"/>
  <c r="K3163" i="2"/>
  <c r="K3162" i="2"/>
  <c r="K3161" i="2"/>
  <c r="K3160" i="2"/>
  <c r="K3159" i="2"/>
  <c r="K3158" i="2"/>
  <c r="K3157" i="2"/>
  <c r="K3156" i="2"/>
  <c r="K3155" i="2"/>
  <c r="K3154" i="2"/>
  <c r="K3153" i="2"/>
  <c r="K3152" i="2"/>
  <c r="K3151" i="2"/>
  <c r="K3150" i="2"/>
  <c r="K3149" i="2"/>
  <c r="K3148" i="2"/>
  <c r="K3147" i="2"/>
  <c r="K3146" i="2"/>
  <c r="K3145" i="2"/>
  <c r="K3144" i="2"/>
  <c r="K3143" i="2"/>
  <c r="K3142" i="2"/>
  <c r="K3141" i="2"/>
  <c r="K3140" i="2"/>
  <c r="K3139" i="2"/>
  <c r="K3138" i="2"/>
  <c r="K3137" i="2"/>
  <c r="K3136" i="2"/>
  <c r="K3135" i="2"/>
  <c r="K3134" i="2"/>
  <c r="K3133" i="2"/>
  <c r="K3132" i="2"/>
  <c r="K3131" i="2"/>
  <c r="K3130" i="2"/>
  <c r="K3129" i="2"/>
  <c r="K3128" i="2"/>
  <c r="K3127" i="2"/>
  <c r="K3126" i="2"/>
  <c r="K3125" i="2"/>
  <c r="K3124" i="2"/>
  <c r="K3123" i="2"/>
  <c r="K3122" i="2"/>
  <c r="K3121" i="2"/>
  <c r="K3120" i="2"/>
  <c r="K3119" i="2"/>
  <c r="K3118" i="2"/>
  <c r="K3117" i="2"/>
  <c r="K3116" i="2"/>
  <c r="K3115" i="2"/>
  <c r="K3114" i="2"/>
  <c r="K3113" i="2"/>
  <c r="K3112" i="2"/>
  <c r="K3111" i="2"/>
  <c r="K3110" i="2"/>
  <c r="K3109" i="2"/>
  <c r="K3108" i="2"/>
  <c r="K3107" i="2"/>
  <c r="K3106" i="2"/>
  <c r="K3105" i="2"/>
  <c r="K3104" i="2"/>
  <c r="K3103" i="2"/>
  <c r="K3102" i="2"/>
  <c r="K3101" i="2"/>
  <c r="K3100" i="2"/>
  <c r="K3099" i="2"/>
  <c r="K3098" i="2"/>
  <c r="K3097" i="2"/>
  <c r="K3096" i="2"/>
  <c r="K3095" i="2"/>
  <c r="K3094" i="2"/>
  <c r="K3093" i="2"/>
  <c r="K3092" i="2"/>
  <c r="K3091" i="2"/>
  <c r="K3090" i="2"/>
  <c r="K3089" i="2"/>
  <c r="K3088" i="2"/>
  <c r="K3087" i="2"/>
  <c r="K3086" i="2"/>
  <c r="K3085" i="2"/>
  <c r="K3084" i="2"/>
  <c r="K3083" i="2"/>
  <c r="K3082" i="2"/>
  <c r="K3081" i="2"/>
  <c r="K3080" i="2"/>
  <c r="K3079" i="2"/>
  <c r="K3078" i="2"/>
  <c r="K3077" i="2"/>
  <c r="K3076" i="2"/>
  <c r="K3075" i="2"/>
  <c r="K3074" i="2"/>
  <c r="K3073" i="2"/>
  <c r="K3072" i="2"/>
  <c r="K3071" i="2"/>
  <c r="K3070" i="2"/>
  <c r="K3069" i="2"/>
  <c r="K3068" i="2"/>
  <c r="K3067" i="2"/>
  <c r="K3066" i="2"/>
  <c r="K3065" i="2"/>
  <c r="K3064" i="2"/>
  <c r="K3063" i="2"/>
  <c r="K3062" i="2"/>
  <c r="K3061" i="2"/>
  <c r="K3060" i="2"/>
  <c r="K3059" i="2"/>
  <c r="K3058" i="2"/>
  <c r="K3057" i="2"/>
  <c r="K3056" i="2"/>
  <c r="K3055" i="2"/>
  <c r="K3054" i="2"/>
  <c r="K3053" i="2"/>
  <c r="K3052" i="2"/>
  <c r="K3051" i="2"/>
  <c r="K3050" i="2"/>
  <c r="K3049" i="2"/>
  <c r="K3048" i="2"/>
  <c r="K3047" i="2"/>
  <c r="K3046" i="2"/>
  <c r="K3045" i="2"/>
  <c r="K3044" i="2"/>
  <c r="K3043" i="2"/>
  <c r="K3042" i="2"/>
  <c r="K3041" i="2"/>
  <c r="K3040" i="2"/>
  <c r="K3039" i="2"/>
  <c r="K3038" i="2"/>
  <c r="K3037" i="2"/>
  <c r="K3036" i="2"/>
  <c r="K3035" i="2"/>
  <c r="K3034" i="2"/>
  <c r="K3033" i="2"/>
  <c r="K3032" i="2"/>
  <c r="K3031" i="2"/>
  <c r="K3030" i="2"/>
  <c r="K3029" i="2"/>
  <c r="K3028" i="2"/>
  <c r="K3027" i="2"/>
  <c r="K3026" i="2"/>
  <c r="K3025" i="2"/>
  <c r="K3024" i="2"/>
  <c r="K3023" i="2"/>
  <c r="K3022" i="2"/>
  <c r="K3021" i="2"/>
  <c r="K3020" i="2"/>
  <c r="K3019" i="2"/>
  <c r="K3018" i="2"/>
  <c r="K3017" i="2"/>
  <c r="K3016" i="2"/>
  <c r="K3015" i="2"/>
  <c r="K3014" i="2"/>
  <c r="K3013" i="2"/>
  <c r="K3012" i="2"/>
  <c r="K3011" i="2"/>
  <c r="K3010" i="2"/>
  <c r="K3009" i="2"/>
  <c r="K3008" i="2"/>
  <c r="K3007" i="2"/>
  <c r="K3006" i="2"/>
  <c r="K3005" i="2"/>
  <c r="K3004" i="2"/>
  <c r="K3003" i="2"/>
  <c r="K3002" i="2"/>
  <c r="K3001" i="2"/>
  <c r="K3000" i="2"/>
  <c r="K2999" i="2"/>
  <c r="K2998" i="2"/>
  <c r="K2997" i="2"/>
  <c r="K2996" i="2"/>
  <c r="K2995" i="2"/>
  <c r="K2994" i="2"/>
  <c r="K2993" i="2"/>
  <c r="K2992" i="2"/>
  <c r="K2991" i="2"/>
  <c r="K2990" i="2"/>
  <c r="K2989" i="2"/>
  <c r="K2988" i="2"/>
  <c r="K2987" i="2"/>
  <c r="K2986" i="2"/>
  <c r="K2985" i="2"/>
  <c r="K2984" i="2"/>
  <c r="K2983" i="2"/>
  <c r="K2982" i="2"/>
  <c r="K2981" i="2"/>
  <c r="K2980" i="2"/>
  <c r="K2979" i="2"/>
  <c r="K2978" i="2"/>
  <c r="K2977" i="2"/>
  <c r="K2976" i="2"/>
  <c r="K2975" i="2"/>
  <c r="K2974" i="2"/>
  <c r="K2973" i="2"/>
  <c r="K2972" i="2"/>
  <c r="K2971" i="2"/>
  <c r="K2970" i="2"/>
  <c r="K2969" i="2"/>
  <c r="K2968" i="2"/>
  <c r="K2967" i="2"/>
  <c r="K2966" i="2"/>
  <c r="K2965" i="2"/>
  <c r="K2964" i="2"/>
  <c r="K2963" i="2"/>
  <c r="K2962" i="2"/>
  <c r="K2961" i="2"/>
  <c r="K2960" i="2"/>
  <c r="K2959" i="2"/>
  <c r="K2958" i="2"/>
  <c r="K2957" i="2"/>
  <c r="K2956" i="2"/>
  <c r="K2955" i="2"/>
  <c r="K2954" i="2"/>
  <c r="K2953" i="2"/>
  <c r="K2952" i="2"/>
  <c r="K2951" i="2"/>
  <c r="K2950" i="2"/>
  <c r="K2949" i="2"/>
  <c r="K2948" i="2"/>
  <c r="K2947" i="2"/>
  <c r="K2946" i="2"/>
  <c r="K2945" i="2"/>
  <c r="K2944" i="2"/>
  <c r="K2943" i="2"/>
  <c r="K2942" i="2"/>
  <c r="K2941" i="2"/>
  <c r="K2940" i="2"/>
  <c r="K2939" i="2"/>
  <c r="K2938" i="2"/>
  <c r="K2937" i="2"/>
  <c r="K2936" i="2"/>
  <c r="K2935" i="2"/>
  <c r="K2934" i="2"/>
  <c r="K2933" i="2"/>
  <c r="K2932" i="2"/>
  <c r="K2931" i="2"/>
  <c r="K2930" i="2"/>
  <c r="K2929" i="2"/>
  <c r="K2928" i="2"/>
  <c r="K2927" i="2"/>
  <c r="K2926" i="2"/>
  <c r="K2925" i="2"/>
  <c r="K2924" i="2"/>
  <c r="K2923" i="2"/>
  <c r="K2922" i="2"/>
  <c r="K2921" i="2"/>
  <c r="K2920" i="2"/>
  <c r="K2919" i="2"/>
  <c r="K2918" i="2"/>
  <c r="K2917" i="2"/>
  <c r="K2916" i="2"/>
  <c r="K2915" i="2"/>
  <c r="K2914" i="2"/>
  <c r="K2913" i="2"/>
  <c r="K2912" i="2"/>
  <c r="K2911" i="2"/>
  <c r="K2910" i="2"/>
  <c r="K2909" i="2"/>
  <c r="K2908" i="2"/>
  <c r="K2907" i="2"/>
  <c r="K2906" i="2"/>
  <c r="K2905" i="2"/>
  <c r="K2904" i="2"/>
  <c r="K2903" i="2"/>
  <c r="K2902" i="2"/>
  <c r="K2901" i="2"/>
  <c r="K2900" i="2"/>
  <c r="K2899" i="2"/>
  <c r="K2898" i="2"/>
  <c r="K2897" i="2"/>
  <c r="K2896" i="2"/>
  <c r="K2895" i="2"/>
  <c r="K2894" i="2"/>
  <c r="K2893" i="2"/>
  <c r="K2892" i="2"/>
  <c r="K2891" i="2"/>
  <c r="K2890" i="2"/>
  <c r="K2889" i="2"/>
  <c r="K2888" i="2"/>
  <c r="K2887" i="2"/>
  <c r="K2886" i="2"/>
  <c r="K2885" i="2"/>
  <c r="K2884" i="2"/>
  <c r="K2883" i="2"/>
  <c r="K2882" i="2"/>
  <c r="K2881" i="2"/>
  <c r="K2880" i="2"/>
  <c r="K2879" i="2"/>
  <c r="K2878" i="2"/>
  <c r="K2877" i="2"/>
  <c r="K2876" i="2"/>
  <c r="K2875" i="2"/>
  <c r="K2874" i="2"/>
  <c r="K2873" i="2"/>
  <c r="K2872" i="2"/>
  <c r="K2871" i="2"/>
  <c r="K2870" i="2"/>
  <c r="K2869" i="2"/>
  <c r="K2868" i="2"/>
  <c r="K2867" i="2"/>
  <c r="K2866" i="2"/>
  <c r="K2865" i="2"/>
  <c r="K2864" i="2"/>
  <c r="K2863" i="2"/>
  <c r="K2862" i="2"/>
  <c r="K2861" i="2"/>
  <c r="K2860" i="2"/>
  <c r="K2859" i="2"/>
  <c r="K2858" i="2"/>
  <c r="K2857" i="2"/>
  <c r="K2856" i="2"/>
  <c r="K2855" i="2"/>
  <c r="K2854" i="2"/>
  <c r="K2853" i="2"/>
  <c r="K2852" i="2"/>
  <c r="K2851" i="2"/>
  <c r="K2850" i="2"/>
  <c r="K2849" i="2"/>
  <c r="K2848" i="2"/>
  <c r="K2847" i="2"/>
  <c r="K2846" i="2"/>
  <c r="K2845" i="2"/>
  <c r="K2844" i="2"/>
  <c r="K2843" i="2"/>
  <c r="K2842" i="2"/>
  <c r="K2841" i="2"/>
  <c r="K2840" i="2"/>
  <c r="K2839" i="2"/>
  <c r="K2838" i="2"/>
  <c r="K2837" i="2"/>
  <c r="K2836" i="2"/>
  <c r="K2835" i="2"/>
  <c r="K2834" i="2"/>
  <c r="K2833" i="2"/>
  <c r="K2832" i="2"/>
  <c r="K2831" i="2"/>
  <c r="K2830" i="2"/>
  <c r="K2829" i="2"/>
  <c r="K2828" i="2"/>
  <c r="K2827" i="2"/>
  <c r="K2826" i="2"/>
  <c r="K2825" i="2"/>
  <c r="K2824" i="2"/>
  <c r="K2823" i="2"/>
  <c r="K2822" i="2"/>
  <c r="K2821" i="2"/>
  <c r="K2820" i="2"/>
  <c r="K2819" i="2"/>
  <c r="K2818" i="2"/>
  <c r="K2817" i="2"/>
  <c r="K2816" i="2"/>
  <c r="K2815" i="2"/>
  <c r="K2814" i="2"/>
  <c r="K2813" i="2"/>
  <c r="K2812" i="2"/>
  <c r="K2811" i="2"/>
  <c r="K2810" i="2"/>
  <c r="K2809" i="2"/>
  <c r="K2808" i="2"/>
  <c r="K2807" i="2"/>
  <c r="K2806" i="2"/>
  <c r="K2805" i="2"/>
  <c r="K2804" i="2"/>
  <c r="K2803" i="2"/>
  <c r="K2802" i="2"/>
  <c r="K2801" i="2"/>
  <c r="K2800" i="2"/>
  <c r="K2799" i="2"/>
  <c r="K2798" i="2"/>
  <c r="K2797" i="2"/>
  <c r="K2796" i="2"/>
  <c r="K2795" i="2"/>
  <c r="K2794" i="2"/>
  <c r="K2793" i="2"/>
  <c r="K2792" i="2"/>
  <c r="K2791" i="2"/>
  <c r="K2790" i="2"/>
  <c r="K2789" i="2"/>
  <c r="K2788" i="2"/>
  <c r="K2787" i="2"/>
  <c r="K2786" i="2"/>
  <c r="K2785" i="2"/>
  <c r="K2784" i="2"/>
  <c r="K2783" i="2"/>
  <c r="K2782" i="2"/>
  <c r="K2781" i="2"/>
  <c r="K2780" i="2"/>
  <c r="K2779" i="2"/>
  <c r="K2778" i="2"/>
  <c r="K2777" i="2"/>
  <c r="K2776" i="2"/>
  <c r="K2775" i="2"/>
  <c r="K2774" i="2"/>
  <c r="K2773" i="2"/>
  <c r="K2772" i="2"/>
  <c r="K2771" i="2"/>
  <c r="K2770" i="2"/>
  <c r="K2769" i="2"/>
  <c r="K2768" i="2"/>
  <c r="K2767" i="2"/>
  <c r="K2766" i="2"/>
  <c r="K2765" i="2"/>
  <c r="K2764" i="2"/>
  <c r="K2763" i="2"/>
  <c r="K2762" i="2"/>
  <c r="K2761" i="2"/>
  <c r="K2760" i="2"/>
  <c r="K2759" i="2"/>
  <c r="K2758" i="2"/>
  <c r="K2757" i="2"/>
  <c r="K2756" i="2"/>
  <c r="K2755" i="2"/>
  <c r="K2754" i="2"/>
  <c r="K2753" i="2"/>
  <c r="K2752" i="2"/>
  <c r="K2751" i="2"/>
  <c r="K2750" i="2"/>
  <c r="K2749" i="2"/>
  <c r="K2748" i="2"/>
  <c r="K2747" i="2"/>
  <c r="K2746" i="2"/>
  <c r="K2745" i="2"/>
  <c r="K2744" i="2"/>
  <c r="K2743" i="2"/>
  <c r="K2742" i="2"/>
  <c r="K2741" i="2"/>
  <c r="K2740" i="2"/>
  <c r="K2739" i="2"/>
  <c r="K2738" i="2"/>
  <c r="K2737" i="2"/>
  <c r="K2736" i="2"/>
  <c r="K2735" i="2"/>
  <c r="K2734" i="2"/>
  <c r="K2733" i="2"/>
  <c r="K2732" i="2"/>
  <c r="K2731" i="2"/>
  <c r="K2730" i="2"/>
  <c r="K2729" i="2"/>
  <c r="K2728" i="2"/>
  <c r="K2727" i="2"/>
  <c r="K2726" i="2"/>
  <c r="K2725" i="2"/>
  <c r="K2724" i="2"/>
  <c r="K2723" i="2"/>
  <c r="K2722" i="2"/>
  <c r="K2721" i="2"/>
  <c r="K2720" i="2"/>
  <c r="K2719" i="2"/>
  <c r="K2718" i="2"/>
  <c r="K2717" i="2"/>
  <c r="K2716" i="2"/>
  <c r="K2715" i="2"/>
  <c r="K2714" i="2"/>
  <c r="K2713" i="2"/>
  <c r="K2712" i="2"/>
  <c r="K2711" i="2"/>
  <c r="K2710" i="2"/>
  <c r="K2709" i="2"/>
  <c r="K2708" i="2"/>
  <c r="K2707" i="2"/>
  <c r="K2706" i="2"/>
  <c r="K2705" i="2"/>
  <c r="K2704" i="2"/>
  <c r="K2703" i="2"/>
  <c r="K2702" i="2"/>
  <c r="K2701" i="2"/>
  <c r="K2700" i="2"/>
  <c r="K2699" i="2"/>
  <c r="K2698" i="2"/>
  <c r="K2697" i="2"/>
  <c r="K2696" i="2"/>
  <c r="K2695" i="2"/>
  <c r="K2694" i="2"/>
  <c r="K2693" i="2"/>
  <c r="K2692" i="2"/>
  <c r="K2691" i="2"/>
  <c r="K2690" i="2"/>
  <c r="K2689" i="2"/>
  <c r="K2688" i="2"/>
  <c r="K2687" i="2"/>
  <c r="K2686" i="2"/>
  <c r="K2685" i="2"/>
  <c r="K2684" i="2"/>
  <c r="K2683" i="2"/>
  <c r="K2682" i="2"/>
  <c r="K2681" i="2"/>
  <c r="K2680" i="2"/>
  <c r="K2679" i="2"/>
  <c r="K2678" i="2"/>
  <c r="K2677" i="2"/>
  <c r="K2676" i="2"/>
  <c r="K2675" i="2"/>
  <c r="K2674" i="2"/>
  <c r="K2673" i="2"/>
  <c r="K2672" i="2"/>
  <c r="K2671" i="2"/>
  <c r="K2670" i="2"/>
  <c r="K2669" i="2"/>
  <c r="K2668" i="2"/>
  <c r="K2667" i="2"/>
  <c r="K2666" i="2"/>
  <c r="K2665" i="2"/>
  <c r="K2664" i="2"/>
  <c r="K2663" i="2"/>
  <c r="K2662" i="2"/>
  <c r="K2661" i="2"/>
  <c r="K2660" i="2"/>
  <c r="K2659" i="2"/>
  <c r="K2658" i="2"/>
  <c r="K2657" i="2"/>
  <c r="K2656" i="2"/>
  <c r="K2655" i="2"/>
  <c r="K2654" i="2"/>
  <c r="K2653" i="2"/>
  <c r="K2652" i="2"/>
  <c r="K2651" i="2"/>
  <c r="K2650" i="2"/>
  <c r="K2649" i="2"/>
  <c r="K2648" i="2"/>
  <c r="K2647" i="2"/>
  <c r="K2646" i="2"/>
  <c r="K2645" i="2"/>
  <c r="K2644" i="2"/>
  <c r="K2643" i="2"/>
  <c r="K2642" i="2"/>
  <c r="K2641" i="2"/>
  <c r="K2640" i="2"/>
  <c r="K2639" i="2"/>
  <c r="K2638" i="2"/>
  <c r="K2637" i="2"/>
  <c r="K2636" i="2"/>
  <c r="K2635" i="2"/>
  <c r="K2634" i="2"/>
  <c r="K2633" i="2"/>
  <c r="K2632" i="2"/>
  <c r="K2631" i="2"/>
  <c r="K2630" i="2"/>
  <c r="K2629" i="2"/>
  <c r="K2628" i="2"/>
  <c r="K2627" i="2"/>
  <c r="K2626" i="2"/>
  <c r="K2625" i="2"/>
  <c r="K2624" i="2"/>
  <c r="K2623" i="2"/>
  <c r="K2622" i="2"/>
  <c r="K2621" i="2"/>
  <c r="K2620" i="2"/>
  <c r="K2619" i="2"/>
  <c r="K2618" i="2"/>
  <c r="K2617" i="2"/>
  <c r="K2616" i="2"/>
  <c r="K2615" i="2"/>
  <c r="K2614" i="2"/>
  <c r="K2613" i="2"/>
  <c r="K2612" i="2"/>
  <c r="K2611" i="2"/>
  <c r="K2610" i="2"/>
  <c r="K2609" i="2"/>
  <c r="K2608" i="2"/>
  <c r="K2607" i="2"/>
  <c r="K2606" i="2"/>
  <c r="K2605" i="2"/>
  <c r="K2604" i="2"/>
  <c r="K2603" i="2"/>
  <c r="K2602" i="2"/>
  <c r="K2601" i="2"/>
  <c r="K2600" i="2"/>
  <c r="K2599" i="2"/>
  <c r="K2598" i="2"/>
  <c r="K2597" i="2"/>
  <c r="K2596" i="2"/>
  <c r="K2595" i="2"/>
  <c r="K2594" i="2"/>
  <c r="K2593" i="2"/>
  <c r="K2592" i="2"/>
  <c r="K2591" i="2"/>
  <c r="K2590" i="2"/>
  <c r="K2589" i="2"/>
  <c r="K2588" i="2"/>
  <c r="K2587" i="2"/>
  <c r="K2586" i="2"/>
  <c r="K2585" i="2"/>
  <c r="K2584" i="2"/>
  <c r="K2583" i="2"/>
  <c r="K2582" i="2"/>
  <c r="K2581" i="2"/>
  <c r="K2580" i="2"/>
  <c r="K2579" i="2"/>
  <c r="K2578" i="2"/>
  <c r="K2577" i="2"/>
  <c r="K2576" i="2"/>
  <c r="K2575" i="2"/>
  <c r="K2574" i="2"/>
  <c r="K2573" i="2"/>
  <c r="K2572" i="2"/>
  <c r="K2571" i="2"/>
  <c r="K2570" i="2"/>
  <c r="K2569" i="2"/>
  <c r="K2568" i="2"/>
  <c r="K2567" i="2"/>
  <c r="K2566" i="2"/>
  <c r="K2565" i="2"/>
  <c r="K2564" i="2"/>
  <c r="K2563" i="2"/>
  <c r="K2562" i="2"/>
  <c r="K2561" i="2"/>
  <c r="K2560" i="2"/>
  <c r="K2559" i="2"/>
  <c r="K2558" i="2"/>
  <c r="K2557" i="2"/>
  <c r="K2556" i="2"/>
  <c r="K2555" i="2"/>
  <c r="K2554" i="2"/>
  <c r="K2553" i="2"/>
  <c r="K2552" i="2"/>
  <c r="K2551" i="2"/>
  <c r="K2550" i="2"/>
  <c r="K2549" i="2"/>
  <c r="K2548" i="2"/>
  <c r="K2547" i="2"/>
  <c r="K2546" i="2"/>
  <c r="K2545" i="2"/>
  <c r="K2544" i="2"/>
  <c r="K2543" i="2"/>
  <c r="K2542" i="2"/>
  <c r="K2541" i="2"/>
  <c r="K2540" i="2"/>
  <c r="K2539" i="2"/>
  <c r="K2538" i="2"/>
  <c r="K2537" i="2"/>
  <c r="K2536" i="2"/>
  <c r="K2535" i="2"/>
  <c r="K2534" i="2"/>
  <c r="K2533" i="2"/>
  <c r="K2532" i="2"/>
  <c r="K2531" i="2"/>
  <c r="K2530" i="2"/>
  <c r="K2529" i="2"/>
  <c r="K2528" i="2"/>
  <c r="K2527" i="2"/>
  <c r="K2526" i="2"/>
  <c r="K2525" i="2"/>
  <c r="K2524" i="2"/>
  <c r="K2523" i="2"/>
  <c r="K2522" i="2"/>
  <c r="K2521" i="2"/>
  <c r="K2520" i="2"/>
  <c r="K2519" i="2"/>
  <c r="K2518" i="2"/>
  <c r="K2517" i="2"/>
  <c r="K2516" i="2"/>
  <c r="K2515" i="2"/>
  <c r="K2514" i="2"/>
  <c r="K2513" i="2"/>
  <c r="K2512" i="2"/>
  <c r="K2511" i="2"/>
  <c r="K2510" i="2"/>
  <c r="K2509" i="2"/>
  <c r="K2508" i="2"/>
  <c r="K2507" i="2"/>
  <c r="K2506" i="2"/>
  <c r="K2505" i="2"/>
  <c r="K2504" i="2"/>
  <c r="K2503" i="2"/>
  <c r="K2502" i="2"/>
  <c r="K2501" i="2"/>
  <c r="K2500" i="2"/>
  <c r="K2499" i="2"/>
  <c r="K2498" i="2"/>
  <c r="K2497" i="2"/>
  <c r="K2496" i="2"/>
  <c r="K2495" i="2"/>
  <c r="K2494" i="2"/>
  <c r="K2493" i="2"/>
  <c r="K2492" i="2"/>
  <c r="K2491" i="2"/>
  <c r="K2490" i="2"/>
  <c r="K2489" i="2"/>
  <c r="K2488" i="2"/>
  <c r="K2487" i="2"/>
  <c r="K2486" i="2"/>
  <c r="K2485" i="2"/>
  <c r="K2484" i="2"/>
  <c r="K2483" i="2"/>
  <c r="K2482" i="2"/>
  <c r="K2481" i="2"/>
  <c r="K2480" i="2"/>
  <c r="K2479" i="2"/>
  <c r="K2478" i="2"/>
  <c r="K2477" i="2"/>
  <c r="K2476" i="2"/>
  <c r="K2475" i="2"/>
  <c r="K2474" i="2"/>
  <c r="K2473" i="2"/>
  <c r="K2472" i="2"/>
  <c r="K2471" i="2"/>
  <c r="K2470" i="2"/>
  <c r="K2469" i="2"/>
  <c r="K2468" i="2"/>
  <c r="K2467" i="2"/>
  <c r="K2466" i="2"/>
  <c r="K2465" i="2"/>
  <c r="K2464" i="2"/>
  <c r="K2463" i="2"/>
  <c r="K2462" i="2"/>
  <c r="K2461" i="2"/>
  <c r="K2460" i="2"/>
  <c r="K2459" i="2"/>
  <c r="K2458" i="2"/>
  <c r="K2457" i="2"/>
  <c r="K2456" i="2"/>
  <c r="K2455" i="2"/>
  <c r="K2454" i="2"/>
  <c r="K2453" i="2"/>
  <c r="K2452" i="2"/>
  <c r="K2451" i="2"/>
  <c r="K2450" i="2"/>
  <c r="K2449" i="2"/>
  <c r="K2448" i="2"/>
  <c r="K2447" i="2"/>
  <c r="K2446" i="2"/>
  <c r="K2445" i="2"/>
  <c r="K2444" i="2"/>
  <c r="K2443" i="2"/>
  <c r="K2442" i="2"/>
  <c r="K2441" i="2"/>
  <c r="K2440" i="2"/>
  <c r="K2439" i="2"/>
  <c r="K2438" i="2"/>
  <c r="K2437" i="2"/>
  <c r="K2436" i="2"/>
  <c r="K2435" i="2"/>
  <c r="K2434" i="2"/>
  <c r="K2433" i="2"/>
  <c r="K2432" i="2"/>
  <c r="K2431" i="2"/>
  <c r="K2430" i="2"/>
  <c r="K2429" i="2"/>
  <c r="K2428" i="2"/>
  <c r="K2427" i="2"/>
  <c r="K2426" i="2"/>
  <c r="K2425" i="2"/>
  <c r="K2424" i="2"/>
  <c r="K2423" i="2"/>
  <c r="K2422" i="2"/>
  <c r="K2421" i="2"/>
  <c r="K2420" i="2"/>
  <c r="K2419" i="2"/>
  <c r="K2418" i="2"/>
  <c r="K2417" i="2"/>
  <c r="K2416" i="2"/>
  <c r="K2415" i="2"/>
  <c r="K2414" i="2"/>
  <c r="K2413" i="2"/>
  <c r="K2412" i="2"/>
  <c r="K2411" i="2"/>
  <c r="K2410" i="2"/>
  <c r="K2409" i="2"/>
  <c r="K2408" i="2"/>
  <c r="K2407" i="2"/>
  <c r="K2406" i="2"/>
  <c r="K2405" i="2"/>
  <c r="K2404" i="2"/>
  <c r="K2403" i="2"/>
  <c r="K2402" i="2"/>
  <c r="K2401" i="2"/>
  <c r="K2400" i="2"/>
  <c r="K2399" i="2"/>
  <c r="K2398" i="2"/>
  <c r="K2397" i="2"/>
  <c r="K2396" i="2"/>
  <c r="K2395" i="2"/>
  <c r="K2394" i="2"/>
  <c r="K2393" i="2"/>
  <c r="K2392" i="2"/>
  <c r="K2391" i="2"/>
  <c r="K2390" i="2"/>
  <c r="K2389" i="2"/>
  <c r="K2388" i="2"/>
  <c r="K2387" i="2"/>
  <c r="K2386" i="2"/>
  <c r="K2385" i="2"/>
  <c r="K2384" i="2"/>
  <c r="K2383" i="2"/>
  <c r="K2382" i="2"/>
  <c r="K2381" i="2"/>
  <c r="K2380" i="2"/>
  <c r="K2379" i="2"/>
  <c r="K2378" i="2"/>
  <c r="K2377" i="2"/>
  <c r="K2376" i="2"/>
  <c r="K2375" i="2"/>
  <c r="K2374" i="2"/>
  <c r="K2373" i="2"/>
  <c r="K2372" i="2"/>
  <c r="K2371" i="2"/>
  <c r="K2370" i="2"/>
  <c r="K2369" i="2"/>
  <c r="K2368" i="2"/>
  <c r="K2367" i="2"/>
  <c r="K2366" i="2"/>
  <c r="K2365" i="2"/>
  <c r="K2364" i="2"/>
  <c r="K2363" i="2"/>
  <c r="K2362" i="2"/>
  <c r="K2361" i="2"/>
  <c r="K2360" i="2"/>
  <c r="K2359" i="2"/>
  <c r="K2358" i="2"/>
  <c r="K2357" i="2"/>
  <c r="K2356" i="2"/>
  <c r="K2355" i="2"/>
  <c r="K2354" i="2"/>
  <c r="K2353" i="2"/>
  <c r="K2352" i="2"/>
  <c r="K2351" i="2"/>
  <c r="K2350" i="2"/>
  <c r="K2349" i="2"/>
  <c r="K2348" i="2"/>
  <c r="K2347" i="2"/>
  <c r="K2346" i="2"/>
  <c r="K2345" i="2"/>
  <c r="K2344" i="2"/>
  <c r="K2343" i="2"/>
  <c r="K2342" i="2"/>
  <c r="K2341" i="2"/>
  <c r="K2340" i="2"/>
  <c r="K2339" i="2"/>
  <c r="K2338" i="2"/>
  <c r="K2337" i="2"/>
  <c r="K2336" i="2"/>
  <c r="K2335" i="2"/>
  <c r="K2334" i="2"/>
  <c r="K2333" i="2"/>
  <c r="K2332" i="2"/>
  <c r="K2331" i="2"/>
  <c r="K2330" i="2"/>
  <c r="K2329" i="2"/>
  <c r="K2328" i="2"/>
  <c r="K2327" i="2"/>
  <c r="K2326" i="2"/>
  <c r="K2325" i="2"/>
  <c r="K2324" i="2"/>
  <c r="K2323" i="2"/>
  <c r="K2322" i="2"/>
  <c r="K2321" i="2"/>
  <c r="K2320" i="2"/>
  <c r="K2319" i="2"/>
  <c r="K2318" i="2"/>
  <c r="K2317" i="2"/>
  <c r="K2316" i="2"/>
  <c r="K2315" i="2"/>
  <c r="K2314" i="2"/>
  <c r="K2313" i="2"/>
  <c r="K2312" i="2"/>
  <c r="K2311" i="2"/>
  <c r="K2310" i="2"/>
  <c r="K2309" i="2"/>
  <c r="K2308" i="2"/>
  <c r="K2307" i="2"/>
  <c r="K2306" i="2"/>
  <c r="K2305" i="2"/>
  <c r="K2304" i="2"/>
  <c r="K2303" i="2"/>
  <c r="K2302" i="2"/>
  <c r="K2301" i="2"/>
  <c r="K2300" i="2"/>
  <c r="K2299" i="2"/>
  <c r="K2298" i="2"/>
  <c r="K2297" i="2"/>
  <c r="K2296" i="2"/>
  <c r="K2295" i="2"/>
  <c r="K2294" i="2"/>
  <c r="K2293" i="2"/>
  <c r="K2292" i="2"/>
  <c r="K2291" i="2"/>
  <c r="K2290" i="2"/>
  <c r="K2289" i="2"/>
  <c r="K2288" i="2"/>
  <c r="K2287" i="2"/>
  <c r="K2286" i="2"/>
  <c r="K2285" i="2"/>
  <c r="K2284" i="2"/>
  <c r="K2283" i="2"/>
  <c r="K2282" i="2"/>
  <c r="K2281" i="2"/>
  <c r="K2280" i="2"/>
  <c r="K2279" i="2"/>
  <c r="K2278" i="2"/>
  <c r="K2277" i="2"/>
  <c r="K2276" i="2"/>
  <c r="K2275" i="2"/>
  <c r="K2274" i="2"/>
  <c r="K2273" i="2"/>
  <c r="K2272" i="2"/>
  <c r="K2271" i="2"/>
  <c r="K2270" i="2"/>
  <c r="K2269" i="2"/>
  <c r="K2268" i="2"/>
  <c r="K2267" i="2"/>
  <c r="K2266" i="2"/>
  <c r="K2265" i="2"/>
  <c r="K2264" i="2"/>
  <c r="K2263" i="2"/>
  <c r="K2262" i="2"/>
  <c r="K2261" i="2"/>
  <c r="K2260" i="2"/>
  <c r="K2259" i="2"/>
  <c r="K2258" i="2"/>
  <c r="K2257" i="2"/>
  <c r="K2256" i="2"/>
  <c r="K2255" i="2"/>
  <c r="K2254" i="2"/>
  <c r="K2253" i="2"/>
  <c r="K2252" i="2"/>
  <c r="K2251" i="2"/>
  <c r="K2250" i="2"/>
  <c r="K2249" i="2"/>
  <c r="K2248" i="2"/>
  <c r="K2247" i="2"/>
  <c r="K2246" i="2"/>
  <c r="K2245" i="2"/>
  <c r="K2244" i="2"/>
  <c r="K2243" i="2"/>
  <c r="K2242" i="2"/>
  <c r="K2241" i="2"/>
  <c r="K2240" i="2"/>
  <c r="K2239" i="2"/>
  <c r="K2238" i="2"/>
  <c r="K2237" i="2"/>
  <c r="K2236" i="2"/>
  <c r="K2235" i="2"/>
  <c r="K2234" i="2"/>
  <c r="K2233" i="2"/>
  <c r="K2232" i="2"/>
  <c r="K2231" i="2"/>
  <c r="K2230" i="2"/>
  <c r="K2229" i="2"/>
  <c r="K2228" i="2"/>
  <c r="K2227" i="2"/>
  <c r="K2226" i="2"/>
  <c r="K2225" i="2"/>
  <c r="K2224" i="2"/>
  <c r="K2223" i="2"/>
  <c r="K2222" i="2"/>
  <c r="K2221" i="2"/>
  <c r="K2220" i="2"/>
  <c r="K2219" i="2"/>
  <c r="K2218" i="2"/>
  <c r="K2217" i="2"/>
  <c r="K2216" i="2"/>
  <c r="K2215" i="2"/>
  <c r="K2214" i="2"/>
  <c r="K2213" i="2"/>
  <c r="K2212" i="2"/>
  <c r="K2211" i="2"/>
  <c r="K2210" i="2"/>
  <c r="K2209" i="2"/>
  <c r="K2208" i="2"/>
  <c r="K2207" i="2"/>
  <c r="K2206" i="2"/>
  <c r="K2205" i="2"/>
  <c r="K2204" i="2"/>
  <c r="K2203" i="2"/>
  <c r="K2202" i="2"/>
  <c r="K2201" i="2"/>
  <c r="K2200" i="2"/>
  <c r="K2199" i="2"/>
  <c r="K2198" i="2"/>
  <c r="K2197" i="2"/>
  <c r="K2196" i="2"/>
  <c r="K2195" i="2"/>
  <c r="K2194" i="2"/>
  <c r="K2193" i="2"/>
  <c r="K2192" i="2"/>
  <c r="K2191" i="2"/>
  <c r="K2190" i="2"/>
  <c r="K2189" i="2"/>
  <c r="K2188" i="2"/>
  <c r="K2187" i="2"/>
  <c r="K2186" i="2"/>
  <c r="K2185" i="2"/>
  <c r="K2184" i="2"/>
  <c r="K2183" i="2"/>
  <c r="K2182" i="2"/>
  <c r="K2181" i="2"/>
  <c r="K2180" i="2"/>
  <c r="K2179" i="2"/>
  <c r="K2178" i="2"/>
  <c r="K2177" i="2"/>
  <c r="K2176" i="2"/>
  <c r="K2175" i="2"/>
  <c r="K2174" i="2"/>
  <c r="K2173" i="2"/>
  <c r="K2172" i="2"/>
  <c r="K2171" i="2"/>
  <c r="K2170" i="2"/>
  <c r="K2169" i="2"/>
  <c r="K2168" i="2"/>
  <c r="K2167" i="2"/>
  <c r="K2166" i="2"/>
  <c r="K2165" i="2"/>
  <c r="K2164" i="2"/>
  <c r="K2163" i="2"/>
  <c r="K2162" i="2"/>
  <c r="K2161" i="2"/>
  <c r="K2160" i="2"/>
  <c r="K2159" i="2"/>
  <c r="K2158" i="2"/>
  <c r="K2157" i="2"/>
  <c r="K2156" i="2"/>
  <c r="K2155" i="2"/>
  <c r="K2154" i="2"/>
  <c r="K2153" i="2"/>
  <c r="K2152" i="2"/>
  <c r="K2151" i="2"/>
  <c r="K2150" i="2"/>
  <c r="K2149" i="2"/>
  <c r="K2148" i="2"/>
  <c r="K2147" i="2"/>
  <c r="K2146" i="2"/>
  <c r="K2145" i="2"/>
  <c r="K2144" i="2"/>
  <c r="K2143" i="2"/>
  <c r="K2142" i="2"/>
  <c r="K2141" i="2"/>
  <c r="K2140" i="2"/>
  <c r="K2139" i="2"/>
  <c r="K2138" i="2"/>
  <c r="K2137" i="2"/>
  <c r="K2136" i="2"/>
  <c r="K2135" i="2"/>
  <c r="K2134" i="2"/>
  <c r="K2133" i="2"/>
  <c r="K2132" i="2"/>
  <c r="K2131" i="2"/>
  <c r="K2130" i="2"/>
  <c r="K2129" i="2"/>
  <c r="K2128" i="2"/>
  <c r="K2127" i="2"/>
  <c r="K2126" i="2"/>
  <c r="K2125" i="2"/>
  <c r="K2124" i="2"/>
  <c r="K2123" i="2"/>
  <c r="K2122" i="2"/>
  <c r="K2121" i="2"/>
  <c r="K2120" i="2"/>
  <c r="K2119" i="2"/>
  <c r="K2118" i="2"/>
  <c r="K2117" i="2"/>
  <c r="K2116" i="2"/>
  <c r="K2115" i="2"/>
  <c r="K2114" i="2"/>
  <c r="K2113" i="2"/>
  <c r="K2112" i="2"/>
  <c r="K2111" i="2"/>
  <c r="K2110" i="2"/>
  <c r="K2109" i="2"/>
  <c r="K2108" i="2"/>
  <c r="K2107" i="2"/>
  <c r="K2106" i="2"/>
  <c r="K2105" i="2"/>
  <c r="K2104" i="2"/>
  <c r="K2103" i="2"/>
  <c r="K2102" i="2"/>
  <c r="K2101" i="2"/>
  <c r="K2100" i="2"/>
  <c r="K2099" i="2"/>
  <c r="K2098" i="2"/>
  <c r="K2097" i="2"/>
  <c r="K2096" i="2"/>
  <c r="K2095" i="2"/>
  <c r="K2094" i="2"/>
  <c r="K2093" i="2"/>
  <c r="K2092" i="2"/>
  <c r="K2091" i="2"/>
  <c r="K2090" i="2"/>
  <c r="K2089" i="2"/>
  <c r="K2088" i="2"/>
  <c r="K2087" i="2"/>
  <c r="K2086" i="2"/>
  <c r="K2085" i="2"/>
  <c r="K2084" i="2"/>
  <c r="K2083" i="2"/>
  <c r="K2082" i="2"/>
  <c r="K2081" i="2"/>
  <c r="K2080" i="2"/>
  <c r="K2079" i="2"/>
  <c r="K2078" i="2"/>
  <c r="K2077" i="2"/>
  <c r="K2076" i="2"/>
  <c r="K2075" i="2"/>
  <c r="K2074" i="2"/>
  <c r="K2073" i="2"/>
  <c r="K2072" i="2"/>
  <c r="K2071" i="2"/>
  <c r="K2070" i="2"/>
  <c r="K2069" i="2"/>
  <c r="K2068" i="2"/>
  <c r="K2067" i="2"/>
  <c r="K2066" i="2"/>
  <c r="K2065" i="2"/>
  <c r="K2064" i="2"/>
  <c r="K2063" i="2"/>
  <c r="K2062" i="2"/>
  <c r="K2061" i="2"/>
  <c r="K2060" i="2"/>
  <c r="K2059" i="2"/>
  <c r="K2058" i="2"/>
  <c r="K2057" i="2"/>
  <c r="K2056" i="2"/>
  <c r="K2055" i="2"/>
  <c r="K2054" i="2"/>
  <c r="K2053" i="2"/>
  <c r="K2052" i="2"/>
  <c r="K2051" i="2"/>
  <c r="K2050" i="2"/>
  <c r="K2049" i="2"/>
  <c r="K2048" i="2"/>
  <c r="K2047" i="2"/>
  <c r="K2046" i="2"/>
  <c r="K2045" i="2"/>
  <c r="K2044" i="2"/>
  <c r="K2043" i="2"/>
  <c r="K2042" i="2"/>
  <c r="K2041" i="2"/>
  <c r="K2040" i="2"/>
  <c r="K2039" i="2"/>
  <c r="K2038" i="2"/>
  <c r="K2037" i="2"/>
  <c r="K2036" i="2"/>
  <c r="K2035" i="2"/>
  <c r="K2034" i="2"/>
  <c r="K2033" i="2"/>
  <c r="K2032" i="2"/>
  <c r="K2031" i="2"/>
  <c r="K2030" i="2"/>
  <c r="K2029" i="2"/>
  <c r="K2028" i="2"/>
  <c r="K2027" i="2"/>
  <c r="K2026" i="2"/>
  <c r="K2025" i="2"/>
  <c r="K2024" i="2"/>
  <c r="K2023" i="2"/>
  <c r="K2022" i="2"/>
  <c r="K2021" i="2"/>
  <c r="K2020" i="2"/>
  <c r="K2019" i="2"/>
  <c r="K2018" i="2"/>
  <c r="K2017" i="2"/>
  <c r="K2016" i="2"/>
  <c r="K2015" i="2"/>
  <c r="K2014" i="2"/>
  <c r="K2013" i="2"/>
  <c r="K2012" i="2"/>
  <c r="K2011" i="2"/>
  <c r="K2010" i="2"/>
  <c r="K2009" i="2"/>
  <c r="K2008" i="2"/>
  <c r="K2007" i="2"/>
  <c r="K2006" i="2"/>
  <c r="K2005" i="2"/>
  <c r="K2004" i="2"/>
  <c r="K2003" i="2"/>
  <c r="K2002" i="2"/>
  <c r="K2001" i="2"/>
  <c r="K2000" i="2"/>
  <c r="K1999" i="2"/>
  <c r="K1998" i="2"/>
  <c r="K1997" i="2"/>
  <c r="K1996" i="2"/>
  <c r="K1995" i="2"/>
  <c r="K1994" i="2"/>
  <c r="K1993" i="2"/>
  <c r="K1992" i="2"/>
  <c r="K1991" i="2"/>
  <c r="K1990" i="2"/>
  <c r="K1989" i="2"/>
  <c r="K1988" i="2"/>
  <c r="K1987" i="2"/>
  <c r="K1986" i="2"/>
  <c r="K1985" i="2"/>
  <c r="K1984" i="2"/>
  <c r="K1983" i="2"/>
  <c r="K1982" i="2"/>
  <c r="K1981" i="2"/>
  <c r="K1980" i="2"/>
  <c r="K1979" i="2"/>
  <c r="K1978" i="2"/>
  <c r="K1977" i="2"/>
  <c r="K1976" i="2"/>
  <c r="K1975" i="2"/>
  <c r="K1974" i="2"/>
  <c r="K1973" i="2"/>
  <c r="K1972" i="2"/>
  <c r="K1971" i="2"/>
  <c r="K1970" i="2"/>
  <c r="K1969" i="2"/>
  <c r="K1968" i="2"/>
  <c r="K1967" i="2"/>
  <c r="K1966" i="2"/>
  <c r="K1965" i="2"/>
  <c r="K1964" i="2"/>
  <c r="K1963" i="2"/>
  <c r="K1962" i="2"/>
  <c r="K1961" i="2"/>
  <c r="K1960" i="2"/>
  <c r="K1959" i="2"/>
  <c r="K1958" i="2"/>
  <c r="K1957" i="2"/>
  <c r="K1956" i="2"/>
  <c r="K1955" i="2"/>
  <c r="K1954" i="2"/>
  <c r="K1953" i="2"/>
  <c r="K1952" i="2"/>
  <c r="K1951" i="2"/>
  <c r="K1950" i="2"/>
  <c r="K1949" i="2"/>
  <c r="K1948" i="2"/>
  <c r="K1947" i="2"/>
  <c r="K1946" i="2"/>
  <c r="K1945" i="2"/>
  <c r="K1944" i="2"/>
  <c r="K1943" i="2"/>
  <c r="K1942" i="2"/>
  <c r="K1941" i="2"/>
  <c r="K1940" i="2"/>
  <c r="K1939" i="2"/>
  <c r="K1938" i="2"/>
  <c r="K1937" i="2"/>
  <c r="K1936" i="2"/>
  <c r="K1935" i="2"/>
  <c r="K1934" i="2"/>
  <c r="K1933" i="2"/>
  <c r="K1932" i="2"/>
  <c r="K1931" i="2"/>
  <c r="K1930" i="2"/>
  <c r="K1929" i="2"/>
  <c r="K1928" i="2"/>
  <c r="K1927" i="2"/>
  <c r="K1926" i="2"/>
  <c r="K1925" i="2"/>
  <c r="K1924" i="2"/>
  <c r="K1923" i="2"/>
  <c r="K1922" i="2"/>
  <c r="K1921" i="2"/>
  <c r="K1920" i="2"/>
  <c r="K1919" i="2"/>
  <c r="K1918" i="2"/>
  <c r="K1917" i="2"/>
  <c r="K1916" i="2"/>
  <c r="K1915" i="2"/>
  <c r="K1914" i="2"/>
  <c r="K1913" i="2"/>
  <c r="K1912" i="2"/>
  <c r="K1911" i="2"/>
  <c r="K1910" i="2"/>
  <c r="K1909" i="2"/>
  <c r="K1908" i="2"/>
  <c r="K1907" i="2"/>
  <c r="K1906" i="2"/>
  <c r="K1905" i="2"/>
  <c r="K1904" i="2"/>
  <c r="K1903" i="2"/>
  <c r="K1902" i="2"/>
  <c r="K1901" i="2"/>
  <c r="K1900" i="2"/>
  <c r="K1899" i="2"/>
  <c r="K1898" i="2"/>
  <c r="K1897" i="2"/>
  <c r="K1896" i="2"/>
  <c r="K1895" i="2"/>
  <c r="K1894" i="2"/>
  <c r="K1893" i="2"/>
  <c r="K1892" i="2"/>
  <c r="K1891" i="2"/>
  <c r="K1890" i="2"/>
  <c r="K1889" i="2"/>
  <c r="K1888" i="2"/>
  <c r="K1887" i="2"/>
  <c r="K1886" i="2"/>
  <c r="K1885" i="2"/>
  <c r="K1884" i="2"/>
  <c r="K1883" i="2"/>
  <c r="K1882" i="2"/>
  <c r="K1881" i="2"/>
  <c r="K1880" i="2"/>
  <c r="K1879" i="2"/>
  <c r="K1878" i="2"/>
  <c r="K1877" i="2"/>
  <c r="K1876" i="2"/>
  <c r="K1875" i="2"/>
  <c r="K1874" i="2"/>
  <c r="K1873" i="2"/>
  <c r="K1872" i="2"/>
  <c r="K1871" i="2"/>
  <c r="K1870" i="2"/>
  <c r="K1869" i="2"/>
  <c r="K1868" i="2"/>
  <c r="K1867" i="2"/>
  <c r="K1866" i="2"/>
  <c r="K1865" i="2"/>
  <c r="K1864" i="2"/>
  <c r="K1863" i="2"/>
  <c r="K1862" i="2"/>
  <c r="K1861" i="2"/>
  <c r="K1860" i="2"/>
  <c r="K1859" i="2"/>
  <c r="K1858" i="2"/>
  <c r="K1857" i="2"/>
  <c r="K1856" i="2"/>
  <c r="K1855" i="2"/>
  <c r="K1854" i="2"/>
  <c r="K1853" i="2"/>
  <c r="K1852" i="2"/>
  <c r="K1851" i="2"/>
  <c r="K1850" i="2"/>
  <c r="K1849" i="2"/>
  <c r="K1848" i="2"/>
  <c r="K1847" i="2"/>
  <c r="K1846" i="2"/>
  <c r="K1845" i="2"/>
  <c r="K1844" i="2"/>
  <c r="K1843" i="2"/>
  <c r="K1842" i="2"/>
  <c r="K1841" i="2"/>
  <c r="K1840" i="2"/>
  <c r="K1839" i="2"/>
  <c r="K1838" i="2"/>
  <c r="K1837" i="2"/>
  <c r="K1836" i="2"/>
  <c r="K1835" i="2"/>
  <c r="K1834" i="2"/>
  <c r="K1833" i="2"/>
  <c r="K1832" i="2"/>
  <c r="K1831" i="2"/>
  <c r="K1830" i="2"/>
  <c r="K1829" i="2"/>
  <c r="K1828" i="2"/>
  <c r="K1827" i="2"/>
  <c r="K1826" i="2"/>
  <c r="K1825" i="2"/>
  <c r="K1824" i="2"/>
  <c r="K1823" i="2"/>
  <c r="K1822" i="2"/>
  <c r="K1821" i="2"/>
  <c r="K1820" i="2"/>
  <c r="K1819" i="2"/>
  <c r="K1818" i="2"/>
  <c r="K1817" i="2"/>
  <c r="K1816" i="2"/>
  <c r="K1815" i="2"/>
  <c r="K1814" i="2"/>
  <c r="K1813" i="2"/>
  <c r="K1812" i="2"/>
  <c r="K1811" i="2"/>
  <c r="K1810" i="2"/>
  <c r="K1809" i="2"/>
  <c r="K1808" i="2"/>
  <c r="K1807" i="2"/>
  <c r="K1806" i="2"/>
  <c r="K1805" i="2"/>
  <c r="K1804" i="2"/>
  <c r="K1803" i="2"/>
  <c r="K1802" i="2"/>
  <c r="K1801" i="2"/>
  <c r="K1800" i="2"/>
  <c r="K1799" i="2"/>
  <c r="K1798" i="2"/>
  <c r="K1797" i="2"/>
  <c r="K1796" i="2"/>
  <c r="K1795" i="2"/>
  <c r="K1794" i="2"/>
  <c r="K1793" i="2"/>
  <c r="K1792" i="2"/>
  <c r="K1791" i="2"/>
  <c r="K1790" i="2"/>
  <c r="K1789" i="2"/>
  <c r="K1788" i="2"/>
  <c r="K1787" i="2"/>
  <c r="K1786" i="2"/>
  <c r="K1785" i="2"/>
  <c r="K1784" i="2"/>
  <c r="K1783" i="2"/>
  <c r="K1782" i="2"/>
  <c r="K1781" i="2"/>
  <c r="K1780" i="2"/>
  <c r="K1779" i="2"/>
  <c r="K1778" i="2"/>
  <c r="K1777" i="2"/>
  <c r="K1776" i="2"/>
  <c r="K1775" i="2"/>
  <c r="K1774" i="2"/>
  <c r="K1773" i="2"/>
  <c r="K1772" i="2"/>
  <c r="K1771" i="2"/>
  <c r="K1770" i="2"/>
  <c r="K1769" i="2"/>
  <c r="K1768" i="2"/>
  <c r="K1767" i="2"/>
  <c r="K1766" i="2"/>
  <c r="K1765" i="2"/>
  <c r="K1764" i="2"/>
  <c r="K1763" i="2"/>
  <c r="K1762" i="2"/>
  <c r="K1761" i="2"/>
  <c r="K1760" i="2"/>
  <c r="K1759" i="2"/>
  <c r="K1758" i="2"/>
  <c r="K1757" i="2"/>
  <c r="K1756" i="2"/>
  <c r="K1755" i="2"/>
  <c r="K1754" i="2"/>
  <c r="K1753" i="2"/>
  <c r="K1752" i="2"/>
  <c r="K1751" i="2"/>
  <c r="K1750" i="2"/>
  <c r="K1749" i="2"/>
  <c r="K1748" i="2"/>
  <c r="K1747" i="2"/>
  <c r="K1746" i="2"/>
  <c r="K1745" i="2"/>
  <c r="K1744" i="2"/>
  <c r="K1743" i="2"/>
  <c r="K1742" i="2"/>
  <c r="K1741" i="2"/>
  <c r="K1740" i="2"/>
  <c r="K1739" i="2"/>
  <c r="K1738" i="2"/>
  <c r="K1737" i="2"/>
  <c r="K1736" i="2"/>
  <c r="K1735" i="2"/>
  <c r="K1734" i="2"/>
  <c r="K1733" i="2"/>
  <c r="K1732" i="2"/>
  <c r="K1731" i="2"/>
  <c r="K1730" i="2"/>
  <c r="K1729" i="2"/>
  <c r="K1728" i="2"/>
  <c r="K1727" i="2"/>
  <c r="K1726" i="2"/>
  <c r="K1725" i="2"/>
  <c r="K1724" i="2"/>
  <c r="K1723" i="2"/>
  <c r="K1722" i="2"/>
  <c r="K1721" i="2"/>
  <c r="K1720" i="2"/>
  <c r="K1719" i="2"/>
  <c r="K1718" i="2"/>
  <c r="K1717" i="2"/>
  <c r="K1716" i="2"/>
  <c r="K1715" i="2"/>
  <c r="K1714" i="2"/>
  <c r="K1713" i="2"/>
  <c r="K1712" i="2"/>
  <c r="K1711" i="2"/>
  <c r="K1710" i="2"/>
  <c r="K1709" i="2"/>
  <c r="K1708" i="2"/>
  <c r="K1707" i="2"/>
  <c r="K1706" i="2"/>
  <c r="K1705" i="2"/>
  <c r="K1704" i="2"/>
  <c r="K1703" i="2"/>
  <c r="K1702" i="2"/>
  <c r="K1701" i="2"/>
  <c r="K1700" i="2"/>
  <c r="K1699" i="2"/>
  <c r="K1698" i="2"/>
  <c r="K1697" i="2"/>
  <c r="K1696" i="2"/>
  <c r="K1695" i="2"/>
  <c r="K1694" i="2"/>
  <c r="K1693" i="2"/>
  <c r="K1692" i="2"/>
  <c r="K1691" i="2"/>
  <c r="K1690" i="2"/>
  <c r="K1689" i="2"/>
  <c r="K1688" i="2"/>
  <c r="K1687" i="2"/>
  <c r="K1686" i="2"/>
  <c r="K1685" i="2"/>
  <c r="K1684" i="2"/>
  <c r="K1683" i="2"/>
  <c r="K1682" i="2"/>
  <c r="K1681" i="2"/>
  <c r="K1680" i="2"/>
  <c r="K1679" i="2"/>
  <c r="K1678" i="2"/>
  <c r="K1677" i="2"/>
  <c r="K1676" i="2"/>
  <c r="K1675" i="2"/>
  <c r="K1674" i="2"/>
  <c r="K1673" i="2"/>
  <c r="K1672" i="2"/>
  <c r="K1671" i="2"/>
  <c r="K1670" i="2"/>
  <c r="K1669" i="2"/>
  <c r="K1668" i="2"/>
  <c r="K1667" i="2"/>
  <c r="K1666" i="2"/>
  <c r="K1665" i="2"/>
  <c r="K1664" i="2"/>
  <c r="K1663" i="2"/>
  <c r="K1662" i="2"/>
  <c r="K1661" i="2"/>
  <c r="K1660" i="2"/>
  <c r="K1659" i="2"/>
  <c r="K1658" i="2"/>
  <c r="K1657" i="2"/>
  <c r="K1656" i="2"/>
  <c r="K1655" i="2"/>
  <c r="K1654" i="2"/>
  <c r="K1653" i="2"/>
  <c r="K1652" i="2"/>
  <c r="K1651" i="2"/>
  <c r="K1650" i="2"/>
  <c r="K1649" i="2"/>
  <c r="K1648" i="2"/>
  <c r="K1647" i="2"/>
  <c r="K1646" i="2"/>
  <c r="K1645" i="2"/>
  <c r="K1644" i="2"/>
  <c r="K1643" i="2"/>
  <c r="K1642" i="2"/>
  <c r="K1641" i="2"/>
  <c r="K1640" i="2"/>
  <c r="K1639" i="2"/>
  <c r="K1638" i="2"/>
  <c r="K1637" i="2"/>
  <c r="K1636" i="2"/>
  <c r="K1635" i="2"/>
  <c r="K1634" i="2"/>
  <c r="K1633" i="2"/>
  <c r="K1632" i="2"/>
  <c r="K1631" i="2"/>
  <c r="K1630" i="2"/>
  <c r="K1629" i="2"/>
  <c r="K1628" i="2"/>
  <c r="K1627" i="2"/>
  <c r="K1626" i="2"/>
  <c r="K1625" i="2"/>
  <c r="K1624" i="2"/>
  <c r="K1623" i="2"/>
  <c r="K1622" i="2"/>
  <c r="K1621" i="2"/>
  <c r="K1620" i="2"/>
  <c r="K1619" i="2"/>
  <c r="K1618" i="2"/>
  <c r="K1617" i="2"/>
  <c r="K1616" i="2"/>
  <c r="K1615" i="2"/>
  <c r="K1614" i="2"/>
  <c r="K1613" i="2"/>
  <c r="K1612" i="2"/>
  <c r="K1611" i="2"/>
  <c r="K1610" i="2"/>
  <c r="K1609" i="2"/>
  <c r="K1608" i="2"/>
  <c r="K1607" i="2"/>
  <c r="K1606" i="2"/>
  <c r="K1605" i="2"/>
  <c r="K1604" i="2"/>
  <c r="K1603" i="2"/>
  <c r="K1602" i="2"/>
  <c r="K1601" i="2"/>
  <c r="K1600" i="2"/>
  <c r="K1599" i="2"/>
  <c r="K1598" i="2"/>
  <c r="K1597" i="2"/>
  <c r="K1596" i="2"/>
  <c r="K1595" i="2"/>
  <c r="K1594" i="2"/>
  <c r="K1593" i="2"/>
  <c r="K1592" i="2"/>
  <c r="K1591" i="2"/>
  <c r="K1590" i="2"/>
  <c r="K1589" i="2"/>
  <c r="K1588" i="2"/>
  <c r="K1587" i="2"/>
  <c r="K1586" i="2"/>
  <c r="K1585" i="2"/>
  <c r="K1584" i="2"/>
  <c r="K1583" i="2"/>
  <c r="K1582" i="2"/>
  <c r="K1581" i="2"/>
  <c r="K1580" i="2"/>
  <c r="K1579" i="2"/>
  <c r="K1578" i="2"/>
  <c r="K1577" i="2"/>
  <c r="K1576" i="2"/>
  <c r="K1575" i="2"/>
  <c r="K1574" i="2"/>
  <c r="K1573" i="2"/>
  <c r="K1572" i="2"/>
  <c r="K1571" i="2"/>
  <c r="K1570" i="2"/>
  <c r="K1569" i="2"/>
  <c r="K1568" i="2"/>
  <c r="K1567" i="2"/>
  <c r="K1566" i="2"/>
  <c r="K1565" i="2"/>
  <c r="K1564" i="2"/>
  <c r="K1563" i="2"/>
  <c r="K1562" i="2"/>
  <c r="K1561" i="2"/>
  <c r="K1560" i="2"/>
  <c r="K1559" i="2"/>
  <c r="K1558" i="2"/>
  <c r="K1557" i="2"/>
  <c r="K1556" i="2"/>
  <c r="K1555" i="2"/>
  <c r="K1554" i="2"/>
  <c r="K1553" i="2"/>
  <c r="K1552" i="2"/>
  <c r="K1551" i="2"/>
  <c r="K1550" i="2"/>
  <c r="K1549" i="2"/>
  <c r="K1548" i="2"/>
  <c r="K1547" i="2"/>
  <c r="K1546" i="2"/>
  <c r="K1545" i="2"/>
  <c r="K1544" i="2"/>
  <c r="K1543" i="2"/>
  <c r="K1542" i="2"/>
  <c r="K1541" i="2"/>
  <c r="K1540" i="2"/>
  <c r="K1539" i="2"/>
  <c r="K1538" i="2"/>
  <c r="K1537" i="2"/>
  <c r="K1536" i="2"/>
  <c r="K1535" i="2"/>
  <c r="K1534" i="2"/>
  <c r="K1533" i="2"/>
  <c r="K1532" i="2"/>
  <c r="K1531" i="2"/>
  <c r="K1530" i="2"/>
  <c r="K1529" i="2"/>
  <c r="K1528" i="2"/>
  <c r="K1527" i="2"/>
  <c r="K1526" i="2"/>
  <c r="K1525" i="2"/>
  <c r="K1524" i="2"/>
  <c r="K1523" i="2"/>
  <c r="K1522" i="2"/>
  <c r="K1521" i="2"/>
  <c r="K1520" i="2"/>
  <c r="K1519" i="2"/>
  <c r="K1518" i="2"/>
  <c r="K1517" i="2"/>
  <c r="K1516" i="2"/>
  <c r="K1515" i="2"/>
  <c r="K1514" i="2"/>
  <c r="K1513" i="2"/>
  <c r="K1512" i="2"/>
  <c r="K1511" i="2"/>
  <c r="K1510" i="2"/>
  <c r="K1509" i="2"/>
  <c r="K1508" i="2"/>
  <c r="K1507" i="2"/>
  <c r="K1506" i="2"/>
  <c r="K1505" i="2"/>
  <c r="K1504" i="2"/>
  <c r="K1503" i="2"/>
  <c r="K1502" i="2"/>
  <c r="K1501" i="2"/>
  <c r="K1500" i="2"/>
  <c r="K1499" i="2"/>
  <c r="K1498" i="2"/>
  <c r="K1497" i="2"/>
  <c r="K1496" i="2"/>
  <c r="K1495" i="2"/>
  <c r="K1494" i="2"/>
  <c r="K1493" i="2"/>
  <c r="K1492" i="2"/>
  <c r="K1491" i="2"/>
  <c r="K1490" i="2"/>
  <c r="K1489" i="2"/>
  <c r="K1488" i="2"/>
  <c r="K1487" i="2"/>
  <c r="K1486" i="2"/>
  <c r="K1485" i="2"/>
  <c r="K1484" i="2"/>
  <c r="K1483" i="2"/>
  <c r="K1482" i="2"/>
  <c r="K1481" i="2"/>
  <c r="K1480" i="2"/>
  <c r="K1479" i="2"/>
  <c r="K1478" i="2"/>
  <c r="K1477" i="2"/>
  <c r="K1476" i="2"/>
  <c r="K1475" i="2"/>
  <c r="K1474" i="2"/>
  <c r="K1473" i="2"/>
  <c r="K1472" i="2"/>
  <c r="K1471" i="2"/>
  <c r="K1470" i="2"/>
  <c r="K1469" i="2"/>
  <c r="K1468" i="2"/>
  <c r="K1467" i="2"/>
  <c r="K1466" i="2"/>
  <c r="K1465" i="2"/>
  <c r="K1464" i="2"/>
  <c r="K1463" i="2"/>
  <c r="K1462" i="2"/>
  <c r="K1461" i="2"/>
  <c r="K1460" i="2"/>
  <c r="K1459" i="2"/>
  <c r="K1458" i="2"/>
  <c r="K1457" i="2"/>
  <c r="K1456" i="2"/>
  <c r="K1455" i="2"/>
  <c r="K1454" i="2"/>
  <c r="K1453" i="2"/>
  <c r="K1452" i="2"/>
  <c r="K1451" i="2"/>
  <c r="K1450" i="2"/>
  <c r="K1449" i="2"/>
  <c r="K1448" i="2"/>
  <c r="K1447" i="2"/>
  <c r="K1446" i="2"/>
  <c r="K1445" i="2"/>
  <c r="K1444" i="2"/>
  <c r="K1443" i="2"/>
  <c r="K1442" i="2"/>
  <c r="K1441" i="2"/>
  <c r="K1440" i="2"/>
  <c r="K1439" i="2"/>
  <c r="K1438" i="2"/>
  <c r="K1437" i="2"/>
  <c r="K1436" i="2"/>
  <c r="K1435" i="2"/>
  <c r="K1434" i="2"/>
  <c r="K1433" i="2"/>
  <c r="K1432" i="2"/>
  <c r="K1431" i="2"/>
  <c r="K1430" i="2"/>
  <c r="K1429" i="2"/>
  <c r="K1428" i="2"/>
  <c r="K1427" i="2"/>
  <c r="K1426" i="2"/>
  <c r="K1425" i="2"/>
  <c r="K1424" i="2"/>
  <c r="K1423" i="2"/>
  <c r="K1422" i="2"/>
  <c r="K1421" i="2"/>
  <c r="K1420" i="2"/>
  <c r="K1419" i="2"/>
  <c r="K1418" i="2"/>
  <c r="K1417" i="2"/>
  <c r="K1416" i="2"/>
  <c r="K1415" i="2"/>
  <c r="K1414" i="2"/>
  <c r="K1413" i="2"/>
  <c r="K1412" i="2"/>
  <c r="K1411" i="2"/>
  <c r="K1410" i="2"/>
  <c r="K1409" i="2"/>
  <c r="K1408" i="2"/>
  <c r="K1407" i="2"/>
  <c r="K1406" i="2"/>
  <c r="K1405" i="2"/>
  <c r="K1404" i="2"/>
  <c r="K1403" i="2"/>
  <c r="K1402" i="2"/>
  <c r="K1401" i="2"/>
  <c r="K1400" i="2"/>
  <c r="K1399" i="2"/>
  <c r="K1398" i="2"/>
  <c r="K1397" i="2"/>
  <c r="K1396" i="2"/>
  <c r="K1395" i="2"/>
  <c r="K1394" i="2"/>
  <c r="K1393" i="2"/>
  <c r="K1392" i="2"/>
  <c r="K1391" i="2"/>
  <c r="K1390" i="2"/>
  <c r="K1389" i="2"/>
  <c r="K1388" i="2"/>
  <c r="K1387" i="2"/>
  <c r="K1386" i="2"/>
  <c r="K1385" i="2"/>
  <c r="K1384" i="2"/>
  <c r="K1383" i="2"/>
  <c r="K1382" i="2"/>
  <c r="K1381" i="2"/>
  <c r="K1380" i="2"/>
  <c r="K1379" i="2"/>
  <c r="K1378" i="2"/>
  <c r="K1377" i="2"/>
  <c r="K1376" i="2"/>
  <c r="K1375" i="2"/>
  <c r="K1374" i="2"/>
  <c r="K1373" i="2"/>
  <c r="K1372" i="2"/>
  <c r="K1371" i="2"/>
  <c r="K1370" i="2"/>
  <c r="K1369" i="2"/>
  <c r="K1368" i="2"/>
  <c r="K1367" i="2"/>
  <c r="K1366" i="2"/>
  <c r="K1365" i="2"/>
  <c r="K1364" i="2"/>
  <c r="K1363" i="2"/>
  <c r="K1362" i="2"/>
  <c r="K1361" i="2"/>
  <c r="K1360" i="2"/>
  <c r="K1359" i="2"/>
  <c r="K1358" i="2"/>
  <c r="K1357" i="2"/>
  <c r="K1356" i="2"/>
  <c r="K1355" i="2"/>
  <c r="K1354" i="2"/>
  <c r="K1353" i="2"/>
  <c r="K1352" i="2"/>
  <c r="K1351" i="2"/>
  <c r="K1350" i="2"/>
  <c r="K1349" i="2"/>
  <c r="K1348" i="2"/>
  <c r="K1347" i="2"/>
  <c r="K1346" i="2"/>
  <c r="K1345" i="2"/>
  <c r="K1344" i="2"/>
  <c r="K1343" i="2"/>
  <c r="K1342" i="2"/>
  <c r="K1341" i="2"/>
  <c r="K1340" i="2"/>
  <c r="K1339" i="2"/>
  <c r="K1338" i="2"/>
  <c r="K1337" i="2"/>
  <c r="K1336" i="2"/>
  <c r="K1335" i="2"/>
  <c r="K1334" i="2"/>
  <c r="K1333" i="2"/>
  <c r="K1332" i="2"/>
  <c r="K1331" i="2"/>
  <c r="K1330" i="2"/>
  <c r="K1329" i="2"/>
  <c r="K1328" i="2"/>
  <c r="K1327" i="2"/>
  <c r="K1326" i="2"/>
  <c r="K1325" i="2"/>
  <c r="K1324" i="2"/>
  <c r="K1323" i="2"/>
  <c r="K1322" i="2"/>
  <c r="K1321" i="2"/>
  <c r="K1320" i="2"/>
  <c r="K1319" i="2"/>
  <c r="K1318" i="2"/>
  <c r="K1317" i="2"/>
  <c r="K1316" i="2"/>
  <c r="K1315" i="2"/>
  <c r="K1314" i="2"/>
  <c r="K1313" i="2"/>
  <c r="K1312" i="2"/>
  <c r="K1311" i="2"/>
  <c r="K1310" i="2"/>
  <c r="K1309" i="2"/>
  <c r="K1308" i="2"/>
  <c r="K1307" i="2"/>
  <c r="K1306" i="2"/>
  <c r="K1305" i="2"/>
  <c r="K1304" i="2"/>
  <c r="K1303" i="2"/>
  <c r="K1302" i="2"/>
  <c r="K1301" i="2"/>
  <c r="K1300" i="2"/>
  <c r="K1299" i="2"/>
  <c r="K1298" i="2"/>
  <c r="K1297" i="2"/>
  <c r="K1296" i="2"/>
  <c r="K1295" i="2"/>
  <c r="K1294" i="2"/>
  <c r="K1293" i="2"/>
  <c r="K1292" i="2"/>
  <c r="K1291" i="2"/>
  <c r="K1290" i="2"/>
  <c r="K1289" i="2"/>
  <c r="K1288" i="2"/>
  <c r="K1287" i="2"/>
  <c r="K1286" i="2"/>
  <c r="K1285" i="2"/>
  <c r="K1284" i="2"/>
  <c r="K1283" i="2"/>
  <c r="K1282" i="2"/>
  <c r="K1281" i="2"/>
  <c r="K1280" i="2"/>
  <c r="K1279" i="2"/>
  <c r="K1278" i="2"/>
  <c r="K1277" i="2"/>
  <c r="K1276" i="2"/>
  <c r="K1275" i="2"/>
  <c r="K1274" i="2"/>
  <c r="K1273" i="2"/>
  <c r="K1272" i="2"/>
  <c r="K1271" i="2"/>
  <c r="K1270" i="2"/>
  <c r="K1269" i="2"/>
  <c r="K1268" i="2"/>
  <c r="K1267" i="2"/>
  <c r="K1266" i="2"/>
  <c r="K1265" i="2"/>
  <c r="K1264" i="2"/>
  <c r="K1263" i="2"/>
  <c r="K1262" i="2"/>
  <c r="K1261" i="2"/>
  <c r="K1260" i="2"/>
  <c r="K1259" i="2"/>
  <c r="K1258" i="2"/>
  <c r="K1257" i="2"/>
  <c r="K1256" i="2"/>
  <c r="K1255" i="2"/>
  <c r="K1254" i="2"/>
  <c r="K1253" i="2"/>
  <c r="K1252" i="2"/>
  <c r="K1251" i="2"/>
  <c r="K1250" i="2"/>
  <c r="K1249" i="2"/>
  <c r="K1248" i="2"/>
  <c r="K1247" i="2"/>
  <c r="K1246" i="2"/>
  <c r="K1245" i="2"/>
  <c r="K1244" i="2"/>
  <c r="K1243" i="2"/>
  <c r="K1242" i="2"/>
  <c r="K1241" i="2"/>
  <c r="K1240" i="2"/>
  <c r="K1239" i="2"/>
  <c r="K1238" i="2"/>
  <c r="K1237" i="2"/>
  <c r="K1236" i="2"/>
  <c r="K1235" i="2"/>
  <c r="K1234" i="2"/>
  <c r="K1233" i="2"/>
  <c r="K1232" i="2"/>
  <c r="K1231" i="2"/>
  <c r="K1230" i="2"/>
  <c r="K1229" i="2"/>
  <c r="K1228" i="2"/>
  <c r="K1227" i="2"/>
  <c r="K1226" i="2"/>
  <c r="K1225" i="2"/>
  <c r="K1224" i="2"/>
  <c r="K1223" i="2"/>
  <c r="K1222" i="2"/>
  <c r="K1221" i="2"/>
  <c r="K1220" i="2"/>
  <c r="K1219" i="2"/>
  <c r="K1218" i="2"/>
  <c r="K1217" i="2"/>
  <c r="K1216" i="2"/>
  <c r="K1215" i="2"/>
  <c r="K1214" i="2"/>
  <c r="K1213" i="2"/>
  <c r="K1212" i="2"/>
  <c r="K1211" i="2"/>
  <c r="K1210" i="2"/>
  <c r="K1209" i="2"/>
  <c r="K1208" i="2"/>
  <c r="K1207" i="2"/>
  <c r="K1206" i="2"/>
  <c r="K1205" i="2"/>
  <c r="K1204" i="2"/>
  <c r="K1203" i="2"/>
  <c r="K1202" i="2"/>
  <c r="K1201" i="2"/>
  <c r="K1200" i="2"/>
  <c r="K1199" i="2"/>
  <c r="K1198" i="2"/>
  <c r="K1197" i="2"/>
  <c r="K1196" i="2"/>
  <c r="K1195" i="2"/>
  <c r="K1194" i="2"/>
  <c r="K1193" i="2"/>
  <c r="K1192" i="2"/>
  <c r="K1191" i="2"/>
  <c r="K1190" i="2"/>
  <c r="K1189" i="2"/>
  <c r="K1188" i="2"/>
  <c r="K1187" i="2"/>
  <c r="K1186" i="2"/>
  <c r="K1185" i="2"/>
  <c r="K1184" i="2"/>
  <c r="K1183" i="2"/>
  <c r="K1182" i="2"/>
  <c r="K1181" i="2"/>
  <c r="K1180" i="2"/>
  <c r="K1179" i="2"/>
  <c r="K1178" i="2"/>
  <c r="K1177" i="2"/>
  <c r="K1176" i="2"/>
  <c r="K1175" i="2"/>
  <c r="K1174" i="2"/>
  <c r="K1173" i="2"/>
  <c r="K1172" i="2"/>
  <c r="K1171" i="2"/>
  <c r="K1170" i="2"/>
  <c r="K1169" i="2"/>
  <c r="K1168" i="2"/>
  <c r="K1167" i="2"/>
  <c r="K1166" i="2"/>
  <c r="K1165" i="2"/>
  <c r="K1164" i="2"/>
  <c r="K1163" i="2"/>
  <c r="K1162" i="2"/>
  <c r="K1161" i="2"/>
  <c r="K1160" i="2"/>
  <c r="K1159" i="2"/>
  <c r="K1158" i="2"/>
  <c r="K1157" i="2"/>
  <c r="K1156" i="2"/>
  <c r="K1155" i="2"/>
  <c r="K1154" i="2"/>
  <c r="K1153" i="2"/>
  <c r="K1152" i="2"/>
  <c r="K1151" i="2"/>
  <c r="K1150" i="2"/>
  <c r="K1149" i="2"/>
  <c r="K1148" i="2"/>
  <c r="K1147" i="2"/>
  <c r="K1146" i="2"/>
  <c r="K1145" i="2"/>
  <c r="K1144" i="2"/>
  <c r="K1143" i="2"/>
  <c r="K1142" i="2"/>
  <c r="K1141" i="2"/>
  <c r="K1140" i="2"/>
  <c r="K1139" i="2"/>
  <c r="K1138" i="2"/>
  <c r="K1137" i="2"/>
  <c r="K1136" i="2"/>
  <c r="K1135" i="2"/>
  <c r="K1134" i="2"/>
  <c r="K1133" i="2"/>
  <c r="K1132" i="2"/>
  <c r="K1131" i="2"/>
  <c r="K1130" i="2"/>
  <c r="K1129" i="2"/>
  <c r="K1128" i="2"/>
  <c r="K1127" i="2"/>
  <c r="K1126" i="2"/>
  <c r="K1125" i="2"/>
  <c r="K1124" i="2"/>
  <c r="K1123" i="2"/>
  <c r="K1122" i="2"/>
  <c r="K1121" i="2"/>
  <c r="K1120" i="2"/>
  <c r="K1119" i="2"/>
  <c r="K1118" i="2"/>
  <c r="K1117" i="2"/>
  <c r="K1116" i="2"/>
  <c r="K1115" i="2"/>
  <c r="K1114" i="2"/>
  <c r="K1113" i="2"/>
  <c r="K1112" i="2"/>
  <c r="K1111" i="2"/>
  <c r="K1110" i="2"/>
  <c r="K1109" i="2"/>
  <c r="K1108" i="2"/>
  <c r="K1107" i="2"/>
  <c r="K1106" i="2"/>
  <c r="K1105" i="2"/>
  <c r="K1104" i="2"/>
  <c r="K1103" i="2"/>
  <c r="K1102" i="2"/>
  <c r="K1101" i="2"/>
  <c r="K1100" i="2"/>
  <c r="K1099" i="2"/>
  <c r="K1098" i="2"/>
  <c r="K1097" i="2"/>
  <c r="K1096" i="2"/>
  <c r="K1095" i="2"/>
  <c r="K1094" i="2"/>
  <c r="K1093" i="2"/>
  <c r="K1092" i="2"/>
  <c r="K1091" i="2"/>
  <c r="K1090" i="2"/>
  <c r="K1089" i="2"/>
  <c r="K1088" i="2"/>
  <c r="K1087" i="2"/>
  <c r="K1086" i="2"/>
  <c r="K1085" i="2"/>
  <c r="K1084" i="2"/>
  <c r="K1083" i="2"/>
  <c r="K1082" i="2"/>
  <c r="K1081" i="2"/>
  <c r="K1080" i="2"/>
  <c r="K1079" i="2"/>
  <c r="K1078" i="2"/>
  <c r="K1077" i="2"/>
  <c r="K1076" i="2"/>
  <c r="K1075" i="2"/>
  <c r="K1074" i="2"/>
  <c r="K1073" i="2"/>
  <c r="K1072" i="2"/>
  <c r="K1071" i="2"/>
  <c r="K1070" i="2"/>
  <c r="K1069" i="2"/>
  <c r="K1068" i="2"/>
  <c r="K1067" i="2"/>
  <c r="K1066" i="2"/>
  <c r="K1065" i="2"/>
  <c r="K1064" i="2"/>
  <c r="K1063" i="2"/>
  <c r="K1062" i="2"/>
  <c r="K1061" i="2"/>
  <c r="K1060" i="2"/>
  <c r="K1059" i="2"/>
  <c r="K1058" i="2"/>
  <c r="K1057" i="2"/>
  <c r="K1056" i="2"/>
  <c r="K1055" i="2"/>
  <c r="K1054" i="2"/>
  <c r="K1053" i="2"/>
  <c r="K1052" i="2"/>
  <c r="K1051" i="2"/>
  <c r="K1050" i="2"/>
  <c r="K1049" i="2"/>
  <c r="K1048" i="2"/>
  <c r="K1047" i="2"/>
  <c r="K1046" i="2"/>
  <c r="K1045" i="2"/>
  <c r="K1044" i="2"/>
  <c r="K1043" i="2"/>
  <c r="K1042" i="2"/>
  <c r="K1041" i="2"/>
  <c r="K1040" i="2"/>
  <c r="K1039" i="2"/>
  <c r="K1038" i="2"/>
  <c r="K1037" i="2"/>
  <c r="K1036" i="2"/>
  <c r="K1035" i="2"/>
  <c r="K1034" i="2"/>
  <c r="K1033" i="2"/>
  <c r="K1032" i="2"/>
  <c r="K1031" i="2"/>
  <c r="K1030" i="2"/>
  <c r="K1029" i="2"/>
  <c r="K1028" i="2"/>
  <c r="K1027" i="2"/>
  <c r="K1026" i="2"/>
  <c r="K1025" i="2"/>
  <c r="K1024" i="2"/>
  <c r="K1023" i="2"/>
  <c r="K1022" i="2"/>
  <c r="K1021" i="2"/>
  <c r="K1020" i="2"/>
  <c r="K1019" i="2"/>
  <c r="K1018" i="2"/>
  <c r="K1017" i="2"/>
  <c r="K1016" i="2"/>
  <c r="K1015" i="2"/>
  <c r="K1014" i="2"/>
  <c r="K1013" i="2"/>
  <c r="K1012" i="2"/>
  <c r="K1011" i="2"/>
  <c r="K1010" i="2"/>
  <c r="K1009" i="2"/>
  <c r="K1008" i="2"/>
  <c r="K1007" i="2"/>
  <c r="K1006" i="2"/>
  <c r="K1005" i="2"/>
  <c r="K1004" i="2"/>
  <c r="K1003" i="2"/>
  <c r="K1002" i="2"/>
  <c r="K1001" i="2"/>
  <c r="K1000" i="2"/>
  <c r="K999" i="2"/>
  <c r="K998" i="2"/>
  <c r="K997" i="2"/>
  <c r="K996" i="2"/>
  <c r="K995" i="2"/>
  <c r="K994" i="2"/>
  <c r="K993" i="2"/>
  <c r="K992" i="2"/>
  <c r="K991" i="2"/>
  <c r="K990" i="2"/>
  <c r="K989" i="2"/>
  <c r="K988" i="2"/>
  <c r="K987" i="2"/>
  <c r="K986" i="2"/>
  <c r="K985" i="2"/>
  <c r="K984" i="2"/>
  <c r="K983" i="2"/>
  <c r="K982" i="2"/>
  <c r="K981" i="2"/>
  <c r="K980" i="2"/>
  <c r="K979" i="2"/>
  <c r="K978" i="2"/>
  <c r="K977" i="2"/>
  <c r="K976" i="2"/>
  <c r="K975" i="2"/>
  <c r="K974" i="2"/>
  <c r="K973" i="2"/>
  <c r="K972" i="2"/>
  <c r="K971" i="2"/>
  <c r="K970" i="2"/>
  <c r="K969" i="2"/>
  <c r="K968" i="2"/>
  <c r="K967" i="2"/>
  <c r="K966" i="2"/>
  <c r="K965" i="2"/>
  <c r="K964" i="2"/>
  <c r="K963" i="2"/>
  <c r="K962" i="2"/>
  <c r="K961" i="2"/>
  <c r="K960" i="2"/>
  <c r="K959" i="2"/>
  <c r="K958" i="2"/>
  <c r="K957" i="2"/>
  <c r="K956" i="2"/>
  <c r="K955" i="2"/>
  <c r="K954" i="2"/>
  <c r="K953" i="2"/>
  <c r="K952" i="2"/>
  <c r="K951" i="2"/>
  <c r="K950" i="2"/>
  <c r="K949" i="2"/>
  <c r="K948" i="2"/>
  <c r="K947" i="2"/>
  <c r="K946" i="2"/>
  <c r="K945" i="2"/>
  <c r="K944" i="2"/>
  <c r="K943" i="2"/>
  <c r="K942" i="2"/>
  <c r="K941" i="2"/>
  <c r="K940" i="2"/>
  <c r="K939" i="2"/>
  <c r="K938" i="2"/>
  <c r="K937" i="2"/>
  <c r="K936" i="2"/>
  <c r="K935" i="2"/>
  <c r="K934" i="2"/>
  <c r="K933" i="2"/>
  <c r="K932" i="2"/>
  <c r="K931" i="2"/>
  <c r="K930" i="2"/>
  <c r="K929" i="2"/>
  <c r="K928" i="2"/>
  <c r="K927" i="2"/>
  <c r="K926" i="2"/>
  <c r="K925" i="2"/>
  <c r="K924" i="2"/>
  <c r="K923" i="2"/>
  <c r="K922" i="2"/>
  <c r="K921" i="2"/>
  <c r="K920" i="2"/>
  <c r="K919" i="2"/>
  <c r="K918" i="2"/>
  <c r="K917" i="2"/>
  <c r="K916" i="2"/>
  <c r="K915" i="2"/>
  <c r="K914" i="2"/>
  <c r="K913" i="2"/>
  <c r="K912" i="2"/>
  <c r="K911" i="2"/>
  <c r="K910" i="2"/>
  <c r="K909" i="2"/>
  <c r="K908" i="2"/>
  <c r="K907" i="2"/>
  <c r="K906" i="2"/>
  <c r="K905" i="2"/>
  <c r="K904" i="2"/>
  <c r="K903" i="2"/>
  <c r="K902" i="2"/>
  <c r="K901" i="2"/>
  <c r="K900" i="2"/>
  <c r="K899" i="2"/>
  <c r="K898" i="2"/>
  <c r="K897" i="2"/>
  <c r="K896" i="2"/>
  <c r="K895" i="2"/>
  <c r="K894" i="2"/>
  <c r="K893" i="2"/>
  <c r="K892" i="2"/>
  <c r="K891" i="2"/>
  <c r="K890" i="2"/>
  <c r="K889" i="2"/>
  <c r="K888" i="2"/>
  <c r="K887" i="2"/>
  <c r="K886" i="2"/>
  <c r="K885" i="2"/>
  <c r="K884" i="2"/>
  <c r="K883" i="2"/>
  <c r="K882" i="2"/>
  <c r="K881" i="2"/>
  <c r="K880" i="2"/>
  <c r="K879" i="2"/>
  <c r="K878" i="2"/>
  <c r="K877" i="2"/>
  <c r="K876" i="2"/>
  <c r="K875" i="2"/>
  <c r="K874" i="2"/>
  <c r="K873" i="2"/>
  <c r="K872" i="2"/>
  <c r="K871" i="2"/>
  <c r="K870" i="2"/>
  <c r="K869" i="2"/>
  <c r="K868" i="2"/>
  <c r="K867" i="2"/>
  <c r="K866" i="2"/>
  <c r="K865" i="2"/>
  <c r="K864" i="2"/>
  <c r="K863" i="2"/>
  <c r="K862" i="2"/>
  <c r="K861" i="2"/>
  <c r="K860" i="2"/>
  <c r="K859" i="2"/>
  <c r="K858" i="2"/>
  <c r="K857" i="2"/>
  <c r="K856" i="2"/>
  <c r="K855" i="2"/>
  <c r="K854" i="2"/>
  <c r="K853" i="2"/>
  <c r="K852" i="2"/>
  <c r="K851" i="2"/>
  <c r="K850" i="2"/>
  <c r="K849" i="2"/>
  <c r="K848" i="2"/>
  <c r="K847" i="2"/>
  <c r="K846" i="2"/>
  <c r="K845" i="2"/>
  <c r="K844" i="2"/>
  <c r="K843" i="2"/>
  <c r="K842" i="2"/>
  <c r="K841" i="2"/>
  <c r="K840" i="2"/>
  <c r="K839" i="2"/>
  <c r="K838" i="2"/>
  <c r="K837" i="2"/>
  <c r="K836" i="2"/>
  <c r="K835" i="2"/>
  <c r="K834" i="2"/>
  <c r="K833" i="2"/>
  <c r="K832" i="2"/>
  <c r="K831" i="2"/>
  <c r="K830" i="2"/>
  <c r="K829" i="2"/>
  <c r="K828" i="2"/>
  <c r="K827" i="2"/>
  <c r="K826" i="2"/>
  <c r="K825" i="2"/>
  <c r="K824" i="2"/>
  <c r="K823" i="2"/>
  <c r="K822" i="2"/>
  <c r="K821" i="2"/>
  <c r="K820" i="2"/>
  <c r="K819" i="2"/>
  <c r="K818" i="2"/>
  <c r="K817" i="2"/>
  <c r="K816" i="2"/>
  <c r="K815" i="2"/>
  <c r="K814" i="2"/>
  <c r="K813" i="2"/>
  <c r="K812" i="2"/>
  <c r="K811" i="2"/>
  <c r="K810" i="2"/>
  <c r="K809" i="2"/>
  <c r="K808" i="2"/>
  <c r="K807" i="2"/>
  <c r="K806" i="2"/>
  <c r="K805" i="2"/>
  <c r="K804" i="2"/>
  <c r="K803" i="2"/>
  <c r="K802" i="2"/>
  <c r="K801" i="2"/>
  <c r="K800" i="2"/>
  <c r="K799" i="2"/>
  <c r="K798" i="2"/>
  <c r="K797" i="2"/>
  <c r="K796" i="2"/>
  <c r="K795" i="2"/>
  <c r="K794" i="2"/>
  <c r="K793" i="2"/>
  <c r="K792" i="2"/>
  <c r="K791" i="2"/>
  <c r="K790" i="2"/>
  <c r="K789" i="2"/>
  <c r="K788" i="2"/>
  <c r="K787" i="2"/>
  <c r="K786" i="2"/>
  <c r="K785" i="2"/>
  <c r="K784" i="2"/>
  <c r="K783" i="2"/>
  <c r="K782" i="2"/>
  <c r="K781" i="2"/>
  <c r="K780" i="2"/>
  <c r="K779" i="2"/>
  <c r="K778" i="2"/>
  <c r="K777" i="2"/>
  <c r="K776" i="2"/>
  <c r="K775" i="2"/>
  <c r="K774" i="2"/>
  <c r="K773" i="2"/>
  <c r="K772" i="2"/>
  <c r="K771" i="2"/>
  <c r="K770" i="2"/>
  <c r="K769" i="2"/>
  <c r="K768" i="2"/>
  <c r="K767" i="2"/>
  <c r="K766" i="2"/>
  <c r="K765" i="2"/>
  <c r="K764" i="2"/>
  <c r="K763" i="2"/>
  <c r="K762" i="2"/>
  <c r="K761" i="2"/>
  <c r="K760" i="2"/>
  <c r="K759" i="2"/>
  <c r="K758" i="2"/>
  <c r="K757" i="2"/>
  <c r="K756" i="2"/>
  <c r="K755" i="2"/>
  <c r="K754" i="2"/>
  <c r="K753" i="2"/>
  <c r="K752" i="2"/>
  <c r="K751" i="2"/>
  <c r="K750" i="2"/>
  <c r="K749" i="2"/>
  <c r="K748" i="2"/>
  <c r="K747" i="2"/>
  <c r="K746" i="2"/>
  <c r="K745" i="2"/>
  <c r="K744" i="2"/>
  <c r="K743" i="2"/>
  <c r="K742" i="2"/>
  <c r="K741" i="2"/>
  <c r="K740" i="2"/>
  <c r="K739" i="2"/>
  <c r="K738" i="2"/>
  <c r="K737" i="2"/>
  <c r="K736" i="2"/>
  <c r="K735" i="2"/>
  <c r="K734" i="2"/>
  <c r="K733" i="2"/>
  <c r="K732" i="2"/>
  <c r="K731" i="2"/>
  <c r="K730" i="2"/>
  <c r="K729" i="2"/>
  <c r="K728" i="2"/>
  <c r="K727" i="2"/>
  <c r="K726" i="2"/>
  <c r="K725" i="2"/>
  <c r="K724" i="2"/>
  <c r="K723" i="2"/>
  <c r="K722" i="2"/>
  <c r="K721" i="2"/>
  <c r="K720" i="2"/>
  <c r="K719" i="2"/>
  <c r="K718" i="2"/>
  <c r="K717" i="2"/>
  <c r="K716" i="2"/>
  <c r="K715" i="2"/>
  <c r="K714" i="2"/>
  <c r="K713" i="2"/>
  <c r="K712" i="2"/>
  <c r="K711" i="2"/>
  <c r="K710" i="2"/>
  <c r="K709" i="2"/>
  <c r="K708" i="2"/>
  <c r="K707" i="2"/>
  <c r="K706" i="2"/>
  <c r="K705" i="2"/>
  <c r="K704" i="2"/>
  <c r="K703" i="2"/>
  <c r="K702" i="2"/>
  <c r="K701" i="2"/>
  <c r="K700" i="2"/>
  <c r="K699" i="2"/>
  <c r="K698" i="2"/>
  <c r="K697" i="2"/>
  <c r="K696" i="2"/>
  <c r="K695" i="2"/>
  <c r="K694" i="2"/>
  <c r="K693" i="2"/>
  <c r="K692" i="2"/>
  <c r="K691" i="2"/>
  <c r="K690" i="2"/>
  <c r="K689" i="2"/>
  <c r="K688" i="2"/>
  <c r="K687" i="2"/>
  <c r="K686" i="2"/>
  <c r="K685" i="2"/>
  <c r="K684" i="2"/>
  <c r="K683" i="2"/>
  <c r="K682" i="2"/>
  <c r="K681" i="2"/>
  <c r="K680" i="2"/>
  <c r="K679" i="2"/>
  <c r="K678" i="2"/>
  <c r="K677" i="2"/>
  <c r="K676" i="2"/>
  <c r="K675" i="2"/>
  <c r="K674" i="2"/>
  <c r="K673" i="2"/>
  <c r="K672" i="2"/>
  <c r="K671" i="2"/>
  <c r="K670" i="2"/>
  <c r="K669" i="2"/>
  <c r="K668" i="2"/>
  <c r="K667" i="2"/>
  <c r="K666" i="2"/>
  <c r="K665" i="2"/>
  <c r="K664" i="2"/>
  <c r="K663" i="2"/>
  <c r="K662" i="2"/>
  <c r="K661" i="2"/>
  <c r="K660" i="2"/>
  <c r="K659" i="2"/>
  <c r="K658" i="2"/>
  <c r="K657" i="2"/>
  <c r="K656" i="2"/>
  <c r="K655" i="2"/>
  <c r="K654" i="2"/>
  <c r="K653" i="2"/>
  <c r="K652" i="2"/>
  <c r="K651" i="2"/>
  <c r="K650" i="2"/>
  <c r="K649" i="2"/>
  <c r="K648" i="2"/>
  <c r="K647" i="2"/>
  <c r="K646" i="2"/>
  <c r="K645" i="2"/>
  <c r="K644" i="2"/>
  <c r="K643" i="2"/>
  <c r="K642" i="2"/>
  <c r="K641" i="2"/>
  <c r="K640" i="2"/>
  <c r="K639" i="2"/>
  <c r="K638" i="2"/>
  <c r="K637" i="2"/>
  <c r="K636" i="2"/>
  <c r="K635" i="2"/>
  <c r="K634" i="2"/>
  <c r="K633" i="2"/>
  <c r="K632" i="2"/>
  <c r="K631" i="2"/>
  <c r="K630" i="2"/>
  <c r="K629" i="2"/>
  <c r="K628" i="2"/>
  <c r="K627" i="2"/>
  <c r="K626" i="2"/>
  <c r="K625" i="2"/>
  <c r="K624" i="2"/>
  <c r="K623" i="2"/>
  <c r="K622" i="2"/>
  <c r="K621" i="2"/>
  <c r="K620" i="2"/>
  <c r="K619" i="2"/>
  <c r="K618" i="2"/>
  <c r="K617" i="2"/>
  <c r="K616" i="2"/>
  <c r="K615" i="2"/>
  <c r="K614" i="2"/>
  <c r="K613" i="2"/>
  <c r="K612" i="2"/>
  <c r="K611" i="2"/>
  <c r="K610" i="2"/>
  <c r="K609" i="2"/>
  <c r="K608" i="2"/>
  <c r="K607" i="2"/>
  <c r="K606" i="2"/>
  <c r="K605" i="2"/>
  <c r="K604" i="2"/>
  <c r="K603" i="2"/>
  <c r="K602" i="2"/>
  <c r="K601" i="2"/>
  <c r="K600" i="2"/>
  <c r="K599" i="2"/>
  <c r="K598" i="2"/>
  <c r="K597" i="2"/>
  <c r="K596" i="2"/>
  <c r="K595" i="2"/>
  <c r="K594" i="2"/>
  <c r="K593" i="2"/>
  <c r="K592" i="2"/>
  <c r="K591" i="2"/>
  <c r="K590" i="2"/>
  <c r="K589" i="2"/>
  <c r="K588" i="2"/>
  <c r="K587" i="2"/>
  <c r="K586" i="2"/>
  <c r="K585" i="2"/>
  <c r="K584" i="2"/>
  <c r="K583" i="2"/>
  <c r="K582" i="2"/>
  <c r="K581" i="2"/>
  <c r="K580" i="2"/>
  <c r="K579" i="2"/>
  <c r="K578" i="2"/>
  <c r="K577" i="2"/>
  <c r="K576" i="2"/>
  <c r="K575" i="2"/>
  <c r="K574" i="2"/>
  <c r="K573" i="2"/>
  <c r="K572" i="2"/>
  <c r="K571" i="2"/>
  <c r="K570" i="2"/>
  <c r="K569" i="2"/>
  <c r="K568" i="2"/>
  <c r="K567" i="2"/>
  <c r="K566" i="2"/>
  <c r="K565" i="2"/>
  <c r="K564" i="2"/>
  <c r="K563" i="2"/>
  <c r="K562" i="2"/>
  <c r="K561" i="2"/>
  <c r="K560" i="2"/>
  <c r="K559" i="2"/>
  <c r="K558" i="2"/>
  <c r="K557" i="2"/>
  <c r="K556" i="2"/>
  <c r="K555" i="2"/>
  <c r="K554" i="2"/>
  <c r="K553" i="2"/>
  <c r="K552" i="2"/>
  <c r="K551" i="2"/>
  <c r="K550" i="2"/>
  <c r="K549" i="2"/>
  <c r="K548" i="2"/>
  <c r="K547" i="2"/>
  <c r="K546" i="2"/>
  <c r="K545" i="2"/>
  <c r="K544" i="2"/>
  <c r="K543" i="2"/>
  <c r="K542" i="2"/>
  <c r="K541" i="2"/>
  <c r="K540" i="2"/>
  <c r="K539" i="2"/>
  <c r="K538" i="2"/>
  <c r="K537" i="2"/>
  <c r="K536" i="2"/>
  <c r="K535" i="2"/>
  <c r="K534" i="2"/>
  <c r="K533" i="2"/>
  <c r="K532" i="2"/>
  <c r="K531" i="2"/>
  <c r="K530" i="2"/>
  <c r="K529" i="2"/>
  <c r="K528" i="2"/>
  <c r="K527" i="2"/>
  <c r="K526" i="2"/>
  <c r="K525" i="2"/>
  <c r="K524" i="2"/>
  <c r="K523" i="2"/>
  <c r="K522" i="2"/>
  <c r="K521" i="2"/>
  <c r="K520" i="2"/>
  <c r="K519" i="2"/>
  <c r="K518" i="2"/>
  <c r="K517" i="2"/>
  <c r="K516" i="2"/>
  <c r="K515" i="2"/>
  <c r="K514" i="2"/>
  <c r="K513" i="2"/>
  <c r="K512" i="2"/>
  <c r="K511" i="2"/>
  <c r="K510" i="2"/>
  <c r="K509" i="2"/>
  <c r="K508" i="2"/>
  <c r="K507" i="2"/>
  <c r="K506" i="2"/>
  <c r="K505" i="2"/>
  <c r="K504" i="2"/>
  <c r="K503" i="2"/>
  <c r="K502" i="2"/>
  <c r="K501" i="2"/>
  <c r="K500" i="2"/>
  <c r="K499" i="2"/>
  <c r="K498" i="2"/>
  <c r="K497" i="2"/>
  <c r="K496" i="2"/>
  <c r="K495" i="2"/>
  <c r="K494" i="2"/>
  <c r="K493" i="2"/>
  <c r="K492" i="2"/>
  <c r="K491" i="2"/>
  <c r="K490" i="2"/>
  <c r="K489" i="2"/>
  <c r="K488" i="2"/>
  <c r="K487" i="2"/>
  <c r="K486" i="2"/>
  <c r="K485" i="2"/>
  <c r="K484" i="2"/>
  <c r="K483" i="2"/>
  <c r="K482" i="2"/>
  <c r="K481" i="2"/>
  <c r="K480" i="2"/>
  <c r="K479" i="2"/>
  <c r="K478" i="2"/>
  <c r="K477" i="2"/>
  <c r="K476" i="2"/>
  <c r="K475" i="2"/>
  <c r="K474" i="2"/>
  <c r="K473" i="2"/>
  <c r="K472" i="2"/>
  <c r="K471" i="2"/>
  <c r="K470" i="2"/>
  <c r="K469" i="2"/>
  <c r="K468" i="2"/>
  <c r="K467" i="2"/>
  <c r="K466" i="2"/>
  <c r="K465" i="2"/>
  <c r="K464" i="2"/>
  <c r="K463" i="2"/>
  <c r="K462" i="2"/>
  <c r="K461" i="2"/>
  <c r="K460" i="2"/>
  <c r="K459" i="2"/>
  <c r="K458" i="2"/>
  <c r="K457" i="2"/>
  <c r="K456" i="2"/>
  <c r="K455" i="2"/>
  <c r="K454" i="2"/>
  <c r="K453" i="2"/>
  <c r="K452" i="2"/>
  <c r="K451" i="2"/>
  <c r="K450" i="2"/>
  <c r="K449" i="2"/>
  <c r="K448" i="2"/>
  <c r="K447" i="2"/>
  <c r="K446" i="2"/>
  <c r="K445" i="2"/>
  <c r="K444" i="2"/>
  <c r="K443" i="2"/>
  <c r="K442" i="2"/>
  <c r="K441" i="2"/>
  <c r="K440" i="2"/>
  <c r="K439" i="2"/>
  <c r="K438" i="2"/>
  <c r="K437" i="2"/>
  <c r="K436" i="2"/>
  <c r="K435" i="2"/>
  <c r="K434" i="2"/>
  <c r="K433" i="2"/>
  <c r="K432" i="2"/>
  <c r="K431" i="2"/>
  <c r="K430" i="2"/>
  <c r="K429" i="2"/>
  <c r="K428" i="2"/>
  <c r="K427" i="2"/>
  <c r="K426" i="2"/>
  <c r="K425" i="2"/>
  <c r="K424" i="2"/>
  <c r="K423" i="2"/>
  <c r="K422" i="2"/>
  <c r="K421" i="2"/>
  <c r="K420" i="2"/>
  <c r="K419" i="2"/>
  <c r="K418" i="2"/>
  <c r="K417" i="2"/>
  <c r="K416" i="2"/>
  <c r="K415" i="2"/>
  <c r="K414" i="2"/>
  <c r="K413" i="2"/>
  <c r="K412" i="2"/>
  <c r="K411" i="2"/>
  <c r="K410" i="2"/>
  <c r="K409" i="2"/>
  <c r="K408" i="2"/>
  <c r="K407" i="2"/>
  <c r="K406" i="2"/>
  <c r="K405" i="2"/>
  <c r="K404" i="2"/>
  <c r="K403" i="2"/>
  <c r="K402" i="2"/>
  <c r="K401" i="2"/>
  <c r="K400" i="2"/>
  <c r="K399" i="2"/>
  <c r="K398" i="2"/>
  <c r="K397" i="2"/>
  <c r="K396" i="2"/>
  <c r="K395" i="2"/>
  <c r="K394" i="2"/>
  <c r="K393" i="2"/>
  <c r="K392" i="2"/>
  <c r="K391" i="2"/>
  <c r="K390" i="2"/>
  <c r="K389" i="2"/>
  <c r="K388" i="2"/>
  <c r="K387" i="2"/>
  <c r="K386" i="2"/>
  <c r="K385" i="2"/>
  <c r="K384" i="2"/>
  <c r="K383" i="2"/>
  <c r="K382" i="2"/>
  <c r="K381" i="2"/>
  <c r="K380" i="2"/>
  <c r="K379" i="2"/>
  <c r="K378" i="2"/>
  <c r="K377" i="2"/>
  <c r="K376" i="2"/>
  <c r="K375" i="2"/>
  <c r="K374" i="2"/>
  <c r="K373" i="2"/>
  <c r="K372" i="2"/>
  <c r="K371" i="2"/>
  <c r="K370" i="2"/>
  <c r="K369" i="2"/>
  <c r="K368" i="2"/>
  <c r="K367" i="2"/>
  <c r="K366" i="2"/>
  <c r="K365" i="2"/>
  <c r="K364" i="2"/>
  <c r="K363" i="2"/>
  <c r="K362" i="2"/>
  <c r="K361" i="2"/>
  <c r="K360" i="2"/>
  <c r="K359" i="2"/>
  <c r="K358" i="2"/>
  <c r="K357" i="2"/>
  <c r="K356" i="2"/>
  <c r="K355" i="2"/>
  <c r="K354" i="2"/>
  <c r="K353" i="2"/>
  <c r="K352" i="2"/>
  <c r="K351" i="2"/>
  <c r="K350" i="2"/>
  <c r="K349" i="2"/>
  <c r="K348" i="2"/>
  <c r="K347" i="2"/>
  <c r="K346" i="2"/>
  <c r="K345" i="2"/>
  <c r="K344" i="2"/>
  <c r="K343" i="2"/>
  <c r="K342" i="2"/>
  <c r="K341" i="2"/>
  <c r="K340" i="2"/>
  <c r="K339" i="2"/>
  <c r="K338" i="2"/>
  <c r="K337" i="2"/>
  <c r="K336" i="2"/>
  <c r="K335" i="2"/>
  <c r="K334" i="2"/>
  <c r="K333" i="2"/>
  <c r="K332" i="2"/>
  <c r="K331" i="2"/>
  <c r="K330" i="2"/>
  <c r="K329" i="2"/>
  <c r="K328" i="2"/>
  <c r="K327" i="2"/>
  <c r="K326" i="2"/>
  <c r="K325" i="2"/>
  <c r="K324" i="2"/>
  <c r="K323" i="2"/>
  <c r="K322" i="2"/>
  <c r="K321" i="2"/>
  <c r="K320" i="2"/>
  <c r="K319" i="2"/>
  <c r="K318" i="2"/>
  <c r="K317" i="2"/>
  <c r="K316" i="2"/>
  <c r="K315" i="2"/>
  <c r="K314" i="2"/>
  <c r="K313" i="2"/>
  <c r="K312" i="2"/>
  <c r="K311" i="2"/>
  <c r="K310" i="2"/>
  <c r="K309" i="2"/>
  <c r="K308" i="2"/>
  <c r="K307" i="2"/>
  <c r="K306" i="2"/>
  <c r="K305" i="2"/>
  <c r="K304" i="2"/>
  <c r="K303" i="2"/>
  <c r="K302" i="2"/>
  <c r="K301" i="2"/>
  <c r="K300" i="2"/>
  <c r="K299" i="2"/>
  <c r="K298" i="2"/>
  <c r="K297" i="2"/>
  <c r="K296" i="2"/>
  <c r="K295" i="2"/>
  <c r="K294" i="2"/>
  <c r="K293" i="2"/>
  <c r="K292" i="2"/>
  <c r="K291" i="2"/>
  <c r="K290" i="2"/>
  <c r="K289" i="2"/>
  <c r="K288" i="2"/>
  <c r="K287" i="2"/>
  <c r="K286" i="2"/>
  <c r="K285" i="2"/>
  <c r="K284" i="2"/>
  <c r="K283" i="2"/>
  <c r="K282" i="2"/>
  <c r="K281" i="2"/>
  <c r="K280" i="2"/>
  <c r="K279" i="2"/>
  <c r="K278" i="2"/>
  <c r="K277" i="2"/>
  <c r="K276" i="2"/>
  <c r="K275" i="2"/>
  <c r="K274" i="2"/>
  <c r="K273" i="2"/>
  <c r="K272" i="2"/>
  <c r="K271" i="2"/>
  <c r="K270" i="2"/>
  <c r="K269" i="2"/>
  <c r="K268" i="2"/>
  <c r="K267" i="2"/>
  <c r="K266" i="2"/>
  <c r="K265" i="2"/>
  <c r="K264" i="2"/>
  <c r="K263" i="2"/>
  <c r="K262" i="2"/>
  <c r="K261" i="2"/>
  <c r="K260" i="2"/>
  <c r="K259" i="2"/>
  <c r="K258" i="2"/>
  <c r="K257" i="2"/>
  <c r="K256" i="2"/>
  <c r="K255" i="2"/>
  <c r="K254" i="2"/>
  <c r="K253" i="2"/>
  <c r="K252" i="2"/>
  <c r="K251" i="2"/>
  <c r="K250" i="2"/>
  <c r="K249" i="2"/>
  <c r="K248" i="2"/>
  <c r="K247" i="2"/>
  <c r="K246" i="2"/>
  <c r="K245" i="2"/>
  <c r="K244" i="2"/>
  <c r="K243" i="2"/>
  <c r="K242" i="2"/>
  <c r="K241" i="2"/>
  <c r="K240" i="2"/>
  <c r="K239" i="2"/>
  <c r="K238" i="2"/>
  <c r="K237" i="2"/>
  <c r="K236" i="2"/>
  <c r="K235" i="2"/>
  <c r="K234" i="2"/>
  <c r="K233" i="2"/>
  <c r="K232" i="2"/>
  <c r="K231" i="2"/>
  <c r="K230" i="2"/>
  <c r="K229" i="2"/>
  <c r="K228" i="2"/>
  <c r="K227" i="2"/>
  <c r="K226" i="2"/>
  <c r="K225" i="2"/>
  <c r="K224" i="2"/>
  <c r="K223" i="2"/>
  <c r="K222" i="2"/>
  <c r="K221" i="2"/>
  <c r="K220" i="2"/>
  <c r="K219" i="2"/>
  <c r="K218" i="2"/>
  <c r="K217" i="2"/>
  <c r="K216" i="2"/>
  <c r="K215" i="2"/>
  <c r="K214" i="2"/>
  <c r="K213" i="2"/>
  <c r="K212" i="2"/>
  <c r="K211" i="2"/>
  <c r="K210" i="2"/>
  <c r="K209" i="2"/>
  <c r="K208" i="2"/>
  <c r="K207" i="2"/>
  <c r="K206" i="2"/>
  <c r="K205" i="2"/>
  <c r="K204" i="2"/>
  <c r="K203" i="2"/>
  <c r="K202" i="2"/>
  <c r="K201" i="2"/>
  <c r="K200" i="2"/>
  <c r="K199" i="2"/>
  <c r="K198" i="2"/>
  <c r="K197" i="2"/>
  <c r="K196" i="2"/>
  <c r="K195" i="2"/>
  <c r="K194" i="2"/>
  <c r="K193" i="2"/>
  <c r="K192" i="2"/>
  <c r="K191" i="2"/>
  <c r="K190" i="2"/>
  <c r="K189" i="2"/>
  <c r="K188" i="2"/>
  <c r="K187" i="2"/>
  <c r="K186" i="2"/>
  <c r="K185" i="2"/>
  <c r="K184" i="2"/>
  <c r="K183" i="2"/>
  <c r="K182" i="2"/>
  <c r="K181" i="2"/>
  <c r="K180" i="2"/>
  <c r="K179" i="2"/>
  <c r="K178" i="2"/>
  <c r="K177" i="2"/>
  <c r="K176" i="2"/>
  <c r="K175" i="2"/>
  <c r="K174" i="2"/>
  <c r="K173" i="2"/>
  <c r="K172" i="2"/>
  <c r="K171" i="2"/>
  <c r="K170" i="2"/>
  <c r="K169" i="2"/>
  <c r="K168" i="2"/>
  <c r="K167" i="2"/>
  <c r="K166" i="2"/>
  <c r="K165" i="2"/>
  <c r="K164" i="2"/>
  <c r="K163" i="2"/>
  <c r="K162" i="2"/>
  <c r="K161" i="2"/>
  <c r="K160" i="2"/>
  <c r="K159" i="2"/>
  <c r="K158" i="2"/>
  <c r="K157" i="2"/>
  <c r="K156" i="2"/>
  <c r="K155" i="2"/>
  <c r="K154" i="2"/>
  <c r="K153" i="2"/>
  <c r="K152" i="2"/>
  <c r="K151" i="2"/>
  <c r="K150" i="2"/>
  <c r="K149" i="2"/>
  <c r="K148" i="2"/>
  <c r="K147" i="2"/>
  <c r="K146" i="2"/>
  <c r="K145" i="2"/>
  <c r="K144" i="2"/>
  <c r="K143" i="2"/>
  <c r="K142" i="2"/>
  <c r="K141" i="2"/>
  <c r="K140" i="2"/>
  <c r="K139" i="2"/>
  <c r="K138" i="2"/>
  <c r="K137" i="2"/>
  <c r="K136" i="2"/>
  <c r="K135" i="2"/>
  <c r="K134" i="2"/>
  <c r="K133" i="2"/>
  <c r="K132" i="2"/>
  <c r="K131" i="2"/>
  <c r="K130" i="2"/>
  <c r="K129" i="2"/>
  <c r="K128" i="2"/>
  <c r="K127" i="2"/>
  <c r="K126" i="2"/>
  <c r="K125" i="2"/>
  <c r="K124" i="2"/>
  <c r="K123" i="2"/>
  <c r="K122" i="2"/>
  <c r="K121" i="2"/>
  <c r="K120" i="2"/>
  <c r="K119" i="2"/>
  <c r="K118" i="2"/>
  <c r="K117" i="2"/>
  <c r="K116" i="2"/>
  <c r="K115" i="2"/>
  <c r="K114" i="2"/>
  <c r="K113" i="2"/>
  <c r="K112" i="2"/>
  <c r="K111" i="2"/>
  <c r="K110" i="2"/>
  <c r="K109" i="2"/>
  <c r="K108" i="2"/>
  <c r="K107" i="2"/>
  <c r="K106" i="2"/>
  <c r="K105" i="2"/>
  <c r="K104" i="2"/>
  <c r="K103" i="2"/>
  <c r="K102" i="2"/>
  <c r="K101" i="2"/>
  <c r="K100" i="2"/>
  <c r="K99" i="2"/>
  <c r="K98" i="2"/>
  <c r="K97" i="2"/>
  <c r="K96" i="2"/>
  <c r="K95" i="2"/>
  <c r="K94" i="2"/>
  <c r="K93" i="2"/>
  <c r="K92" i="2"/>
  <c r="K91" i="2"/>
  <c r="K90" i="2"/>
  <c r="K89" i="2"/>
  <c r="K88" i="2"/>
  <c r="K87" i="2"/>
  <c r="K86" i="2"/>
  <c r="K85" i="2"/>
  <c r="K84" i="2"/>
  <c r="K83" i="2"/>
  <c r="K82" i="2"/>
  <c r="K81" i="2"/>
  <c r="K80" i="2"/>
  <c r="K79" i="2"/>
  <c r="K78" i="2"/>
  <c r="K77" i="2"/>
  <c r="K76" i="2"/>
  <c r="K75" i="2"/>
  <c r="K74" i="2"/>
  <c r="K73" i="2"/>
  <c r="K72" i="2"/>
  <c r="K71" i="2"/>
  <c r="K70" i="2"/>
  <c r="K69" i="2"/>
  <c r="K68" i="2"/>
  <c r="K67" i="2"/>
  <c r="K66" i="2"/>
  <c r="K65" i="2"/>
  <c r="K64" i="2"/>
  <c r="K63" i="2"/>
  <c r="K62" i="2"/>
  <c r="K61" i="2"/>
  <c r="K60" i="2"/>
  <c r="K59" i="2"/>
  <c r="K58" i="2"/>
  <c r="K57" i="2"/>
  <c r="K56" i="2"/>
  <c r="K55" i="2"/>
  <c r="K54" i="2"/>
  <c r="K53" i="2"/>
  <c r="K52" i="2"/>
  <c r="K51" i="2"/>
  <c r="K50" i="2"/>
  <c r="K49" i="2"/>
  <c r="K48" i="2"/>
  <c r="K47" i="2"/>
  <c r="K46" i="2"/>
  <c r="K45" i="2"/>
  <c r="K44" i="2"/>
  <c r="K43" i="2"/>
  <c r="K42" i="2"/>
  <c r="K41" i="2"/>
  <c r="K40" i="2"/>
  <c r="K39" i="2"/>
  <c r="K38" i="2"/>
  <c r="K37" i="2"/>
  <c r="K36" i="2"/>
  <c r="K35" i="2"/>
  <c r="K34" i="2"/>
  <c r="K33" i="2"/>
  <c r="K32" i="2"/>
  <c r="K31" i="2"/>
  <c r="K30" i="2"/>
  <c r="K29" i="2"/>
  <c r="K28" i="2"/>
  <c r="K27" i="2"/>
  <c r="K26" i="2"/>
  <c r="K25" i="2"/>
  <c r="K24" i="2"/>
  <c r="K23" i="2"/>
  <c r="K22" i="2"/>
  <c r="K21" i="2"/>
  <c r="K20" i="2"/>
  <c r="K19" i="2"/>
  <c r="K18" i="2"/>
  <c r="K17" i="2"/>
  <c r="K16" i="2"/>
  <c r="K15" i="2"/>
  <c r="K14" i="2"/>
  <c r="K13" i="2"/>
  <c r="K12" i="2"/>
  <c r="K11" i="2"/>
  <c r="K10" i="2"/>
  <c r="K9" i="2"/>
  <c r="K8" i="2"/>
  <c r="K7" i="2"/>
  <c r="K6" i="2"/>
  <c r="K5" i="2"/>
  <c r="K4" i="2"/>
  <c r="K3" i="2"/>
  <c r="K2" i="2"/>
</calcChain>
</file>

<file path=xl/comments1.xml><?xml version="1.0" encoding="utf-8"?>
<comments xmlns="http://schemas.openxmlformats.org/spreadsheetml/2006/main">
  <authors>
    <author>作成者</author>
  </authors>
  <commentList>
    <comment ref="C1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作成者:</t>
        </r>
        <r>
          <rPr>
            <sz val="9"/>
            <color indexed="81"/>
            <rFont val="ＭＳ Ｐゴシック"/>
            <family val="3"/>
            <charset val="128"/>
          </rPr>
          <t xml:space="preserve">
1: 海老天
2: 海老フライ</t>
        </r>
      </text>
    </comment>
  </commentList>
</comments>
</file>

<file path=xl/sharedStrings.xml><?xml version="1.0" encoding="utf-8"?>
<sst xmlns="http://schemas.openxmlformats.org/spreadsheetml/2006/main" count="33664" uniqueCount="13066">
  <si>
    <t>顧客ID</t>
    <rPh sb="0" eb="2">
      <t>コキャク</t>
    </rPh>
    <phoneticPr fontId="1"/>
  </si>
  <si>
    <t>苗字</t>
    <rPh sb="0" eb="2">
      <t>ミョウジ</t>
    </rPh>
    <phoneticPr fontId="1"/>
  </si>
  <si>
    <t>名前</t>
    <rPh sb="0" eb="2">
      <t>ナマエ</t>
    </rPh>
    <phoneticPr fontId="1"/>
  </si>
  <si>
    <t>カナ苗字</t>
    <rPh sb="2" eb="4">
      <t>ミョウジ</t>
    </rPh>
    <phoneticPr fontId="1"/>
  </si>
  <si>
    <t>カナ名前</t>
    <rPh sb="2" eb="4">
      <t>ナマエ</t>
    </rPh>
    <phoneticPr fontId="1"/>
  </si>
  <si>
    <t>郵便番号</t>
  </si>
  <si>
    <t>都道府県</t>
    <rPh sb="0" eb="4">
      <t>トドウフケン</t>
    </rPh>
    <phoneticPr fontId="1"/>
  </si>
  <si>
    <t>性別</t>
  </si>
  <si>
    <t>生年月日</t>
  </si>
  <si>
    <t>年齢</t>
    <rPh sb="0" eb="2">
      <t>ネンレイ</t>
    </rPh>
    <phoneticPr fontId="1"/>
  </si>
  <si>
    <t>品番</t>
    <rPh sb="0" eb="2">
      <t>ヒンバン</t>
    </rPh>
    <phoneticPr fontId="1"/>
  </si>
  <si>
    <t>単価</t>
    <rPh sb="0" eb="2">
      <t>タンカ</t>
    </rPh>
    <phoneticPr fontId="1"/>
  </si>
  <si>
    <t>数量</t>
  </si>
  <si>
    <t>CD100001</t>
    <phoneticPr fontId="1"/>
  </si>
  <si>
    <t>田坂</t>
  </si>
  <si>
    <t>景子</t>
  </si>
  <si>
    <t>ﾀｻｶ</t>
  </si>
  <si>
    <t>ｹｲｺ</t>
  </si>
  <si>
    <t>442-0022</t>
  </si>
  <si>
    <t>愛知県</t>
  </si>
  <si>
    <t>女性</t>
  </si>
  <si>
    <t>BG000</t>
  </si>
  <si>
    <t>CD100002</t>
    <phoneticPr fontId="1"/>
  </si>
  <si>
    <t>吉井</t>
  </si>
  <si>
    <t>知世</t>
  </si>
  <si>
    <t>ﾖｼｲ</t>
  </si>
  <si>
    <t>ﾄﾓﾖ</t>
  </si>
  <si>
    <t>655-0891</t>
  </si>
  <si>
    <t>兵庫県</t>
  </si>
  <si>
    <t>Z7K00</t>
  </si>
  <si>
    <t>CD100003</t>
  </si>
  <si>
    <t>横濱</t>
  </si>
  <si>
    <t>真希</t>
  </si>
  <si>
    <t>ﾖｺﾊﾏ</t>
  </si>
  <si>
    <t>ﾏｷ</t>
  </si>
  <si>
    <t>105-0014</t>
  </si>
  <si>
    <t>東京都</t>
  </si>
  <si>
    <t>NP700</t>
  </si>
  <si>
    <t>CD100004</t>
  </si>
  <si>
    <t>仁平</t>
  </si>
  <si>
    <t>美佳</t>
  </si>
  <si>
    <t>ﾆﾍｲ</t>
  </si>
  <si>
    <t>ﾐｶ</t>
  </si>
  <si>
    <t>群馬県</t>
  </si>
  <si>
    <t>DK002</t>
  </si>
  <si>
    <t>CD100005</t>
  </si>
  <si>
    <t>吉岡</t>
  </si>
  <si>
    <t>有沙</t>
  </si>
  <si>
    <t>ヨシオカ</t>
  </si>
  <si>
    <t>アリサ</t>
  </si>
  <si>
    <t>223-0061</t>
  </si>
  <si>
    <t>神奈川県</t>
  </si>
  <si>
    <t>KB100</t>
  </si>
  <si>
    <t>CD100006</t>
  </si>
  <si>
    <t>小関</t>
  </si>
  <si>
    <t>昌恵</t>
  </si>
  <si>
    <t>コセキ</t>
  </si>
  <si>
    <t>マサエ</t>
  </si>
  <si>
    <t>437-0064</t>
  </si>
  <si>
    <t>静岡県</t>
  </si>
  <si>
    <t>M6100</t>
  </si>
  <si>
    <t>CD100007</t>
  </si>
  <si>
    <t>田中</t>
  </si>
  <si>
    <t>舞</t>
  </si>
  <si>
    <t>タナカ</t>
  </si>
  <si>
    <t>マイ</t>
  </si>
  <si>
    <t>514-0102</t>
  </si>
  <si>
    <t>三重県</t>
  </si>
  <si>
    <t>JC011</t>
  </si>
  <si>
    <t>CD100008</t>
  </si>
  <si>
    <t>伊井</t>
  </si>
  <si>
    <t>真由美</t>
  </si>
  <si>
    <t>イイ</t>
  </si>
  <si>
    <t>マユミ</t>
  </si>
  <si>
    <t>772-0011</t>
  </si>
  <si>
    <t>徳島県</t>
  </si>
  <si>
    <t>CD100009</t>
  </si>
  <si>
    <t>金澤</t>
  </si>
  <si>
    <t>利子</t>
  </si>
  <si>
    <t>カナザワ</t>
  </si>
  <si>
    <t>トシコ</t>
  </si>
  <si>
    <t>660-0054</t>
  </si>
  <si>
    <t>CD100010</t>
  </si>
  <si>
    <t>浦上</t>
  </si>
  <si>
    <t>宏文</t>
  </si>
  <si>
    <t>ウラカミ</t>
  </si>
  <si>
    <t>ヒロフミ</t>
  </si>
  <si>
    <t>503-0984</t>
  </si>
  <si>
    <t>岐阜県</t>
  </si>
  <si>
    <t>男性</t>
  </si>
  <si>
    <t>DK001</t>
  </si>
  <si>
    <t>CD100011</t>
  </si>
  <si>
    <t>横田</t>
  </si>
  <si>
    <t>めぐみ</t>
  </si>
  <si>
    <t>ヨコタ</t>
  </si>
  <si>
    <t>メグミ</t>
  </si>
  <si>
    <t>534-0015</t>
  </si>
  <si>
    <t>大阪府</t>
  </si>
  <si>
    <t>M7105</t>
  </si>
  <si>
    <t>CD100012</t>
  </si>
  <si>
    <t>田村</t>
  </si>
  <si>
    <t>唯</t>
  </si>
  <si>
    <t>タムラ</t>
  </si>
  <si>
    <t>ユイ</t>
  </si>
  <si>
    <t>565-0824</t>
  </si>
  <si>
    <t>M7104</t>
  </si>
  <si>
    <t>CD100013</t>
  </si>
  <si>
    <t>原</t>
  </si>
  <si>
    <t>多美子</t>
  </si>
  <si>
    <t>ハラ</t>
  </si>
  <si>
    <t>タミコ</t>
  </si>
  <si>
    <t>950-0115</t>
  </si>
  <si>
    <t>新潟県</t>
  </si>
  <si>
    <t>KB073</t>
  </si>
  <si>
    <t>CD100014</t>
  </si>
  <si>
    <t>丸橋</t>
  </si>
  <si>
    <t>葵</t>
  </si>
  <si>
    <t>マルハシ</t>
  </si>
  <si>
    <t>アオイ</t>
  </si>
  <si>
    <t>198-0044</t>
  </si>
  <si>
    <t>CD100015</t>
  </si>
  <si>
    <t>前田</t>
  </si>
  <si>
    <t>結子</t>
  </si>
  <si>
    <t>マエダ</t>
  </si>
  <si>
    <t>ユイコ</t>
  </si>
  <si>
    <t>662-0893</t>
  </si>
  <si>
    <t>CD100016</t>
  </si>
  <si>
    <t>長田</t>
  </si>
  <si>
    <t>菜津美</t>
  </si>
  <si>
    <t>ナガタ</t>
  </si>
  <si>
    <t>ナツミ</t>
  </si>
  <si>
    <t>321-1262</t>
  </si>
  <si>
    <t>栃木県</t>
  </si>
  <si>
    <t>CD100017</t>
  </si>
  <si>
    <t>金平</t>
  </si>
  <si>
    <t>敦子</t>
  </si>
  <si>
    <t>カネヒラ</t>
  </si>
  <si>
    <t>アツコ</t>
  </si>
  <si>
    <t>969-1663</t>
  </si>
  <si>
    <t>福島県</t>
  </si>
  <si>
    <t>Z7C00</t>
  </si>
  <si>
    <t>CD100018</t>
  </si>
  <si>
    <t>飯田</t>
  </si>
  <si>
    <t>奈津希</t>
  </si>
  <si>
    <t>イイダ</t>
  </si>
  <si>
    <t>ナツキ</t>
  </si>
  <si>
    <t>270-1143</t>
  </si>
  <si>
    <t>千葉県</t>
  </si>
  <si>
    <t>M7100</t>
  </si>
  <si>
    <t>CD100019</t>
  </si>
  <si>
    <t>平山</t>
  </si>
  <si>
    <t>信子</t>
  </si>
  <si>
    <t>ヒラヤマ</t>
  </si>
  <si>
    <t>ノブコ</t>
  </si>
  <si>
    <t>756-0088</t>
  </si>
  <si>
    <t>山口県</t>
  </si>
  <si>
    <t>JK011</t>
  </si>
  <si>
    <t>CD100020</t>
  </si>
  <si>
    <t>田口</t>
  </si>
  <si>
    <t>利香</t>
  </si>
  <si>
    <t>タグチ</t>
  </si>
  <si>
    <t>リカ</t>
  </si>
  <si>
    <t>991-0013</t>
  </si>
  <si>
    <t>山形県</t>
  </si>
  <si>
    <t>CD100021</t>
  </si>
  <si>
    <t>松本</t>
  </si>
  <si>
    <t>宏美</t>
  </si>
  <si>
    <t>マツモト</t>
  </si>
  <si>
    <t>ヒロミ</t>
  </si>
  <si>
    <t>545-0002</t>
  </si>
  <si>
    <t>CD100022</t>
  </si>
  <si>
    <t>本城</t>
  </si>
  <si>
    <t>多美枝</t>
  </si>
  <si>
    <t>ホンジョウ</t>
  </si>
  <si>
    <t>タミエ</t>
  </si>
  <si>
    <t>381-0042</t>
  </si>
  <si>
    <t>長野県</t>
  </si>
  <si>
    <t>NP200</t>
  </si>
  <si>
    <t>CD100023</t>
  </si>
  <si>
    <t>木科</t>
  </si>
  <si>
    <t>幸子</t>
  </si>
  <si>
    <t>キシナ</t>
  </si>
  <si>
    <t>サチコ</t>
  </si>
  <si>
    <t>563-0103</t>
  </si>
  <si>
    <t>M7103</t>
  </si>
  <si>
    <t>CD100024</t>
  </si>
  <si>
    <t>塩田</t>
  </si>
  <si>
    <t>可奈</t>
  </si>
  <si>
    <t>シオタ</t>
  </si>
  <si>
    <t>カナ</t>
  </si>
  <si>
    <t>141-0032</t>
  </si>
  <si>
    <t>CD100025</t>
  </si>
  <si>
    <t>部坂</t>
  </si>
  <si>
    <t>光希</t>
  </si>
  <si>
    <t>ヘサカ</t>
  </si>
  <si>
    <t>ミキ</t>
  </si>
  <si>
    <t>761-0113</t>
  </si>
  <si>
    <t>香川県</t>
  </si>
  <si>
    <t>DK011</t>
  </si>
  <si>
    <t>CD100026</t>
  </si>
  <si>
    <t>谷口</t>
  </si>
  <si>
    <t>六男</t>
  </si>
  <si>
    <t>タニグチ</t>
  </si>
  <si>
    <t>ムツオ</t>
  </si>
  <si>
    <t>676-0082</t>
  </si>
  <si>
    <t>CD100027</t>
  </si>
  <si>
    <t>柴原</t>
  </si>
  <si>
    <t>桃子</t>
  </si>
  <si>
    <t>シバハラ</t>
  </si>
  <si>
    <t>モモコ</t>
  </si>
  <si>
    <t>857-0831</t>
  </si>
  <si>
    <t>長崎県</t>
  </si>
  <si>
    <t>NP106</t>
  </si>
  <si>
    <t>CD100028</t>
  </si>
  <si>
    <t>佐藤</t>
  </si>
  <si>
    <t>ゆか</t>
  </si>
  <si>
    <t>サトウ</t>
  </si>
  <si>
    <t>ユカ</t>
  </si>
  <si>
    <t>890-0056</t>
  </si>
  <si>
    <t>鹿児島県</t>
  </si>
  <si>
    <t>JK073</t>
  </si>
  <si>
    <t>CD100029</t>
  </si>
  <si>
    <t>村上</t>
  </si>
  <si>
    <t>美穂</t>
  </si>
  <si>
    <t>ムラカミ</t>
  </si>
  <si>
    <t>ミホ</t>
  </si>
  <si>
    <t>831-0025</t>
  </si>
  <si>
    <t>福岡県</t>
  </si>
  <si>
    <t>Z7901</t>
  </si>
  <si>
    <t>CD100030</t>
  </si>
  <si>
    <t>泉</t>
  </si>
  <si>
    <t>輝子</t>
  </si>
  <si>
    <t>イズミ</t>
  </si>
  <si>
    <t>テルコ</t>
  </si>
  <si>
    <t>630-8126</t>
  </si>
  <si>
    <t>奈良県</t>
  </si>
  <si>
    <t>PY700</t>
  </si>
  <si>
    <t>CD100031</t>
  </si>
  <si>
    <t>江波戸</t>
  </si>
  <si>
    <t>聖子</t>
  </si>
  <si>
    <t>エバト</t>
  </si>
  <si>
    <t>セイコ</t>
  </si>
  <si>
    <t>359-0047</t>
  </si>
  <si>
    <t>埼玉県</t>
  </si>
  <si>
    <t>GY011</t>
  </si>
  <si>
    <t>CD100032</t>
  </si>
  <si>
    <t>橋本</t>
  </si>
  <si>
    <t>裕美</t>
  </si>
  <si>
    <t>ハシモト</t>
  </si>
  <si>
    <t>153-0063</t>
  </si>
  <si>
    <t>NP402</t>
  </si>
  <si>
    <t>CD100033</t>
  </si>
  <si>
    <t>赤塚</t>
  </si>
  <si>
    <t>千尋</t>
  </si>
  <si>
    <t>アカツカ</t>
  </si>
  <si>
    <t>チヒロ</t>
  </si>
  <si>
    <t>610-0121</t>
  </si>
  <si>
    <t>京都府</t>
  </si>
  <si>
    <t>CD100034</t>
  </si>
  <si>
    <t>吉田</t>
  </si>
  <si>
    <t>敏夫</t>
  </si>
  <si>
    <t>ヨシダ</t>
  </si>
  <si>
    <t>トシオ</t>
  </si>
  <si>
    <t>458-0044</t>
  </si>
  <si>
    <t>DK000</t>
  </si>
  <si>
    <t>CD100035</t>
  </si>
  <si>
    <t>小林</t>
  </si>
  <si>
    <t>美佐</t>
  </si>
  <si>
    <t>コバヤシ</t>
  </si>
  <si>
    <t>ミサ</t>
  </si>
  <si>
    <t>710-0012</t>
  </si>
  <si>
    <t>岡山県</t>
  </si>
  <si>
    <t>CD100036</t>
  </si>
  <si>
    <t>橋口</t>
  </si>
  <si>
    <t>奈穂</t>
  </si>
  <si>
    <t>ハシグチ</t>
  </si>
  <si>
    <t>ナホ</t>
  </si>
  <si>
    <t>272-0135</t>
  </si>
  <si>
    <t>M7102</t>
  </si>
  <si>
    <t>CD100037</t>
  </si>
  <si>
    <t>健治</t>
  </si>
  <si>
    <t>ケンジ</t>
  </si>
  <si>
    <t>985-0863</t>
  </si>
  <si>
    <t>宮城県</t>
  </si>
  <si>
    <t>CD100038</t>
  </si>
  <si>
    <t>中村</t>
  </si>
  <si>
    <t>昌子</t>
  </si>
  <si>
    <t>ナカムラ</t>
  </si>
  <si>
    <t>マサコ</t>
  </si>
  <si>
    <t>678-0074</t>
  </si>
  <si>
    <t>ZKK00</t>
  </si>
  <si>
    <t>CD100039</t>
  </si>
  <si>
    <t>深津</t>
  </si>
  <si>
    <t>フカツ</t>
  </si>
  <si>
    <t>177-0045</t>
  </si>
  <si>
    <t>CD100040</t>
  </si>
  <si>
    <t>石原</t>
  </si>
  <si>
    <t>なぎさ</t>
  </si>
  <si>
    <t>イシハラ</t>
  </si>
  <si>
    <t>ナギサ</t>
  </si>
  <si>
    <t>659-0061</t>
  </si>
  <si>
    <t>CD100041</t>
  </si>
  <si>
    <t>四ノ宮</t>
  </si>
  <si>
    <t>華織</t>
  </si>
  <si>
    <t>シノミヤ</t>
  </si>
  <si>
    <t>カオリ</t>
  </si>
  <si>
    <t>603-8487</t>
  </si>
  <si>
    <t>CD100042</t>
  </si>
  <si>
    <t>石川</t>
  </si>
  <si>
    <t>イシカワ</t>
  </si>
  <si>
    <t>767-0032</t>
  </si>
  <si>
    <t>CD100043</t>
  </si>
  <si>
    <t>伊藤</t>
  </si>
  <si>
    <t>優希子</t>
  </si>
  <si>
    <t>イトウ</t>
  </si>
  <si>
    <t>ユキコ</t>
  </si>
  <si>
    <t>337-0051</t>
  </si>
  <si>
    <t>CD100044</t>
  </si>
  <si>
    <t>西村</t>
  </si>
  <si>
    <t>智子</t>
  </si>
  <si>
    <t>ニシムラ</t>
  </si>
  <si>
    <t>トモコ</t>
  </si>
  <si>
    <t>662-0085</t>
  </si>
  <si>
    <t>CD100045</t>
  </si>
  <si>
    <t>浜口</t>
  </si>
  <si>
    <t>悠</t>
  </si>
  <si>
    <t>ハマグチ</t>
  </si>
  <si>
    <t>ハルカ</t>
  </si>
  <si>
    <t>583-0022</t>
  </si>
  <si>
    <t>NP104</t>
  </si>
  <si>
    <t>CD100046</t>
  </si>
  <si>
    <t>原田</t>
  </si>
  <si>
    <t>牧子</t>
  </si>
  <si>
    <t>ハラダ</t>
  </si>
  <si>
    <t>マキコ</t>
  </si>
  <si>
    <t>569-1121</t>
  </si>
  <si>
    <t>CD100047</t>
  </si>
  <si>
    <t>川瀬</t>
  </si>
  <si>
    <t>真喜子</t>
  </si>
  <si>
    <t>カワセ</t>
  </si>
  <si>
    <t>390-1243</t>
  </si>
  <si>
    <t>CD100048</t>
  </si>
  <si>
    <t>山崎</t>
  </si>
  <si>
    <t>久恵</t>
  </si>
  <si>
    <t>ヤマザキ</t>
  </si>
  <si>
    <t>ヒサエ</t>
  </si>
  <si>
    <t>815-0042</t>
  </si>
  <si>
    <t>Z6C00</t>
  </si>
  <si>
    <t>CD100049</t>
  </si>
  <si>
    <t>渡邉</t>
  </si>
  <si>
    <t>麻未</t>
  </si>
  <si>
    <t>ワタナベ</t>
  </si>
  <si>
    <t>マミ</t>
  </si>
  <si>
    <t>160-0022</t>
  </si>
  <si>
    <t>CD100050</t>
  </si>
  <si>
    <t>正影</t>
  </si>
  <si>
    <t>高子</t>
  </si>
  <si>
    <t>マサカゲ</t>
  </si>
  <si>
    <t>タカコ</t>
  </si>
  <si>
    <t>190-0012</t>
  </si>
  <si>
    <t>CD100051</t>
  </si>
  <si>
    <t>矢ヶ部</t>
  </si>
  <si>
    <t>美智子</t>
  </si>
  <si>
    <t>ヤカベ</t>
  </si>
  <si>
    <t>ミチコ</t>
  </si>
  <si>
    <t>243-0426</t>
  </si>
  <si>
    <t>LW100</t>
  </si>
  <si>
    <t>CD100052</t>
  </si>
  <si>
    <t>高屋</t>
  </si>
  <si>
    <t>まき</t>
  </si>
  <si>
    <t>タカヤヤ</t>
  </si>
  <si>
    <t>マキ</t>
  </si>
  <si>
    <t>273-0031</t>
  </si>
  <si>
    <t>CD100053</t>
  </si>
  <si>
    <t>金野</t>
  </si>
  <si>
    <t>茜</t>
  </si>
  <si>
    <t>コンノ</t>
  </si>
  <si>
    <t>アカネ</t>
  </si>
  <si>
    <t>177-0033</t>
  </si>
  <si>
    <t>CD100054</t>
  </si>
  <si>
    <t>鴫原</t>
  </si>
  <si>
    <t>佳代子</t>
  </si>
  <si>
    <t>シギハラ</t>
  </si>
  <si>
    <t>カヨコ</t>
  </si>
  <si>
    <t>930-0098</t>
  </si>
  <si>
    <t>富山県</t>
  </si>
  <si>
    <t>CD100055</t>
  </si>
  <si>
    <t>竹内</t>
  </si>
  <si>
    <t>道子</t>
  </si>
  <si>
    <t>タケウチ</t>
  </si>
  <si>
    <t>252-0318</t>
  </si>
  <si>
    <t>LW091</t>
  </si>
  <si>
    <t>CD100056</t>
  </si>
  <si>
    <t>島村</t>
  </si>
  <si>
    <t>祐紀</t>
  </si>
  <si>
    <t>シマムラ</t>
  </si>
  <si>
    <t>ユキ</t>
  </si>
  <si>
    <t>134-0081</t>
  </si>
  <si>
    <t>CD100057</t>
  </si>
  <si>
    <t>出口</t>
  </si>
  <si>
    <t>千景</t>
  </si>
  <si>
    <t>デグチ</t>
  </si>
  <si>
    <t>チカゲ</t>
  </si>
  <si>
    <t>350-1311</t>
  </si>
  <si>
    <t>GI011</t>
  </si>
  <si>
    <t>CD100058</t>
  </si>
  <si>
    <t>増田</t>
  </si>
  <si>
    <t>美紀</t>
  </si>
  <si>
    <t>マスダ</t>
  </si>
  <si>
    <t>154-0011</t>
  </si>
  <si>
    <t>CD100059</t>
  </si>
  <si>
    <t>與市</t>
  </si>
  <si>
    <t>瑞惠</t>
  </si>
  <si>
    <t>ヨイチ</t>
  </si>
  <si>
    <t>ミズエ</t>
  </si>
  <si>
    <t>140-0014</t>
  </si>
  <si>
    <t>CD100060</t>
  </si>
  <si>
    <t>土居</t>
  </si>
  <si>
    <t>晶子</t>
  </si>
  <si>
    <t>ドイ</t>
  </si>
  <si>
    <t>アキコ</t>
  </si>
  <si>
    <t>661-0953</t>
  </si>
  <si>
    <t>CD100061</t>
  </si>
  <si>
    <t>境</t>
  </si>
  <si>
    <t>陽子</t>
  </si>
  <si>
    <t>サカイ</t>
  </si>
  <si>
    <t>ヨウコ</t>
  </si>
  <si>
    <t>699-3224</t>
  </si>
  <si>
    <t>島根県</t>
  </si>
  <si>
    <t>CD100062</t>
  </si>
  <si>
    <t>藤村</t>
  </si>
  <si>
    <t>香織</t>
  </si>
  <si>
    <t>フジムラ</t>
  </si>
  <si>
    <t>カオル</t>
  </si>
  <si>
    <t>343-0838</t>
  </si>
  <si>
    <t>GB011</t>
  </si>
  <si>
    <t>CD100063</t>
  </si>
  <si>
    <t>的場</t>
  </si>
  <si>
    <t>亜紀</t>
  </si>
  <si>
    <t>マトバ</t>
  </si>
  <si>
    <t>アキ</t>
  </si>
  <si>
    <t>590-0024</t>
  </si>
  <si>
    <t>CD100064</t>
  </si>
  <si>
    <t>山本</t>
  </si>
  <si>
    <t>愛</t>
  </si>
  <si>
    <t>ヤマモト</t>
  </si>
  <si>
    <t>アイ</t>
  </si>
  <si>
    <t>651-2135</t>
  </si>
  <si>
    <t>CD100065</t>
  </si>
  <si>
    <t>真紀</t>
  </si>
  <si>
    <t>080-0862</t>
  </si>
  <si>
    <t>北海道</t>
  </si>
  <si>
    <t>CD100066</t>
  </si>
  <si>
    <t>しのぶ</t>
  </si>
  <si>
    <t>シノブ</t>
  </si>
  <si>
    <t>150-0022</t>
  </si>
  <si>
    <t>NP403</t>
  </si>
  <si>
    <t>CD100067</t>
  </si>
  <si>
    <t>奥田</t>
  </si>
  <si>
    <t>祥子</t>
  </si>
  <si>
    <t>オクダ</t>
  </si>
  <si>
    <t>ショウコ</t>
  </si>
  <si>
    <t>230-0051</t>
  </si>
  <si>
    <t>KB083</t>
  </si>
  <si>
    <t>CD100068</t>
  </si>
  <si>
    <t>瀬川</t>
  </si>
  <si>
    <t>愛子</t>
  </si>
  <si>
    <t>セガワ</t>
  </si>
  <si>
    <t>アイコ</t>
  </si>
  <si>
    <t>536-0001</t>
  </si>
  <si>
    <t>CD100069</t>
  </si>
  <si>
    <t>北川</t>
  </si>
  <si>
    <t>キタガワ</t>
  </si>
  <si>
    <t>174-0075</t>
  </si>
  <si>
    <t>CD100070</t>
  </si>
  <si>
    <t>渡辺</t>
  </si>
  <si>
    <t>優見</t>
  </si>
  <si>
    <t>ユミ</t>
  </si>
  <si>
    <t>520-2152</t>
  </si>
  <si>
    <t>滋賀県</t>
  </si>
  <si>
    <t>CD100071</t>
  </si>
  <si>
    <t>松原</t>
  </si>
  <si>
    <t>尚美</t>
  </si>
  <si>
    <t>マツバラ</t>
  </si>
  <si>
    <t>ナオミ</t>
  </si>
  <si>
    <t>323-0822</t>
  </si>
  <si>
    <t>CD100072</t>
  </si>
  <si>
    <t>高木</t>
  </si>
  <si>
    <t>英子</t>
  </si>
  <si>
    <t>タカギ</t>
  </si>
  <si>
    <t>エイコ</t>
  </si>
  <si>
    <t>146-0093</t>
  </si>
  <si>
    <t>NP300</t>
  </si>
  <si>
    <t>CD100073</t>
  </si>
  <si>
    <t>丸川</t>
  </si>
  <si>
    <t>有里子</t>
  </si>
  <si>
    <t>マルカワ</t>
  </si>
  <si>
    <t>ユリコ</t>
  </si>
  <si>
    <t>739-0402</t>
  </si>
  <si>
    <t>広島県</t>
  </si>
  <si>
    <t>CD100074</t>
  </si>
  <si>
    <t>宮本</t>
  </si>
  <si>
    <t>ミヤモト</t>
  </si>
  <si>
    <t>254-0041</t>
  </si>
  <si>
    <t>CD100075</t>
  </si>
  <si>
    <t>粟國</t>
  </si>
  <si>
    <t>由里香</t>
  </si>
  <si>
    <t>アワクニ</t>
  </si>
  <si>
    <t>ユリカ</t>
  </si>
  <si>
    <t>710-1102</t>
  </si>
  <si>
    <t>CD100076</t>
  </si>
  <si>
    <t>郁美</t>
  </si>
  <si>
    <t>イクミ</t>
  </si>
  <si>
    <t>361-0056</t>
  </si>
  <si>
    <t>CD100077</t>
  </si>
  <si>
    <t>嶋木</t>
  </si>
  <si>
    <t>みのり</t>
  </si>
  <si>
    <t>シマキ</t>
  </si>
  <si>
    <t>ミノリ</t>
  </si>
  <si>
    <t>098-1204</t>
  </si>
  <si>
    <t>CD100078</t>
  </si>
  <si>
    <t>久野</t>
  </si>
  <si>
    <t>順子</t>
  </si>
  <si>
    <t>クノ</t>
  </si>
  <si>
    <t>ジュンコ</t>
  </si>
  <si>
    <t>112-0012</t>
  </si>
  <si>
    <t>CD100079</t>
  </si>
  <si>
    <t>山内</t>
  </si>
  <si>
    <t>麻美</t>
  </si>
  <si>
    <t>ヤマウチ</t>
  </si>
  <si>
    <t>アサミ</t>
  </si>
  <si>
    <t>195-0054</t>
  </si>
  <si>
    <t>CD100080</t>
  </si>
  <si>
    <t>伊野</t>
  </si>
  <si>
    <t>隆一</t>
  </si>
  <si>
    <t>イノ</t>
  </si>
  <si>
    <t>リュウイチ</t>
  </si>
  <si>
    <t>120-0006</t>
  </si>
  <si>
    <t>CD100081</t>
  </si>
  <si>
    <t>川村</t>
  </si>
  <si>
    <t>郁</t>
  </si>
  <si>
    <t>カワムラ</t>
  </si>
  <si>
    <t>フミ</t>
  </si>
  <si>
    <t>859-0402</t>
  </si>
  <si>
    <t>CD100082</t>
  </si>
  <si>
    <t>圭美</t>
  </si>
  <si>
    <t>タマミ</t>
  </si>
  <si>
    <t>180-0021</t>
  </si>
  <si>
    <t>CD100083</t>
  </si>
  <si>
    <t>石橋</t>
  </si>
  <si>
    <t>早紀</t>
  </si>
  <si>
    <t>イシバシ</t>
  </si>
  <si>
    <t>サキ</t>
  </si>
  <si>
    <t>792-0812</t>
  </si>
  <si>
    <t>愛媛県</t>
  </si>
  <si>
    <t>CD100084</t>
  </si>
  <si>
    <t>佐々木</t>
  </si>
  <si>
    <t>みほ</t>
  </si>
  <si>
    <t>ササキ</t>
  </si>
  <si>
    <t>325-0107</t>
  </si>
  <si>
    <t>CD100085</t>
  </si>
  <si>
    <t>武田</t>
  </si>
  <si>
    <t>優子</t>
  </si>
  <si>
    <t>タケダ</t>
  </si>
  <si>
    <t>ユウコ</t>
  </si>
  <si>
    <t>671-2217</t>
  </si>
  <si>
    <t>CD100086</t>
  </si>
  <si>
    <t>名久井</t>
  </si>
  <si>
    <t>久子</t>
  </si>
  <si>
    <t>ナクイ</t>
  </si>
  <si>
    <t>ヒサコ</t>
  </si>
  <si>
    <t>321-2356</t>
  </si>
  <si>
    <t>CD100087</t>
  </si>
  <si>
    <t>貴田</t>
  </si>
  <si>
    <t>友美</t>
  </si>
  <si>
    <t>キダ</t>
  </si>
  <si>
    <t>トモミ</t>
  </si>
  <si>
    <t>661-0001</t>
  </si>
  <si>
    <t>CD100088</t>
  </si>
  <si>
    <t>金子</t>
  </si>
  <si>
    <t>恵美子</t>
  </si>
  <si>
    <t>カネコ</t>
  </si>
  <si>
    <t>エミコ</t>
  </si>
  <si>
    <t>481-0014</t>
  </si>
  <si>
    <t>CD100089</t>
  </si>
  <si>
    <t>四宮</t>
  </si>
  <si>
    <t>麗</t>
  </si>
  <si>
    <t>レイ</t>
  </si>
  <si>
    <t>444-2144</t>
  </si>
  <si>
    <t>DH000</t>
  </si>
  <si>
    <t>CD100090</t>
  </si>
  <si>
    <t>竹川</t>
  </si>
  <si>
    <t>タケガワ</t>
  </si>
  <si>
    <t>583-0002</t>
  </si>
  <si>
    <t>NP103</t>
  </si>
  <si>
    <t>CD100091</t>
  </si>
  <si>
    <t>揚妻</t>
  </si>
  <si>
    <t>真紀子</t>
  </si>
  <si>
    <t>アゲツマ</t>
  </si>
  <si>
    <t>483-8378</t>
  </si>
  <si>
    <t>CD100092</t>
  </si>
  <si>
    <t>松山</t>
  </si>
  <si>
    <t>マツヤマ</t>
  </si>
  <si>
    <t>610-0362</t>
  </si>
  <si>
    <t>CD100093</t>
  </si>
  <si>
    <t>立花</t>
  </si>
  <si>
    <t>有美</t>
  </si>
  <si>
    <t>タチバナ</t>
  </si>
  <si>
    <t>400-0335</t>
  </si>
  <si>
    <t>山梨県</t>
  </si>
  <si>
    <t>CD100094</t>
  </si>
  <si>
    <t>富山</t>
  </si>
  <si>
    <t>トミヤマ</t>
  </si>
  <si>
    <t>515-0055</t>
  </si>
  <si>
    <t>CD100095</t>
  </si>
  <si>
    <t>若林</t>
  </si>
  <si>
    <t>沙織</t>
  </si>
  <si>
    <t>ワカバヤシ</t>
  </si>
  <si>
    <t>サオリ</t>
  </si>
  <si>
    <t>630-8101</t>
  </si>
  <si>
    <t>CD100096</t>
  </si>
  <si>
    <t>大平</t>
  </si>
  <si>
    <t>オオヒラ</t>
  </si>
  <si>
    <t>243-0032</t>
  </si>
  <si>
    <t>LW083</t>
  </si>
  <si>
    <t>CD100097</t>
  </si>
  <si>
    <t>瀬戸</t>
  </si>
  <si>
    <t>千佳実</t>
  </si>
  <si>
    <t>セト</t>
  </si>
  <si>
    <t>チカミ</t>
  </si>
  <si>
    <t>869-0426</t>
  </si>
  <si>
    <t>熊本県</t>
  </si>
  <si>
    <t>CD100098</t>
  </si>
  <si>
    <t>ノゾミ</t>
  </si>
  <si>
    <t>874-0833</t>
  </si>
  <si>
    <t>大分県</t>
  </si>
  <si>
    <t>NP105</t>
  </si>
  <si>
    <t>CD100099</t>
  </si>
  <si>
    <t>荒尾</t>
  </si>
  <si>
    <t>アラオ</t>
  </si>
  <si>
    <t>202-0012</t>
  </si>
  <si>
    <t>CD100100</t>
  </si>
  <si>
    <t>藤本</t>
  </si>
  <si>
    <t>フジモト</t>
  </si>
  <si>
    <t>637-0042</t>
  </si>
  <si>
    <t>CD100101</t>
  </si>
  <si>
    <t>小松</t>
  </si>
  <si>
    <t>和香</t>
  </si>
  <si>
    <t>コマツ</t>
  </si>
  <si>
    <t>ワカ</t>
  </si>
  <si>
    <t>155-0033</t>
  </si>
  <si>
    <t>CD100102</t>
  </si>
  <si>
    <t>山下</t>
  </si>
  <si>
    <t>葉子</t>
  </si>
  <si>
    <t>ヤマシタ</t>
  </si>
  <si>
    <t>135-0063</t>
  </si>
  <si>
    <t>CD100103</t>
  </si>
  <si>
    <t>高田</t>
  </si>
  <si>
    <t>タカダ</t>
  </si>
  <si>
    <t>062-0020</t>
  </si>
  <si>
    <t>CD100104</t>
  </si>
  <si>
    <t>岡本</t>
  </si>
  <si>
    <t>オカモト</t>
  </si>
  <si>
    <t>986-0005</t>
  </si>
  <si>
    <t>CD100105</t>
  </si>
  <si>
    <t>関</t>
  </si>
  <si>
    <t>弥加</t>
  </si>
  <si>
    <t>セキ</t>
  </si>
  <si>
    <t>ミカ</t>
  </si>
  <si>
    <t>242-0003</t>
  </si>
  <si>
    <t>CD100106</t>
  </si>
  <si>
    <t>高谷</t>
  </si>
  <si>
    <t>知沙</t>
  </si>
  <si>
    <t>タカヤ</t>
  </si>
  <si>
    <t>チサ</t>
  </si>
  <si>
    <t>433-8121</t>
  </si>
  <si>
    <t>CD100107</t>
  </si>
  <si>
    <t>まどか</t>
  </si>
  <si>
    <t>マドカ</t>
  </si>
  <si>
    <t>417-0821</t>
  </si>
  <si>
    <t>CD100108</t>
  </si>
  <si>
    <t>佐紀子</t>
  </si>
  <si>
    <t>サキコ</t>
  </si>
  <si>
    <t>CD100109</t>
  </si>
  <si>
    <t>竹本</t>
  </si>
  <si>
    <t>多恵子</t>
  </si>
  <si>
    <t>タケモト</t>
  </si>
  <si>
    <t>タエコ</t>
  </si>
  <si>
    <t>133-0054</t>
  </si>
  <si>
    <t>NP370</t>
  </si>
  <si>
    <t>CD100110</t>
  </si>
  <si>
    <t>下山</t>
  </si>
  <si>
    <t>梨英子</t>
  </si>
  <si>
    <t>シモヤマ</t>
  </si>
  <si>
    <t>リエコ</t>
  </si>
  <si>
    <t>375-0002</t>
  </si>
  <si>
    <t>CD100111</t>
  </si>
  <si>
    <t>大坪</t>
  </si>
  <si>
    <t>有輝子</t>
  </si>
  <si>
    <t>オオツボ</t>
  </si>
  <si>
    <t>231-0847</t>
  </si>
  <si>
    <t>CD100112</t>
  </si>
  <si>
    <t>石田</t>
  </si>
  <si>
    <t>桂子</t>
  </si>
  <si>
    <t>イシダ</t>
  </si>
  <si>
    <t>ケイコ</t>
  </si>
  <si>
    <t>802-0015</t>
  </si>
  <si>
    <t>PY810</t>
  </si>
  <si>
    <t>CD100113</t>
  </si>
  <si>
    <t>辻本</t>
  </si>
  <si>
    <t>智高</t>
  </si>
  <si>
    <t>ツジモト</t>
  </si>
  <si>
    <t>トモタカ</t>
  </si>
  <si>
    <t>184-0013</t>
  </si>
  <si>
    <t>CD100114</t>
  </si>
  <si>
    <t>塚田</t>
  </si>
  <si>
    <t>智美</t>
  </si>
  <si>
    <t>ツカダ</t>
  </si>
  <si>
    <t>422-8017</t>
  </si>
  <si>
    <t>CD100115</t>
  </si>
  <si>
    <t>美和</t>
  </si>
  <si>
    <t>ミワ</t>
  </si>
  <si>
    <t>981-0902</t>
  </si>
  <si>
    <t>CD100116</t>
  </si>
  <si>
    <t>真澄</t>
  </si>
  <si>
    <t>マスミ</t>
  </si>
  <si>
    <t>168-0074</t>
  </si>
  <si>
    <t>CD100117</t>
  </si>
  <si>
    <t>山口</t>
  </si>
  <si>
    <t>ヤマグチ</t>
  </si>
  <si>
    <t>089-3334</t>
  </si>
  <si>
    <t>CD100118</t>
  </si>
  <si>
    <t>福嵜</t>
  </si>
  <si>
    <t>千亜紀</t>
  </si>
  <si>
    <t>フクザキ</t>
  </si>
  <si>
    <t>チアキ</t>
  </si>
  <si>
    <t>572-0088</t>
  </si>
  <si>
    <t>CD100119</t>
  </si>
  <si>
    <t>池田</t>
  </si>
  <si>
    <t>京子</t>
  </si>
  <si>
    <t>イケダ</t>
  </si>
  <si>
    <t>キョウコ</t>
  </si>
  <si>
    <t>157-0073</t>
  </si>
  <si>
    <t>CD100120</t>
  </si>
  <si>
    <t>林田</t>
  </si>
  <si>
    <t>麻実</t>
  </si>
  <si>
    <t>ハヤシダ</t>
  </si>
  <si>
    <t>141-0031</t>
  </si>
  <si>
    <t>CD100121</t>
  </si>
  <si>
    <t>髙井</t>
  </si>
  <si>
    <t>佳子</t>
  </si>
  <si>
    <t>タカイ</t>
  </si>
  <si>
    <t>ヨシコ</t>
  </si>
  <si>
    <t>475-0833</t>
  </si>
  <si>
    <t>CD100122</t>
  </si>
  <si>
    <t>秋山</t>
  </si>
  <si>
    <t>梨恵</t>
  </si>
  <si>
    <t>アキヤマ</t>
  </si>
  <si>
    <t>リエ</t>
  </si>
  <si>
    <t>906-0013</t>
  </si>
  <si>
    <t>沖縄県</t>
  </si>
  <si>
    <t>CD100123</t>
  </si>
  <si>
    <t>睦美</t>
  </si>
  <si>
    <t>ムツミ</t>
  </si>
  <si>
    <t>753-0211</t>
  </si>
  <si>
    <t>CD100124</t>
  </si>
  <si>
    <t>竹林</t>
  </si>
  <si>
    <t>ひろか</t>
  </si>
  <si>
    <t>タケバヤシ</t>
  </si>
  <si>
    <t>ヒロカ</t>
  </si>
  <si>
    <t>400-0115</t>
  </si>
  <si>
    <t>CD100125</t>
  </si>
  <si>
    <t>角尾</t>
  </si>
  <si>
    <t>カクオ</t>
  </si>
  <si>
    <t>578-0981</t>
  </si>
  <si>
    <t>MG103</t>
  </si>
  <si>
    <t>CD100126</t>
  </si>
  <si>
    <t>岸田</t>
  </si>
  <si>
    <t>絵里子</t>
  </si>
  <si>
    <t>キシダ</t>
  </si>
  <si>
    <t>エリコ</t>
  </si>
  <si>
    <t>921-8823</t>
  </si>
  <si>
    <t>石川県</t>
  </si>
  <si>
    <t>CD100127</t>
  </si>
  <si>
    <t>川口</t>
  </si>
  <si>
    <t>友紀</t>
  </si>
  <si>
    <t>カワグチ</t>
  </si>
  <si>
    <t>168-0073</t>
  </si>
  <si>
    <t>CD100128</t>
  </si>
  <si>
    <t>長谷部</t>
  </si>
  <si>
    <t>仁美</t>
  </si>
  <si>
    <t>ハセベ</t>
  </si>
  <si>
    <t>ヒトミ</t>
  </si>
  <si>
    <t>782-0033</t>
  </si>
  <si>
    <t>高知県</t>
  </si>
  <si>
    <t>CD100129</t>
  </si>
  <si>
    <t>市原</t>
  </si>
  <si>
    <t>莉依</t>
  </si>
  <si>
    <t>イチハラ</t>
  </si>
  <si>
    <t>107-0052</t>
  </si>
  <si>
    <t>CD100130</t>
  </si>
  <si>
    <t>白川</t>
  </si>
  <si>
    <t>シラカワ</t>
  </si>
  <si>
    <t>133-0044</t>
  </si>
  <si>
    <t>CD100131</t>
  </si>
  <si>
    <t>三浦</t>
  </si>
  <si>
    <t>恵一</t>
  </si>
  <si>
    <t>ミウラ</t>
  </si>
  <si>
    <t>ケイイチ</t>
  </si>
  <si>
    <t>390-0861</t>
  </si>
  <si>
    <t>CD100132</t>
  </si>
  <si>
    <t>奥野</t>
  </si>
  <si>
    <t>亜佳音</t>
  </si>
  <si>
    <t>オクノ</t>
  </si>
  <si>
    <t>225-0002</t>
  </si>
  <si>
    <t>KB084</t>
  </si>
  <si>
    <t>CD100133</t>
  </si>
  <si>
    <t>誠</t>
  </si>
  <si>
    <t>マコト</t>
  </si>
  <si>
    <t>328-0124</t>
  </si>
  <si>
    <t>CD100134</t>
  </si>
  <si>
    <t>湊</t>
  </si>
  <si>
    <t>ミナト</t>
  </si>
  <si>
    <t>444-0226</t>
  </si>
  <si>
    <t>CD100135</t>
  </si>
  <si>
    <t>鈴木</t>
  </si>
  <si>
    <t>スズキ</t>
  </si>
  <si>
    <t>710-0842</t>
  </si>
  <si>
    <t>CD100136</t>
  </si>
  <si>
    <t>細野</t>
  </si>
  <si>
    <t>ホソノ</t>
  </si>
  <si>
    <t>468-0055</t>
  </si>
  <si>
    <t>CD100137</t>
  </si>
  <si>
    <t>椋木</t>
  </si>
  <si>
    <t>裕花</t>
  </si>
  <si>
    <t>ムクノキ</t>
  </si>
  <si>
    <t>CD100138</t>
  </si>
  <si>
    <t>澤田</t>
  </si>
  <si>
    <t>涼子</t>
  </si>
  <si>
    <t>サワダ</t>
  </si>
  <si>
    <t>リョウコ</t>
  </si>
  <si>
    <t>891-0141</t>
  </si>
  <si>
    <t>CD100139</t>
  </si>
  <si>
    <t>谷敷</t>
  </si>
  <si>
    <t>みか</t>
  </si>
  <si>
    <t>ヤシキ</t>
  </si>
  <si>
    <t>914-0021</t>
  </si>
  <si>
    <t>福井県</t>
  </si>
  <si>
    <t>CD100140</t>
  </si>
  <si>
    <t>道行</t>
  </si>
  <si>
    <t>直子</t>
  </si>
  <si>
    <t>ミチユキ</t>
  </si>
  <si>
    <t>ナオコ</t>
  </si>
  <si>
    <t>430-0925</t>
  </si>
  <si>
    <t>CD100141</t>
  </si>
  <si>
    <t>999-3126</t>
  </si>
  <si>
    <t>CD100142</t>
  </si>
  <si>
    <t>晋一</t>
  </si>
  <si>
    <t>シンイチ</t>
  </si>
  <si>
    <t>497-0014</t>
  </si>
  <si>
    <t>CD100143</t>
  </si>
  <si>
    <t>熊谷</t>
  </si>
  <si>
    <t>クマガイ</t>
  </si>
  <si>
    <t>431-1203</t>
  </si>
  <si>
    <t>CD100144</t>
  </si>
  <si>
    <t>剛</t>
  </si>
  <si>
    <t>ゴウ</t>
  </si>
  <si>
    <t>177-0034</t>
  </si>
  <si>
    <t>CD100145</t>
  </si>
  <si>
    <t>992-0022</t>
  </si>
  <si>
    <t>CD100146</t>
  </si>
  <si>
    <t>383-0045</t>
  </si>
  <si>
    <t>CD100147</t>
  </si>
  <si>
    <t>奈津紀</t>
  </si>
  <si>
    <t>651-0093</t>
  </si>
  <si>
    <t>Z7FT0</t>
  </si>
  <si>
    <t>CD100148</t>
  </si>
  <si>
    <t>今吉</t>
  </si>
  <si>
    <t>智香</t>
  </si>
  <si>
    <t>イマヨシ</t>
  </si>
  <si>
    <t>チカ</t>
  </si>
  <si>
    <t>761-8084</t>
  </si>
  <si>
    <t>CD100149</t>
  </si>
  <si>
    <t>樽木</t>
  </si>
  <si>
    <t>伊代</t>
  </si>
  <si>
    <t>タルキ</t>
  </si>
  <si>
    <t>イヨ</t>
  </si>
  <si>
    <t>903-0804</t>
  </si>
  <si>
    <t>CD100150</t>
  </si>
  <si>
    <t>山田</t>
  </si>
  <si>
    <t>さわ</t>
  </si>
  <si>
    <t>ヤマダ</t>
  </si>
  <si>
    <t>サワ</t>
  </si>
  <si>
    <t>358-0027</t>
  </si>
  <si>
    <t>CD100151</t>
  </si>
  <si>
    <t>立岩</t>
  </si>
  <si>
    <t>タテイワ</t>
  </si>
  <si>
    <t>459-8001</t>
  </si>
  <si>
    <t>CD100152</t>
  </si>
  <si>
    <t>坂本</t>
  </si>
  <si>
    <t>里子</t>
  </si>
  <si>
    <t>サカモト</t>
  </si>
  <si>
    <t>サトコ</t>
  </si>
  <si>
    <t>456-0054</t>
  </si>
  <si>
    <t>CD100153</t>
  </si>
  <si>
    <t>澤井</t>
  </si>
  <si>
    <t>由美</t>
  </si>
  <si>
    <t>サワイ</t>
  </si>
  <si>
    <t>213-0002</t>
  </si>
  <si>
    <t>KB089</t>
  </si>
  <si>
    <t>CD100154</t>
  </si>
  <si>
    <t>方誉</t>
  </si>
  <si>
    <t>マサヨシ</t>
  </si>
  <si>
    <t>739-0146</t>
  </si>
  <si>
    <t>CD100155</t>
  </si>
  <si>
    <t>浅野</t>
  </si>
  <si>
    <t>香奈</t>
  </si>
  <si>
    <t>アサノ</t>
  </si>
  <si>
    <t>365-0054</t>
  </si>
  <si>
    <t>HC011</t>
  </si>
  <si>
    <t>CD100156</t>
  </si>
  <si>
    <t>祖田</t>
  </si>
  <si>
    <t>ソダ</t>
  </si>
  <si>
    <t>923-0061</t>
  </si>
  <si>
    <t>CD100157</t>
  </si>
  <si>
    <t>高橋</t>
  </si>
  <si>
    <t>知寛</t>
  </si>
  <si>
    <t>タカハシ</t>
  </si>
  <si>
    <t>トモヒロ</t>
  </si>
  <si>
    <t>502-0002</t>
  </si>
  <si>
    <t>CD100158</t>
  </si>
  <si>
    <t>工藤</t>
  </si>
  <si>
    <t>香菜美</t>
  </si>
  <si>
    <t>クドウ</t>
  </si>
  <si>
    <t>カナミ</t>
  </si>
  <si>
    <t>852-8112</t>
  </si>
  <si>
    <t>CD100159</t>
  </si>
  <si>
    <t>広瀬</t>
  </si>
  <si>
    <t>南海子</t>
  </si>
  <si>
    <t>ヒロセ</t>
  </si>
  <si>
    <t>ナミコ</t>
  </si>
  <si>
    <t>226-0006</t>
  </si>
  <si>
    <t>CD100160</t>
  </si>
  <si>
    <t>森</t>
  </si>
  <si>
    <t>真衣子</t>
  </si>
  <si>
    <t>モリ</t>
  </si>
  <si>
    <t>マイコ</t>
  </si>
  <si>
    <t>444-0116</t>
  </si>
  <si>
    <t>CD100161</t>
  </si>
  <si>
    <t>木村</t>
  </si>
  <si>
    <t>里紗</t>
  </si>
  <si>
    <t>キムラ</t>
  </si>
  <si>
    <t>リサ</t>
  </si>
  <si>
    <t>061-3261</t>
  </si>
  <si>
    <t>CD100162</t>
  </si>
  <si>
    <t>悠里</t>
  </si>
  <si>
    <t>ユリ</t>
  </si>
  <si>
    <t>124-0013</t>
  </si>
  <si>
    <t>CD100163</t>
  </si>
  <si>
    <t>西野</t>
  </si>
  <si>
    <t>亜由三</t>
  </si>
  <si>
    <t>ニシノ</t>
  </si>
  <si>
    <t>アユミ</t>
  </si>
  <si>
    <t>536-0002</t>
  </si>
  <si>
    <t>CD100164</t>
  </si>
  <si>
    <t>紘子</t>
  </si>
  <si>
    <t>ヒロコ</t>
  </si>
  <si>
    <t>184-0004</t>
  </si>
  <si>
    <t>CD100165</t>
  </si>
  <si>
    <t>長岡</t>
  </si>
  <si>
    <t>敬子</t>
  </si>
  <si>
    <t>ナガオカ</t>
  </si>
  <si>
    <t>805-0061</t>
  </si>
  <si>
    <t>PY812</t>
  </si>
  <si>
    <t>CD100166</t>
  </si>
  <si>
    <t>小笠原</t>
  </si>
  <si>
    <t>あゆ美</t>
  </si>
  <si>
    <t>オガ</t>
  </si>
  <si>
    <t>290-0235</t>
  </si>
  <si>
    <t>CD100167</t>
  </si>
  <si>
    <t>松尾</t>
  </si>
  <si>
    <t>純子</t>
  </si>
  <si>
    <t>マツオ</t>
  </si>
  <si>
    <t>399-0422</t>
  </si>
  <si>
    <t>CD100168</t>
  </si>
  <si>
    <t>あゆみ</t>
  </si>
  <si>
    <t>810-0024</t>
  </si>
  <si>
    <t>CD100169</t>
  </si>
  <si>
    <t>佐川</t>
  </si>
  <si>
    <t>真美</t>
  </si>
  <si>
    <t>サガワ</t>
  </si>
  <si>
    <t>マサミ</t>
  </si>
  <si>
    <t>329-0434</t>
  </si>
  <si>
    <t>CD100170</t>
  </si>
  <si>
    <t>有賀</t>
  </si>
  <si>
    <t>博美</t>
  </si>
  <si>
    <t>アリガ</t>
  </si>
  <si>
    <t>491-0822</t>
  </si>
  <si>
    <t>CD100171</t>
  </si>
  <si>
    <t>山岸</t>
  </si>
  <si>
    <t>かなえ</t>
  </si>
  <si>
    <t>ヤマギシ</t>
  </si>
  <si>
    <t>カナエ</t>
  </si>
  <si>
    <t>CD100172</t>
  </si>
  <si>
    <t>大野</t>
  </si>
  <si>
    <t>あやこ</t>
  </si>
  <si>
    <t>オオノ</t>
  </si>
  <si>
    <t>アヤコ</t>
  </si>
  <si>
    <t>901-0214</t>
  </si>
  <si>
    <t>CD100173</t>
  </si>
  <si>
    <t>近藤</t>
  </si>
  <si>
    <t>敦香</t>
  </si>
  <si>
    <t>コンドウ</t>
  </si>
  <si>
    <t>574-0044</t>
  </si>
  <si>
    <t>CD100174</t>
  </si>
  <si>
    <t>福島</t>
  </si>
  <si>
    <t>淳子</t>
  </si>
  <si>
    <t>フクシマ</t>
  </si>
  <si>
    <t>354-0036</t>
  </si>
  <si>
    <t>CD100175</t>
  </si>
  <si>
    <t>小沼</t>
  </si>
  <si>
    <t>千晶</t>
  </si>
  <si>
    <t>コヌマ</t>
  </si>
  <si>
    <t>661-0044</t>
  </si>
  <si>
    <t>CD100176</t>
  </si>
  <si>
    <t>直美</t>
  </si>
  <si>
    <t>701-0205</t>
  </si>
  <si>
    <t>CD100177</t>
  </si>
  <si>
    <t>渡邊</t>
  </si>
  <si>
    <t>裕希</t>
  </si>
  <si>
    <t>611-0002</t>
  </si>
  <si>
    <t>CD100178</t>
  </si>
  <si>
    <t>村田</t>
  </si>
  <si>
    <t>将次郎</t>
  </si>
  <si>
    <t>ムラタ</t>
  </si>
  <si>
    <t>ショウジロウ</t>
  </si>
  <si>
    <t>362-0048</t>
  </si>
  <si>
    <t>CD100179</t>
  </si>
  <si>
    <t>312-0062</t>
  </si>
  <si>
    <t>茨城県</t>
  </si>
  <si>
    <t>CD100180</t>
  </si>
  <si>
    <t>ウララ</t>
  </si>
  <si>
    <t>649-6264</t>
  </si>
  <si>
    <t>和歌山県</t>
  </si>
  <si>
    <t>ZKON0</t>
  </si>
  <si>
    <t>CD100181</t>
  </si>
  <si>
    <t>野崎</t>
  </si>
  <si>
    <t>亜弥</t>
  </si>
  <si>
    <t>ノザキ</t>
  </si>
  <si>
    <t>アヤ</t>
  </si>
  <si>
    <t>500-8281</t>
  </si>
  <si>
    <t>CD100182</t>
  </si>
  <si>
    <t>竹田</t>
  </si>
  <si>
    <t>さとこ</t>
  </si>
  <si>
    <t>176-0012</t>
  </si>
  <si>
    <t>CD100183</t>
  </si>
  <si>
    <t>阿部</t>
  </si>
  <si>
    <t>絵里加</t>
  </si>
  <si>
    <t>アベ</t>
  </si>
  <si>
    <t>エリカ</t>
  </si>
  <si>
    <t>537-0023</t>
  </si>
  <si>
    <t>CD100184</t>
  </si>
  <si>
    <t>坪田</t>
  </si>
  <si>
    <t>乃利子</t>
  </si>
  <si>
    <t>ツボタ</t>
  </si>
  <si>
    <t>ノリコ</t>
  </si>
  <si>
    <t>636-0093</t>
  </si>
  <si>
    <t>CD100185</t>
  </si>
  <si>
    <t>櫻井</t>
  </si>
  <si>
    <t>サクライ</t>
  </si>
  <si>
    <t>347-0014</t>
  </si>
  <si>
    <t>CD100186</t>
  </si>
  <si>
    <t>寺本</t>
  </si>
  <si>
    <t>尚子</t>
  </si>
  <si>
    <t>テラモト</t>
  </si>
  <si>
    <t>650-0046</t>
  </si>
  <si>
    <t>CD100187</t>
  </si>
  <si>
    <t>嶋田</t>
  </si>
  <si>
    <t>深雪</t>
  </si>
  <si>
    <t>シマダ</t>
  </si>
  <si>
    <t>ミユキ</t>
  </si>
  <si>
    <t>253-0006</t>
  </si>
  <si>
    <t>LW090</t>
  </si>
  <si>
    <t>CD100188</t>
  </si>
  <si>
    <t>植村</t>
  </si>
  <si>
    <t>彩</t>
  </si>
  <si>
    <t>ウエムラ</t>
  </si>
  <si>
    <t>900-0036</t>
  </si>
  <si>
    <t>CD100189</t>
  </si>
  <si>
    <t>菅原</t>
  </si>
  <si>
    <t>菜緒</t>
  </si>
  <si>
    <t>スガワラ</t>
  </si>
  <si>
    <t>ナオ</t>
  </si>
  <si>
    <t>115-0055</t>
  </si>
  <si>
    <t>NP270</t>
  </si>
  <si>
    <t>CD100190</t>
  </si>
  <si>
    <t>112-0006</t>
  </si>
  <si>
    <t>CD100191</t>
  </si>
  <si>
    <t>桑原</t>
  </si>
  <si>
    <t>クワバラ</t>
  </si>
  <si>
    <t>252-0001</t>
  </si>
  <si>
    <t>LW085</t>
  </si>
  <si>
    <t>CD100192</t>
  </si>
  <si>
    <t>浜田</t>
  </si>
  <si>
    <t>彩子</t>
  </si>
  <si>
    <t>ハマダ</t>
  </si>
  <si>
    <t>156-0041</t>
  </si>
  <si>
    <t>CD100193</t>
  </si>
  <si>
    <t>糸川</t>
  </si>
  <si>
    <t>加奈</t>
  </si>
  <si>
    <t>イトカワ</t>
  </si>
  <si>
    <t>534-0013</t>
  </si>
  <si>
    <t>CD100194</t>
  </si>
  <si>
    <t>板東</t>
  </si>
  <si>
    <t>優美</t>
  </si>
  <si>
    <t>バンドウ</t>
  </si>
  <si>
    <t>ユウミ</t>
  </si>
  <si>
    <t>989-1201</t>
  </si>
  <si>
    <t>CD100195</t>
  </si>
  <si>
    <t>松元</t>
  </si>
  <si>
    <t>恭子</t>
  </si>
  <si>
    <t>702-8042</t>
  </si>
  <si>
    <t>CD100196</t>
  </si>
  <si>
    <t>栗原</t>
  </si>
  <si>
    <t>奈緒美</t>
  </si>
  <si>
    <t>クリバラ</t>
  </si>
  <si>
    <t>933-0857</t>
  </si>
  <si>
    <t>CD100197</t>
  </si>
  <si>
    <t>小川</t>
  </si>
  <si>
    <t>美紗江</t>
  </si>
  <si>
    <t>オガワ</t>
  </si>
  <si>
    <t>ミサエ</t>
  </si>
  <si>
    <t>376-0121</t>
  </si>
  <si>
    <t>CD100198</t>
  </si>
  <si>
    <t>内見</t>
  </si>
  <si>
    <t>美智代</t>
  </si>
  <si>
    <t>ウチミ</t>
  </si>
  <si>
    <t>ミチヨ</t>
  </si>
  <si>
    <t>177-0042</t>
  </si>
  <si>
    <t>CD100199</t>
  </si>
  <si>
    <t>加藤</t>
  </si>
  <si>
    <t>綾子</t>
  </si>
  <si>
    <t>カトウ</t>
  </si>
  <si>
    <t>637-0037</t>
  </si>
  <si>
    <t>CD100200</t>
  </si>
  <si>
    <t>美香</t>
  </si>
  <si>
    <t>448-0003</t>
  </si>
  <si>
    <t>CD100201</t>
  </si>
  <si>
    <t>飯嶋</t>
  </si>
  <si>
    <t>美和子</t>
  </si>
  <si>
    <t>イイジマ</t>
  </si>
  <si>
    <t>ミワコ</t>
  </si>
  <si>
    <t>192-0042</t>
  </si>
  <si>
    <t>CD100202</t>
  </si>
  <si>
    <t>容子</t>
  </si>
  <si>
    <t>179-0081</t>
  </si>
  <si>
    <t>NP400</t>
  </si>
  <si>
    <t>CD100203</t>
  </si>
  <si>
    <t>裕</t>
  </si>
  <si>
    <t>ユタカ</t>
  </si>
  <si>
    <t>175-0094</t>
  </si>
  <si>
    <t>CD100204</t>
  </si>
  <si>
    <t>天野</t>
  </si>
  <si>
    <t>園子</t>
  </si>
  <si>
    <t>アマノ</t>
  </si>
  <si>
    <t>ソノコ</t>
  </si>
  <si>
    <t>321-0945</t>
  </si>
  <si>
    <t>CD100205</t>
  </si>
  <si>
    <t>馬渕</t>
  </si>
  <si>
    <t>マブチ</t>
  </si>
  <si>
    <t>729-0111</t>
  </si>
  <si>
    <t>CD100206</t>
  </si>
  <si>
    <t>米田</t>
  </si>
  <si>
    <t>実</t>
  </si>
  <si>
    <t>ヨネダ</t>
  </si>
  <si>
    <t>ミノル</t>
  </si>
  <si>
    <t>359-1111</t>
  </si>
  <si>
    <t>CD100207</t>
  </si>
  <si>
    <t>マルバシ</t>
  </si>
  <si>
    <t>652-0804</t>
  </si>
  <si>
    <t>CD100208</t>
  </si>
  <si>
    <t>大西</t>
  </si>
  <si>
    <t>友加里</t>
  </si>
  <si>
    <t>オオニシ</t>
  </si>
  <si>
    <t>ユカリ</t>
  </si>
  <si>
    <t>182-0013</t>
  </si>
  <si>
    <t>CD100209</t>
  </si>
  <si>
    <t>森本</t>
  </si>
  <si>
    <t>あけみ</t>
  </si>
  <si>
    <t>モリモト</t>
  </si>
  <si>
    <t>アケミ</t>
  </si>
  <si>
    <t>852-8156</t>
  </si>
  <si>
    <t>NP113</t>
  </si>
  <si>
    <t>CD100210</t>
  </si>
  <si>
    <t>河合</t>
  </si>
  <si>
    <t>カワイ</t>
  </si>
  <si>
    <t>214-0023</t>
  </si>
  <si>
    <t>CD100211</t>
  </si>
  <si>
    <t>美樹代</t>
  </si>
  <si>
    <t>ミキヨ</t>
  </si>
  <si>
    <t>807-1312</t>
  </si>
  <si>
    <t>PY811</t>
  </si>
  <si>
    <t>CD100212</t>
  </si>
  <si>
    <t>瞳</t>
  </si>
  <si>
    <t>464-0833</t>
  </si>
  <si>
    <t>CD100213</t>
  </si>
  <si>
    <t>井上</t>
  </si>
  <si>
    <t>里織</t>
  </si>
  <si>
    <t>イノウエ</t>
  </si>
  <si>
    <t>245-0002</t>
  </si>
  <si>
    <t>LW081</t>
  </si>
  <si>
    <t>CD100214</t>
  </si>
  <si>
    <t>内田</t>
  </si>
  <si>
    <t>礼子</t>
  </si>
  <si>
    <t>ウチダ</t>
  </si>
  <si>
    <t>レイコ</t>
  </si>
  <si>
    <t>665-0022</t>
  </si>
  <si>
    <t>CD100215</t>
  </si>
  <si>
    <t>長谷川</t>
  </si>
  <si>
    <t>美夏</t>
  </si>
  <si>
    <t>ハセガワ</t>
  </si>
  <si>
    <t>824-0057</t>
  </si>
  <si>
    <t>Z7812</t>
  </si>
  <si>
    <t>CD100216</t>
  </si>
  <si>
    <t>志摩</t>
  </si>
  <si>
    <t>シマ</t>
  </si>
  <si>
    <t>125-0002</t>
  </si>
  <si>
    <t>CD100217</t>
  </si>
  <si>
    <t>込山</t>
  </si>
  <si>
    <t>文子</t>
  </si>
  <si>
    <t>コミヤマ</t>
  </si>
  <si>
    <t>フミコ</t>
  </si>
  <si>
    <t>206-0032</t>
  </si>
  <si>
    <t>CD100218</t>
  </si>
  <si>
    <t>恵</t>
  </si>
  <si>
    <t>メグ</t>
  </si>
  <si>
    <t>420-0813</t>
  </si>
  <si>
    <t>CD100219</t>
  </si>
  <si>
    <t>安田</t>
  </si>
  <si>
    <t>ヤスダ</t>
  </si>
  <si>
    <t>621-0802</t>
  </si>
  <si>
    <t>CD100220</t>
  </si>
  <si>
    <t>591-8031</t>
  </si>
  <si>
    <t>CD100221</t>
  </si>
  <si>
    <t>石綿</t>
  </si>
  <si>
    <t>さつき</t>
  </si>
  <si>
    <t>イシワタ</t>
  </si>
  <si>
    <t>サツキ</t>
  </si>
  <si>
    <t>833-0004</t>
  </si>
  <si>
    <t>Z7810</t>
  </si>
  <si>
    <t>CD100222</t>
  </si>
  <si>
    <t>泰代</t>
  </si>
  <si>
    <t>ヤスヨ</t>
  </si>
  <si>
    <t>256-0811</t>
  </si>
  <si>
    <t>CD100223</t>
  </si>
  <si>
    <t>550-0014</t>
  </si>
  <si>
    <t>CD100224</t>
  </si>
  <si>
    <t>可奈子</t>
  </si>
  <si>
    <t>カナコ</t>
  </si>
  <si>
    <t>157-0066</t>
  </si>
  <si>
    <t>CD100225</t>
  </si>
  <si>
    <t>ともこ</t>
  </si>
  <si>
    <t>930-0007</t>
  </si>
  <si>
    <t>CD100226</t>
  </si>
  <si>
    <t>木津</t>
  </si>
  <si>
    <t>ちひろ</t>
  </si>
  <si>
    <t>キズ</t>
  </si>
  <si>
    <t>615-8181</t>
  </si>
  <si>
    <t>CD100227</t>
  </si>
  <si>
    <t>藤原</t>
  </si>
  <si>
    <t>祐也</t>
  </si>
  <si>
    <t>フジワラ</t>
  </si>
  <si>
    <t>ユウヤ</t>
  </si>
  <si>
    <t>535-0002</t>
  </si>
  <si>
    <t>CD100228</t>
  </si>
  <si>
    <t>小野</t>
  </si>
  <si>
    <t>久美子</t>
  </si>
  <si>
    <t>オノ</t>
  </si>
  <si>
    <t>クミコ</t>
  </si>
  <si>
    <t>372-0818</t>
  </si>
  <si>
    <t>CD100229</t>
  </si>
  <si>
    <t>野口</t>
  </si>
  <si>
    <t>ノグチ</t>
  </si>
  <si>
    <t>350-1129</t>
  </si>
  <si>
    <t>CD100230</t>
  </si>
  <si>
    <t>啓二</t>
  </si>
  <si>
    <t>ケイジ</t>
  </si>
  <si>
    <t>201-0003</t>
  </si>
  <si>
    <t>CD100231</t>
  </si>
  <si>
    <t>小原</t>
  </si>
  <si>
    <t>雅俊</t>
  </si>
  <si>
    <t>オハラ</t>
  </si>
  <si>
    <t>マサトシ</t>
  </si>
  <si>
    <t>426-0066</t>
  </si>
  <si>
    <t>CD100232</t>
  </si>
  <si>
    <t>大澤</t>
  </si>
  <si>
    <t>静子</t>
  </si>
  <si>
    <t>オオサワ</t>
  </si>
  <si>
    <t>シズコ</t>
  </si>
  <si>
    <t>242-0024</t>
  </si>
  <si>
    <t>LW082</t>
  </si>
  <si>
    <t>CD100233</t>
  </si>
  <si>
    <t>上寺</t>
  </si>
  <si>
    <t>カミデラ</t>
  </si>
  <si>
    <t>156-0044</t>
  </si>
  <si>
    <t>CD100234</t>
  </si>
  <si>
    <t>真実</t>
  </si>
  <si>
    <t>305-0005</t>
  </si>
  <si>
    <t>CD100235</t>
  </si>
  <si>
    <t>小沢</t>
  </si>
  <si>
    <t>オザワ</t>
  </si>
  <si>
    <t>558-0041</t>
  </si>
  <si>
    <t>CD100236</t>
  </si>
  <si>
    <t>坂田</t>
  </si>
  <si>
    <t>成美</t>
  </si>
  <si>
    <t>サカタ</t>
  </si>
  <si>
    <t>ナルミ</t>
  </si>
  <si>
    <t>348-0052</t>
  </si>
  <si>
    <t>CD100237</t>
  </si>
  <si>
    <t>石井</t>
  </si>
  <si>
    <t>梓</t>
  </si>
  <si>
    <t>イシイ</t>
  </si>
  <si>
    <t>アズサ</t>
  </si>
  <si>
    <t>563-0032</t>
  </si>
  <si>
    <t>CD100238</t>
  </si>
  <si>
    <t>小坂</t>
  </si>
  <si>
    <t>英理子</t>
  </si>
  <si>
    <t>コサカ</t>
  </si>
  <si>
    <t>458-0846</t>
  </si>
  <si>
    <t>CD100239</t>
  </si>
  <si>
    <t>中安</t>
  </si>
  <si>
    <t>ナカヤス</t>
  </si>
  <si>
    <t>223-0052</t>
  </si>
  <si>
    <t>CD100240</t>
  </si>
  <si>
    <t>093-0084</t>
  </si>
  <si>
    <t>CD100241</t>
  </si>
  <si>
    <t>清見</t>
  </si>
  <si>
    <t>麻衣</t>
  </si>
  <si>
    <t>キヨミ</t>
  </si>
  <si>
    <t>261-0026</t>
  </si>
  <si>
    <t>M7101</t>
  </si>
  <si>
    <t>CD100242</t>
  </si>
  <si>
    <t>濱脇</t>
  </si>
  <si>
    <t>ハマワキ</t>
  </si>
  <si>
    <t>931-8442</t>
  </si>
  <si>
    <t>CD100243</t>
  </si>
  <si>
    <t>岩藤</t>
  </si>
  <si>
    <t>里佳</t>
  </si>
  <si>
    <t>イワドウ</t>
  </si>
  <si>
    <t>657-0016</t>
  </si>
  <si>
    <t>CD100244</t>
  </si>
  <si>
    <t>頓所</t>
  </si>
  <si>
    <t>トンショ</t>
  </si>
  <si>
    <t>606-8105</t>
  </si>
  <si>
    <t>CD100245</t>
  </si>
  <si>
    <t>北島</t>
  </si>
  <si>
    <t>百々子</t>
  </si>
  <si>
    <t>キタジマ</t>
  </si>
  <si>
    <t>733-0812</t>
  </si>
  <si>
    <t>DK010</t>
  </si>
  <si>
    <t>CD100246</t>
  </si>
  <si>
    <t>若田</t>
  </si>
  <si>
    <t>さゆり</t>
  </si>
  <si>
    <t>ワカタ</t>
  </si>
  <si>
    <t>サユリ</t>
  </si>
  <si>
    <t>929-0206</t>
  </si>
  <si>
    <t>CD100247</t>
  </si>
  <si>
    <t>宮崎</t>
  </si>
  <si>
    <t>ミヤザキ</t>
  </si>
  <si>
    <t>350-1304</t>
  </si>
  <si>
    <t>CD100248</t>
  </si>
  <si>
    <t>郷古</t>
  </si>
  <si>
    <t>亜矢子</t>
  </si>
  <si>
    <t>ゴウコ</t>
  </si>
  <si>
    <t>560-0084</t>
  </si>
  <si>
    <t>CD100249</t>
  </si>
  <si>
    <t>吉澤</t>
  </si>
  <si>
    <t>多美</t>
  </si>
  <si>
    <t>ヨシザワ</t>
  </si>
  <si>
    <t>タミ</t>
  </si>
  <si>
    <t>555-0012</t>
  </si>
  <si>
    <t>CD100250</t>
  </si>
  <si>
    <t>熊井</t>
  </si>
  <si>
    <t>麻友美</t>
  </si>
  <si>
    <t>クマイ</t>
  </si>
  <si>
    <t>243-0433</t>
  </si>
  <si>
    <t>CD100251</t>
  </si>
  <si>
    <t>真下</t>
  </si>
  <si>
    <t>マシモ</t>
  </si>
  <si>
    <t>665-0033</t>
  </si>
  <si>
    <t>CD100252</t>
  </si>
  <si>
    <t>芙美</t>
  </si>
  <si>
    <t>660-0815</t>
  </si>
  <si>
    <t>CD100253</t>
  </si>
  <si>
    <t>渡部</t>
  </si>
  <si>
    <t>美保子</t>
  </si>
  <si>
    <t>ミホコ</t>
  </si>
  <si>
    <t>177-0044</t>
  </si>
  <si>
    <t>CD100254</t>
  </si>
  <si>
    <t>192-0916</t>
  </si>
  <si>
    <t>CD100255</t>
  </si>
  <si>
    <t>萩尾</t>
  </si>
  <si>
    <t>有美子</t>
  </si>
  <si>
    <t>ハギオ</t>
  </si>
  <si>
    <t>ユミコ</t>
  </si>
  <si>
    <t>770-0047</t>
  </si>
  <si>
    <t>CD100256</t>
  </si>
  <si>
    <t>摩姫</t>
  </si>
  <si>
    <t>341-0054</t>
  </si>
  <si>
    <t>EP011</t>
  </si>
  <si>
    <t>CD100257</t>
  </si>
  <si>
    <t>野衣</t>
  </si>
  <si>
    <t>ノイ</t>
  </si>
  <si>
    <t>225-0003</t>
  </si>
  <si>
    <t>CD100258</t>
  </si>
  <si>
    <t>古賀</t>
  </si>
  <si>
    <t>裕子</t>
  </si>
  <si>
    <t>コガ</t>
  </si>
  <si>
    <t>630-8014</t>
  </si>
  <si>
    <t>CD100259</t>
  </si>
  <si>
    <t>南里</t>
  </si>
  <si>
    <t>ナンリ</t>
  </si>
  <si>
    <t>153-0065</t>
  </si>
  <si>
    <t>NP380</t>
  </si>
  <si>
    <t>CD100260</t>
  </si>
  <si>
    <t>川久保</t>
  </si>
  <si>
    <t>空見</t>
  </si>
  <si>
    <t>カワクボ</t>
  </si>
  <si>
    <t>クミ</t>
  </si>
  <si>
    <t>093-0035</t>
  </si>
  <si>
    <t>CD100261</t>
  </si>
  <si>
    <t>香奈恵</t>
  </si>
  <si>
    <t>310-0036</t>
  </si>
  <si>
    <t>CD100262</t>
  </si>
  <si>
    <t>上田</t>
  </si>
  <si>
    <t>ウエダ</t>
  </si>
  <si>
    <t>143-0021</t>
  </si>
  <si>
    <t>CD100263</t>
  </si>
  <si>
    <t>木下</t>
  </si>
  <si>
    <t>千恵</t>
  </si>
  <si>
    <t>キノシタ</t>
  </si>
  <si>
    <t>チエ</t>
  </si>
  <si>
    <t>565-0841</t>
  </si>
  <si>
    <t>CD100264</t>
  </si>
  <si>
    <t>大迫</t>
  </si>
  <si>
    <t>亜依</t>
  </si>
  <si>
    <t>オオサコ</t>
  </si>
  <si>
    <t>CD100265</t>
  </si>
  <si>
    <t>高村</t>
  </si>
  <si>
    <t>タカムラ</t>
  </si>
  <si>
    <t>572-0084</t>
  </si>
  <si>
    <t>CD100266</t>
  </si>
  <si>
    <t>麻帆</t>
  </si>
  <si>
    <t>マホ</t>
  </si>
  <si>
    <t>CD100267</t>
  </si>
  <si>
    <t>岩谷</t>
  </si>
  <si>
    <t>朋子</t>
  </si>
  <si>
    <t>イワヤ</t>
  </si>
  <si>
    <t>273-0045</t>
  </si>
  <si>
    <t>CD100268</t>
  </si>
  <si>
    <t>田代</t>
  </si>
  <si>
    <t>玲子</t>
  </si>
  <si>
    <t>タシロ</t>
  </si>
  <si>
    <t>130-0025</t>
  </si>
  <si>
    <t>CD100269</t>
  </si>
  <si>
    <t>辻</t>
  </si>
  <si>
    <t>美恵子</t>
  </si>
  <si>
    <t>ツジ</t>
  </si>
  <si>
    <t>ミエコ</t>
  </si>
  <si>
    <t>278-0051</t>
  </si>
  <si>
    <t>CD100270</t>
  </si>
  <si>
    <t>加納</t>
  </si>
  <si>
    <t>カノウ</t>
  </si>
  <si>
    <t>390-0847</t>
  </si>
  <si>
    <t>CD100271</t>
  </si>
  <si>
    <t>大橋</t>
  </si>
  <si>
    <t>オオハシ</t>
  </si>
  <si>
    <t>859-3222</t>
  </si>
  <si>
    <t>CD100272</t>
  </si>
  <si>
    <t>小倉</t>
  </si>
  <si>
    <t>オグラ</t>
  </si>
  <si>
    <t>259-1136</t>
  </si>
  <si>
    <t>LW084</t>
  </si>
  <si>
    <t>CD100273</t>
  </si>
  <si>
    <t>万里奈</t>
  </si>
  <si>
    <t>マリナ</t>
  </si>
  <si>
    <t>657-0843</t>
  </si>
  <si>
    <t>CD100274</t>
  </si>
  <si>
    <t>大東</t>
  </si>
  <si>
    <t>廉</t>
  </si>
  <si>
    <t>オオヒガシ</t>
  </si>
  <si>
    <t>063-0037</t>
  </si>
  <si>
    <t>CD100275</t>
  </si>
  <si>
    <t>六鹿</t>
  </si>
  <si>
    <t>由季子</t>
  </si>
  <si>
    <t>ムツシカ</t>
  </si>
  <si>
    <t>737-0024</t>
  </si>
  <si>
    <t>CD100276</t>
  </si>
  <si>
    <t>熊野</t>
  </si>
  <si>
    <t>惠璃子</t>
  </si>
  <si>
    <t>クマノ</t>
  </si>
  <si>
    <t>471-0841</t>
  </si>
  <si>
    <t>CD100277</t>
  </si>
  <si>
    <t>村松</t>
  </si>
  <si>
    <t>ムラマツ</t>
  </si>
  <si>
    <t>340-0041</t>
  </si>
  <si>
    <t>CD100278</t>
  </si>
  <si>
    <t>冨田</t>
  </si>
  <si>
    <t>絢子</t>
  </si>
  <si>
    <t>トミタ</t>
  </si>
  <si>
    <t>154-0004</t>
  </si>
  <si>
    <t>CD100279</t>
  </si>
  <si>
    <t>いづみ</t>
  </si>
  <si>
    <t>イヅミ</t>
  </si>
  <si>
    <t>038-0002</t>
  </si>
  <si>
    <t>青森県</t>
  </si>
  <si>
    <t>CD100280</t>
  </si>
  <si>
    <t>吉村</t>
  </si>
  <si>
    <t>ヨシムラ</t>
  </si>
  <si>
    <t>671-1104</t>
  </si>
  <si>
    <t>CD100281</t>
  </si>
  <si>
    <t>結城</t>
  </si>
  <si>
    <t>寛子</t>
  </si>
  <si>
    <t>ユウキ</t>
  </si>
  <si>
    <t>103-0004</t>
  </si>
  <si>
    <t>CD100282</t>
  </si>
  <si>
    <t>齋藤</t>
  </si>
  <si>
    <t>弓恵</t>
  </si>
  <si>
    <t>サイトウ</t>
  </si>
  <si>
    <t>ユミエ</t>
  </si>
  <si>
    <t>010-0065</t>
  </si>
  <si>
    <t>秋田県</t>
  </si>
  <si>
    <t>CD100283</t>
  </si>
  <si>
    <t>敏樹</t>
  </si>
  <si>
    <t>トシキ</t>
  </si>
  <si>
    <t>665-0885</t>
  </si>
  <si>
    <t>CD100284</t>
  </si>
  <si>
    <t>960-2261</t>
  </si>
  <si>
    <t>CD100285</t>
  </si>
  <si>
    <t>165-0034</t>
  </si>
  <si>
    <t>CD100286</t>
  </si>
  <si>
    <t>省吾</t>
  </si>
  <si>
    <t>ショウゴ</t>
  </si>
  <si>
    <t>547-0043</t>
  </si>
  <si>
    <t>CD100287</t>
  </si>
  <si>
    <t>千葉</t>
  </si>
  <si>
    <t>亜沙子</t>
  </si>
  <si>
    <t>チバ</t>
  </si>
  <si>
    <t>アサコ</t>
  </si>
  <si>
    <t>989-5341</t>
  </si>
  <si>
    <t>CD100288</t>
  </si>
  <si>
    <t>青野</t>
  </si>
  <si>
    <t>アオノ</t>
  </si>
  <si>
    <t>457-0023</t>
  </si>
  <si>
    <t>CD100289</t>
  </si>
  <si>
    <t>661-0012</t>
  </si>
  <si>
    <t>CD100290</t>
  </si>
  <si>
    <t>601-8182</t>
  </si>
  <si>
    <t>CD100291</t>
  </si>
  <si>
    <t>市瀬</t>
  </si>
  <si>
    <t>聡子</t>
  </si>
  <si>
    <t>イチセ</t>
  </si>
  <si>
    <t>989-0273</t>
  </si>
  <si>
    <t>CD100292</t>
  </si>
  <si>
    <t>太田</t>
  </si>
  <si>
    <t>真弓</t>
  </si>
  <si>
    <t>オオタ</t>
  </si>
  <si>
    <t>039-1112</t>
  </si>
  <si>
    <t>CD100293</t>
  </si>
  <si>
    <t>増見</t>
  </si>
  <si>
    <t>713-8103</t>
  </si>
  <si>
    <t>CD100294</t>
  </si>
  <si>
    <t>津江</t>
  </si>
  <si>
    <t>ツエ</t>
  </si>
  <si>
    <t>420-0067</t>
  </si>
  <si>
    <t>CD100295</t>
  </si>
  <si>
    <t>望</t>
  </si>
  <si>
    <t>322-0002</t>
  </si>
  <si>
    <t>CD100296</t>
  </si>
  <si>
    <t>片岡</t>
  </si>
  <si>
    <t>カタオカ</t>
  </si>
  <si>
    <t>194-0014</t>
  </si>
  <si>
    <t>CD100297</t>
  </si>
  <si>
    <t>中島</t>
  </si>
  <si>
    <t>麻樹</t>
  </si>
  <si>
    <t>ナカシマ</t>
  </si>
  <si>
    <t>162-0803</t>
  </si>
  <si>
    <t>CD100298</t>
  </si>
  <si>
    <t>井原</t>
  </si>
  <si>
    <t>佑佳</t>
  </si>
  <si>
    <t>イハラ</t>
  </si>
  <si>
    <t>710-0042</t>
  </si>
  <si>
    <t>CD100299</t>
  </si>
  <si>
    <t>370-0522</t>
  </si>
  <si>
    <t>CD100300</t>
  </si>
  <si>
    <t>石毛</t>
  </si>
  <si>
    <t>晴美</t>
  </si>
  <si>
    <t>イシゲ</t>
  </si>
  <si>
    <t>ハルミ</t>
  </si>
  <si>
    <t>501-0431</t>
  </si>
  <si>
    <t>CD100301</t>
  </si>
  <si>
    <t>里奈</t>
  </si>
  <si>
    <t>リナ</t>
  </si>
  <si>
    <t>211-0016</t>
  </si>
  <si>
    <t>CD100302</t>
  </si>
  <si>
    <t>水島</t>
  </si>
  <si>
    <t>厚子</t>
  </si>
  <si>
    <t>ミズシマ</t>
  </si>
  <si>
    <t>922-0042</t>
  </si>
  <si>
    <t>CD100303</t>
  </si>
  <si>
    <t>中原</t>
  </si>
  <si>
    <t>迪子</t>
  </si>
  <si>
    <t>ナカハラ</t>
  </si>
  <si>
    <t>818-0135</t>
  </si>
  <si>
    <t>CD100304</t>
  </si>
  <si>
    <t>271-0093</t>
  </si>
  <si>
    <t>CD100305</t>
  </si>
  <si>
    <t>普川</t>
  </si>
  <si>
    <t>千秋</t>
  </si>
  <si>
    <t>フカワ</t>
  </si>
  <si>
    <t>154-0002</t>
  </si>
  <si>
    <t>CD100306</t>
  </si>
  <si>
    <t>381-0014</t>
  </si>
  <si>
    <t>CD100307</t>
  </si>
  <si>
    <t>時友</t>
  </si>
  <si>
    <t>由紀</t>
  </si>
  <si>
    <t>トキトモ</t>
  </si>
  <si>
    <t>222-0001</t>
  </si>
  <si>
    <t>CD100308</t>
  </si>
  <si>
    <t>宮沢</t>
  </si>
  <si>
    <t>加代子</t>
  </si>
  <si>
    <t>ミヤザワ</t>
  </si>
  <si>
    <t>325-0061</t>
  </si>
  <si>
    <t>CD100309</t>
  </si>
  <si>
    <t>宮村</t>
  </si>
  <si>
    <t>一歩</t>
  </si>
  <si>
    <t>ミヤムラ</t>
  </si>
  <si>
    <t>859-2504</t>
  </si>
  <si>
    <t>CD100310</t>
  </si>
  <si>
    <t>古和</t>
  </si>
  <si>
    <t>コワ</t>
  </si>
  <si>
    <t>CD100311</t>
  </si>
  <si>
    <t>畑野</t>
  </si>
  <si>
    <t>ハタノ</t>
  </si>
  <si>
    <t>970-8028</t>
  </si>
  <si>
    <t>CD100312</t>
  </si>
  <si>
    <t>小百合</t>
  </si>
  <si>
    <t>064-0952</t>
  </si>
  <si>
    <t>CD100313</t>
  </si>
  <si>
    <t>横山</t>
  </si>
  <si>
    <t>ヨコヤマ</t>
  </si>
  <si>
    <t>759-6303</t>
  </si>
  <si>
    <t>CD100314</t>
  </si>
  <si>
    <t>さやか</t>
  </si>
  <si>
    <t>サヤカ</t>
  </si>
  <si>
    <t>335-0013</t>
  </si>
  <si>
    <t>CD100315</t>
  </si>
  <si>
    <t>玉置</t>
  </si>
  <si>
    <t>あおぎ</t>
  </si>
  <si>
    <t>タマキ</t>
  </si>
  <si>
    <t>アオギ</t>
  </si>
  <si>
    <t>289-1111</t>
  </si>
  <si>
    <t>CD100316</t>
  </si>
  <si>
    <t>紀子</t>
  </si>
  <si>
    <t>277-0014</t>
  </si>
  <si>
    <t>CD100317</t>
  </si>
  <si>
    <t>箕輪</t>
  </si>
  <si>
    <t>慧美</t>
  </si>
  <si>
    <t>ミノワ</t>
  </si>
  <si>
    <t>エミ</t>
  </si>
  <si>
    <t>520-2277</t>
  </si>
  <si>
    <t>JK072</t>
  </si>
  <si>
    <t>CD100318</t>
  </si>
  <si>
    <t>岡井</t>
  </si>
  <si>
    <t>美佐子</t>
  </si>
  <si>
    <t>オカイ</t>
  </si>
  <si>
    <t>ミサコ</t>
  </si>
  <si>
    <t>562-0044</t>
  </si>
  <si>
    <t>CD100319</t>
  </si>
  <si>
    <t>江原</t>
  </si>
  <si>
    <t>由加里</t>
  </si>
  <si>
    <t>エバラ</t>
  </si>
  <si>
    <t>795-0301</t>
  </si>
  <si>
    <t>CD100320</t>
  </si>
  <si>
    <t>池内</t>
  </si>
  <si>
    <t>あすか</t>
  </si>
  <si>
    <t>イケウチ</t>
  </si>
  <si>
    <t>アスカ</t>
  </si>
  <si>
    <t>709-4312</t>
  </si>
  <si>
    <t>CD100321</t>
  </si>
  <si>
    <t>後藤</t>
  </si>
  <si>
    <t>ゴトウ</t>
  </si>
  <si>
    <t>970-1151</t>
  </si>
  <si>
    <t>CD100322</t>
  </si>
  <si>
    <t>259-1132</t>
  </si>
  <si>
    <t>CD100323</t>
  </si>
  <si>
    <t>上里田</t>
  </si>
  <si>
    <t>美萌</t>
  </si>
  <si>
    <t>アガリダ</t>
  </si>
  <si>
    <t>243-0424</t>
  </si>
  <si>
    <t>LW080</t>
  </si>
  <si>
    <t>CD100324</t>
  </si>
  <si>
    <t>有国</t>
  </si>
  <si>
    <t>弘恵</t>
  </si>
  <si>
    <t>アリクニ</t>
  </si>
  <si>
    <t>ヒロエ</t>
  </si>
  <si>
    <t>862-0960</t>
  </si>
  <si>
    <t>CD100325</t>
  </si>
  <si>
    <t>梶田</t>
  </si>
  <si>
    <t>真由</t>
  </si>
  <si>
    <t>カジタ</t>
  </si>
  <si>
    <t>マユ</t>
  </si>
  <si>
    <t>390-0804</t>
  </si>
  <si>
    <t>NP114</t>
  </si>
  <si>
    <t>CD100326</t>
  </si>
  <si>
    <t>関戸</t>
  </si>
  <si>
    <t>セキド</t>
  </si>
  <si>
    <t>018-1616</t>
  </si>
  <si>
    <t>CD100327</t>
  </si>
  <si>
    <t>雅美</t>
  </si>
  <si>
    <t>166-0012</t>
  </si>
  <si>
    <t>CD100328</t>
  </si>
  <si>
    <t>堀田</t>
  </si>
  <si>
    <t>奈緒</t>
  </si>
  <si>
    <t>ホッタ</t>
  </si>
  <si>
    <t>131-0031</t>
  </si>
  <si>
    <t>CD100329</t>
  </si>
  <si>
    <t>かおり</t>
  </si>
  <si>
    <t>564-0004</t>
  </si>
  <si>
    <t>CD100330</t>
  </si>
  <si>
    <t>上原</t>
  </si>
  <si>
    <t>真里</t>
  </si>
  <si>
    <t>ウエハラ</t>
    <phoneticPr fontId="1"/>
  </si>
  <si>
    <t>マリ</t>
  </si>
  <si>
    <t>859-1303</t>
  </si>
  <si>
    <t>CD100331</t>
  </si>
  <si>
    <t>番原</t>
  </si>
  <si>
    <t>圭子</t>
  </si>
  <si>
    <t>バンバラ</t>
  </si>
  <si>
    <t>503-0854</t>
  </si>
  <si>
    <t>CD100332</t>
  </si>
  <si>
    <t>美由紀</t>
  </si>
  <si>
    <t>674-0054</t>
  </si>
  <si>
    <t>CD100333</t>
  </si>
  <si>
    <t>271-0064</t>
  </si>
  <si>
    <t>CD100334</t>
  </si>
  <si>
    <t>堀</t>
  </si>
  <si>
    <t>由香</t>
  </si>
  <si>
    <t>ホリ</t>
  </si>
  <si>
    <t>ユウカ</t>
  </si>
  <si>
    <t>183-0025</t>
  </si>
  <si>
    <t>CD100335</t>
  </si>
  <si>
    <t>栗栖</t>
  </si>
  <si>
    <t>賢太郎</t>
  </si>
  <si>
    <t>クリス</t>
  </si>
  <si>
    <t>ケンタロウ</t>
  </si>
  <si>
    <t>245-0016</t>
  </si>
  <si>
    <t>CD100336</t>
  </si>
  <si>
    <t>和田</t>
  </si>
  <si>
    <t>奈美</t>
  </si>
  <si>
    <t>ワダ</t>
  </si>
  <si>
    <t>ナミ</t>
  </si>
  <si>
    <t>564-0062</t>
  </si>
  <si>
    <t>CD100337</t>
  </si>
  <si>
    <t>七重</t>
  </si>
  <si>
    <t>ナナエ</t>
  </si>
  <si>
    <t>491-0053</t>
  </si>
  <si>
    <t>CD100338</t>
  </si>
  <si>
    <t>矢野</t>
  </si>
  <si>
    <t>こずえ</t>
  </si>
  <si>
    <t>ヤノ</t>
  </si>
  <si>
    <t>コズエ</t>
  </si>
  <si>
    <t>173-0036</t>
  </si>
  <si>
    <t>CD100339</t>
  </si>
  <si>
    <t>530-0013</t>
  </si>
  <si>
    <t>CD100340</t>
  </si>
  <si>
    <t>高杉</t>
  </si>
  <si>
    <t>美保</t>
  </si>
  <si>
    <t>タカスギ</t>
  </si>
  <si>
    <t>310-0852</t>
  </si>
  <si>
    <t>CD100341</t>
  </si>
  <si>
    <t>厚</t>
  </si>
  <si>
    <t>アツシ</t>
  </si>
  <si>
    <t>601-0314</t>
  </si>
  <si>
    <t>CD100342</t>
  </si>
  <si>
    <t>松川</t>
  </si>
  <si>
    <t>竜一</t>
  </si>
  <si>
    <t>マツカワ</t>
  </si>
  <si>
    <t>462-0847</t>
  </si>
  <si>
    <t>CD100343</t>
  </si>
  <si>
    <t>杉山</t>
  </si>
  <si>
    <t>スギヤマ</t>
  </si>
  <si>
    <t>167-0023</t>
  </si>
  <si>
    <t>CD100344</t>
  </si>
  <si>
    <t>中田</t>
  </si>
  <si>
    <t>喜一</t>
  </si>
  <si>
    <t>ナカタ</t>
  </si>
  <si>
    <t>キイチ</t>
  </si>
  <si>
    <t>164-0012</t>
  </si>
  <si>
    <t>CD100345</t>
  </si>
  <si>
    <t>真理</t>
  </si>
  <si>
    <t>441-1342</t>
  </si>
  <si>
    <t>CD100346</t>
  </si>
  <si>
    <t>りか</t>
  </si>
  <si>
    <t>662-0873</t>
  </si>
  <si>
    <t>CD100347</t>
  </si>
  <si>
    <t>南部</t>
  </si>
  <si>
    <t>早苗</t>
  </si>
  <si>
    <t>ナンブ</t>
  </si>
  <si>
    <t>サナエ</t>
  </si>
  <si>
    <t>261-0012</t>
  </si>
  <si>
    <t>CD100348</t>
  </si>
  <si>
    <t>杉本</t>
  </si>
  <si>
    <t>利江</t>
  </si>
  <si>
    <t>スギモト</t>
  </si>
  <si>
    <t>トシエ</t>
  </si>
  <si>
    <t>558-0032</t>
  </si>
  <si>
    <t>CD100349</t>
  </si>
  <si>
    <t>仁木</t>
  </si>
  <si>
    <t>菜美枝</t>
  </si>
  <si>
    <t>ニキ</t>
  </si>
  <si>
    <t>ナミエ</t>
  </si>
  <si>
    <t>913-0001</t>
  </si>
  <si>
    <t>CD100350</t>
  </si>
  <si>
    <t>島井</t>
  </si>
  <si>
    <t>英恵</t>
  </si>
  <si>
    <t>シマイ</t>
  </si>
  <si>
    <t>ハナエ</t>
  </si>
  <si>
    <t>697-0003</t>
  </si>
  <si>
    <t>CD100351</t>
  </si>
  <si>
    <t>小池</t>
  </si>
  <si>
    <t>周子</t>
  </si>
  <si>
    <t>コイケ</t>
  </si>
  <si>
    <t>671-1321</t>
  </si>
  <si>
    <t>CD100352</t>
  </si>
  <si>
    <t>河村</t>
  </si>
  <si>
    <t>145-0064</t>
  </si>
  <si>
    <t>CD100353</t>
  </si>
  <si>
    <t>松永</t>
  </si>
  <si>
    <t>和代</t>
  </si>
  <si>
    <t>マツナガ</t>
  </si>
  <si>
    <t>カズヨ</t>
  </si>
  <si>
    <t>130-0014</t>
  </si>
  <si>
    <t>CD100354</t>
  </si>
  <si>
    <t>栄理</t>
  </si>
  <si>
    <t>エリ</t>
  </si>
  <si>
    <t>CD100355</t>
  </si>
  <si>
    <t>福安</t>
  </si>
  <si>
    <t>フクヤス</t>
  </si>
  <si>
    <t>367-0046</t>
  </si>
  <si>
    <t>CD100356</t>
  </si>
  <si>
    <t>愛香</t>
  </si>
  <si>
    <t>イシタ</t>
  </si>
  <si>
    <t>アイカ</t>
  </si>
  <si>
    <t>496-0003</t>
  </si>
  <si>
    <t>CD100357</t>
  </si>
  <si>
    <t>淑子</t>
  </si>
  <si>
    <t>252-0142</t>
  </si>
  <si>
    <t>CD100358</t>
  </si>
  <si>
    <t>早崎</t>
  </si>
  <si>
    <t>ハヤサキ</t>
  </si>
  <si>
    <t>CD100359</t>
  </si>
  <si>
    <t>茂手木</t>
  </si>
  <si>
    <t>梨恵子</t>
  </si>
  <si>
    <t>モテギ</t>
  </si>
  <si>
    <t>りえこ</t>
  </si>
  <si>
    <t>729-0114</t>
  </si>
  <si>
    <t>CD100360</t>
  </si>
  <si>
    <t>武井</t>
  </si>
  <si>
    <t>タケイ</t>
  </si>
  <si>
    <t>165-0022</t>
  </si>
  <si>
    <t>CD100361</t>
  </si>
  <si>
    <t>黒澤</t>
  </si>
  <si>
    <t>俊輔</t>
  </si>
  <si>
    <t>クロサワ</t>
  </si>
  <si>
    <t>シュンスケ</t>
  </si>
  <si>
    <t>350-1334</t>
  </si>
  <si>
    <t>CD100362</t>
  </si>
  <si>
    <t>牧平</t>
  </si>
  <si>
    <t>真裕美</t>
  </si>
  <si>
    <t>マキヒラ</t>
  </si>
  <si>
    <t>929-0107</t>
  </si>
  <si>
    <t>CD100363</t>
  </si>
  <si>
    <t>小田野</t>
  </si>
  <si>
    <t>オダノ</t>
  </si>
  <si>
    <t>700-0971</t>
  </si>
  <si>
    <t>CD100364</t>
  </si>
  <si>
    <t>大場</t>
  </si>
  <si>
    <t>由香里</t>
  </si>
  <si>
    <t>オオバ</t>
  </si>
  <si>
    <t>250-0117</t>
  </si>
  <si>
    <t>CD100365</t>
  </si>
  <si>
    <t>伏見</t>
  </si>
  <si>
    <t>彩夏</t>
  </si>
  <si>
    <t>フシミ</t>
  </si>
  <si>
    <t>アヤカ</t>
  </si>
  <si>
    <t>146-0095</t>
  </si>
  <si>
    <t>CD100366</t>
  </si>
  <si>
    <t>石渡</t>
  </si>
  <si>
    <t>あきの</t>
  </si>
  <si>
    <t>イシド</t>
  </si>
  <si>
    <t>アキノ</t>
  </si>
  <si>
    <t>900-0006</t>
  </si>
  <si>
    <t>CD100367</t>
  </si>
  <si>
    <t>安部</t>
  </si>
  <si>
    <t>みつよ</t>
  </si>
  <si>
    <t>ミツヨ</t>
  </si>
  <si>
    <t>673-0857</t>
  </si>
  <si>
    <t>CD100368</t>
  </si>
  <si>
    <t>美絵子</t>
  </si>
  <si>
    <t>890-0061</t>
  </si>
  <si>
    <t>CD100369</t>
  </si>
  <si>
    <t>楠</t>
  </si>
  <si>
    <t>クス</t>
  </si>
  <si>
    <t>183-0055</t>
  </si>
  <si>
    <t>CD100370</t>
  </si>
  <si>
    <t>820-0021</t>
  </si>
  <si>
    <t>Z7811</t>
  </si>
  <si>
    <t>CD100371</t>
  </si>
  <si>
    <t>亜希</t>
  </si>
  <si>
    <t>142-0062</t>
  </si>
  <si>
    <t>CD100372</t>
  </si>
  <si>
    <t>岡田</t>
  </si>
  <si>
    <t>れい子</t>
  </si>
  <si>
    <t>オカダ</t>
  </si>
  <si>
    <t>015-0013</t>
  </si>
  <si>
    <t>CD100373</t>
  </si>
  <si>
    <t>株本</t>
  </si>
  <si>
    <t>洋子</t>
  </si>
  <si>
    <t>カブモト</t>
  </si>
  <si>
    <t>870-1152</t>
  </si>
  <si>
    <t>CD100374</t>
  </si>
  <si>
    <t>遠藤</t>
  </si>
  <si>
    <t>祐樹</t>
  </si>
  <si>
    <t>エンドウ</t>
  </si>
  <si>
    <t>683-0008</t>
  </si>
  <si>
    <t>鳥取県</t>
  </si>
  <si>
    <t>CD100375</t>
  </si>
  <si>
    <t>987-0902</t>
  </si>
  <si>
    <t>CD100376</t>
  </si>
  <si>
    <t>鹿倉</t>
  </si>
  <si>
    <t>恵世</t>
  </si>
  <si>
    <t>シカクラ</t>
  </si>
  <si>
    <t>595-0013</t>
  </si>
  <si>
    <t>CD100377</t>
  </si>
  <si>
    <t>岡元</t>
  </si>
  <si>
    <t>友加乃</t>
  </si>
  <si>
    <t>ユカノ</t>
  </si>
  <si>
    <t>454-0803</t>
  </si>
  <si>
    <t>CD100378</t>
  </si>
  <si>
    <t>花田</t>
  </si>
  <si>
    <t>まり子</t>
  </si>
  <si>
    <t>ハナダ</t>
  </si>
  <si>
    <t>マリコ</t>
  </si>
  <si>
    <t>870-0012</t>
  </si>
  <si>
    <t>CD100379</t>
  </si>
  <si>
    <t>百合子</t>
  </si>
  <si>
    <t>590-0938</t>
  </si>
  <si>
    <t>CD100380</t>
  </si>
  <si>
    <t>飛谷</t>
  </si>
  <si>
    <t>トビタニ</t>
  </si>
  <si>
    <t>167-0041</t>
  </si>
  <si>
    <t>CD100381</t>
  </si>
  <si>
    <t>平尾</t>
  </si>
  <si>
    <t>健幸</t>
  </si>
  <si>
    <t>ヒラオ</t>
  </si>
  <si>
    <t>タケユキ</t>
  </si>
  <si>
    <t>164-0014</t>
  </si>
  <si>
    <t>NP503</t>
  </si>
  <si>
    <t>CD100382</t>
  </si>
  <si>
    <t>鳥野</t>
  </si>
  <si>
    <t>史子</t>
  </si>
  <si>
    <t>トリノ</t>
  </si>
  <si>
    <t>441-0211</t>
  </si>
  <si>
    <t>CD100383</t>
  </si>
  <si>
    <t>角</t>
  </si>
  <si>
    <t>すみ</t>
  </si>
  <si>
    <t>075-0032</t>
  </si>
  <si>
    <t>CD100384</t>
  </si>
  <si>
    <t>597-0091</t>
  </si>
  <si>
    <t>CD100385</t>
  </si>
  <si>
    <t>宮尾</t>
  </si>
  <si>
    <t>ミヤオ</t>
  </si>
  <si>
    <t>574-0062</t>
  </si>
  <si>
    <t>MG104</t>
  </si>
  <si>
    <t>CD100386</t>
  </si>
  <si>
    <t>妙子</t>
  </si>
  <si>
    <t>940-1106</t>
  </si>
  <si>
    <t>CD100387</t>
  </si>
  <si>
    <t>三井</t>
  </si>
  <si>
    <t>徹</t>
  </si>
  <si>
    <t>ミツイ</t>
  </si>
  <si>
    <t>トオル</t>
  </si>
  <si>
    <t>729-0141</t>
  </si>
  <si>
    <t>CD100388</t>
  </si>
  <si>
    <t>見田</t>
  </si>
  <si>
    <t>ミタ</t>
  </si>
  <si>
    <t>612-8432</t>
  </si>
  <si>
    <t>CD100389</t>
  </si>
  <si>
    <t>豊澤</t>
  </si>
  <si>
    <t>亜紀子</t>
  </si>
  <si>
    <t>トヨザワ</t>
  </si>
  <si>
    <t>018-5201</t>
  </si>
  <si>
    <t>CD100390</t>
  </si>
  <si>
    <t>祐子</t>
  </si>
  <si>
    <t>600-8857</t>
  </si>
  <si>
    <t>CD100391</t>
  </si>
  <si>
    <t>智代</t>
  </si>
  <si>
    <t>トモヨ</t>
  </si>
  <si>
    <t>923-1205</t>
  </si>
  <si>
    <t>CD100392</t>
  </si>
  <si>
    <t>こすも</t>
  </si>
  <si>
    <t>コスモ</t>
  </si>
  <si>
    <t>192-0373</t>
  </si>
  <si>
    <t>CD100393</t>
  </si>
  <si>
    <t>井本</t>
  </si>
  <si>
    <t>美菜子</t>
  </si>
  <si>
    <t>イモト</t>
  </si>
  <si>
    <t>ミナコ</t>
  </si>
  <si>
    <t>370-0046</t>
  </si>
  <si>
    <t>CD100394</t>
  </si>
  <si>
    <t>吉本</t>
  </si>
  <si>
    <t>しおり</t>
  </si>
  <si>
    <t>ヨシモト</t>
  </si>
  <si>
    <t>シオリ</t>
  </si>
  <si>
    <t>080-0013</t>
  </si>
  <si>
    <t>ZKNG0</t>
  </si>
  <si>
    <t>CD100395</t>
  </si>
  <si>
    <t>康子</t>
  </si>
  <si>
    <t>ヤスコ</t>
  </si>
  <si>
    <t>041-0812</t>
  </si>
  <si>
    <t>CD100396</t>
  </si>
  <si>
    <t>辻田</t>
  </si>
  <si>
    <t>美友姫</t>
  </si>
  <si>
    <t>ツジタ</t>
  </si>
  <si>
    <t>544-0032</t>
  </si>
  <si>
    <t>CD100397</t>
  </si>
  <si>
    <t>武内</t>
  </si>
  <si>
    <t>笑理子</t>
  </si>
  <si>
    <t>398-0004</t>
  </si>
  <si>
    <t>CD100398</t>
  </si>
  <si>
    <t>明子</t>
  </si>
  <si>
    <t>108-0075</t>
  </si>
  <si>
    <t>CD100399</t>
  </si>
  <si>
    <t>優</t>
  </si>
  <si>
    <t>ユウ</t>
  </si>
  <si>
    <t>851-2211</t>
  </si>
  <si>
    <t>CD100400</t>
  </si>
  <si>
    <t>箱崎</t>
  </si>
  <si>
    <t>亜希子</t>
  </si>
  <si>
    <t>ハコザキ</t>
  </si>
  <si>
    <t>360-0026</t>
  </si>
  <si>
    <t>CD100401</t>
  </si>
  <si>
    <t>田辺</t>
  </si>
  <si>
    <t>タナベ</t>
  </si>
  <si>
    <t>150-0012</t>
  </si>
  <si>
    <t>CD100402</t>
  </si>
  <si>
    <t>239-0813</t>
  </si>
  <si>
    <t>CD100403</t>
  </si>
  <si>
    <t>田崎</t>
  </si>
  <si>
    <t>佐知子</t>
  </si>
  <si>
    <t>タザキ</t>
  </si>
  <si>
    <t>811-3217</t>
  </si>
  <si>
    <t>RI811</t>
  </si>
  <si>
    <t>CD100404</t>
  </si>
  <si>
    <t>まなみ</t>
  </si>
  <si>
    <t>マナミ</t>
  </si>
  <si>
    <t>396-0111</t>
  </si>
  <si>
    <t>CD100405</t>
  </si>
  <si>
    <t>高井</t>
  </si>
  <si>
    <t>絵美</t>
  </si>
  <si>
    <t>879-1506</t>
  </si>
  <si>
    <t>CD100406</t>
  </si>
  <si>
    <t>林</t>
  </si>
  <si>
    <t>ハヤシ</t>
  </si>
  <si>
    <t>684-0053</t>
  </si>
  <si>
    <t>CD100407</t>
  </si>
  <si>
    <t>078-8331</t>
  </si>
  <si>
    <t>CD100408</t>
  </si>
  <si>
    <t>深川</t>
  </si>
  <si>
    <t>健一</t>
  </si>
  <si>
    <t>フカガワ</t>
  </si>
  <si>
    <t>ケンイチ</t>
  </si>
  <si>
    <t>329-3144</t>
  </si>
  <si>
    <t>CD100409</t>
  </si>
  <si>
    <t>佳恵</t>
  </si>
  <si>
    <t>ヨシエ</t>
  </si>
  <si>
    <t>158-0083</t>
  </si>
  <si>
    <t>CD100410</t>
  </si>
  <si>
    <t>布野</t>
  </si>
  <si>
    <t>フノ</t>
  </si>
  <si>
    <t>486-0932</t>
  </si>
  <si>
    <t>CD100411</t>
  </si>
  <si>
    <t>黒葛原</t>
  </si>
  <si>
    <t>夏美</t>
  </si>
  <si>
    <t>ツヅラハラ</t>
  </si>
  <si>
    <t>336-0923</t>
  </si>
  <si>
    <t>CD100412</t>
  </si>
  <si>
    <t>170-0001</t>
  </si>
  <si>
    <t>CD100413</t>
  </si>
  <si>
    <t>牛嶋</t>
  </si>
  <si>
    <t>純枝</t>
  </si>
  <si>
    <t>ウシジマ</t>
  </si>
  <si>
    <t>スミエ</t>
  </si>
  <si>
    <t>305-0074</t>
  </si>
  <si>
    <t>CD100414</t>
  </si>
  <si>
    <t>梶川</t>
  </si>
  <si>
    <t>カジカワ</t>
  </si>
  <si>
    <t>810-0074</t>
  </si>
  <si>
    <t>RI810</t>
  </si>
  <si>
    <t>CD100415</t>
  </si>
  <si>
    <t>206-0001</t>
  </si>
  <si>
    <t>CD100416</t>
  </si>
  <si>
    <t>553-0002</t>
  </si>
  <si>
    <t>CD100417</t>
  </si>
  <si>
    <t>宇都宮</t>
  </si>
  <si>
    <t>ウツノミヤ</t>
  </si>
  <si>
    <t>CD100418</t>
  </si>
  <si>
    <t>魚住</t>
  </si>
  <si>
    <t>千紗</t>
  </si>
  <si>
    <t>ウオズミ</t>
  </si>
  <si>
    <t>066-0081</t>
  </si>
  <si>
    <t>CD100419</t>
  </si>
  <si>
    <t>583-0871</t>
  </si>
  <si>
    <t>CD100420</t>
  </si>
  <si>
    <t>藤崎</t>
  </si>
  <si>
    <t>フジサキ</t>
  </si>
  <si>
    <t>375-0015</t>
  </si>
  <si>
    <t>CD100421</t>
  </si>
  <si>
    <t>歩未</t>
  </si>
  <si>
    <t>569-0094</t>
  </si>
  <si>
    <t>CD100422</t>
  </si>
  <si>
    <t>杉浦</t>
  </si>
  <si>
    <t>スギウラ</t>
  </si>
  <si>
    <t>145-0065</t>
  </si>
  <si>
    <t>CD100423</t>
  </si>
  <si>
    <t>久保</t>
  </si>
  <si>
    <t>勝巳</t>
  </si>
  <si>
    <t>クボ</t>
  </si>
  <si>
    <t>カツミ</t>
  </si>
  <si>
    <t>624-0923</t>
  </si>
  <si>
    <t>CD100424</t>
  </si>
  <si>
    <t>久美</t>
  </si>
  <si>
    <t>536-0025</t>
  </si>
  <si>
    <t>CD100425</t>
  </si>
  <si>
    <t>倉持</t>
  </si>
  <si>
    <t>浩</t>
  </si>
  <si>
    <t>クラモチ</t>
  </si>
  <si>
    <t>ヒロシ</t>
  </si>
  <si>
    <t>514-0834</t>
  </si>
  <si>
    <t>CD100426</t>
  </si>
  <si>
    <t>779-3123</t>
  </si>
  <si>
    <t>CD100427</t>
  </si>
  <si>
    <t>柳川</t>
  </si>
  <si>
    <t>瑞歩</t>
  </si>
  <si>
    <t>ヤナガワ</t>
  </si>
  <si>
    <t>ミズホ</t>
  </si>
  <si>
    <t>671-2531</t>
  </si>
  <si>
    <t>CD100428</t>
  </si>
  <si>
    <t>杵嶋</t>
  </si>
  <si>
    <t>布貴</t>
  </si>
  <si>
    <t>キシマ</t>
  </si>
  <si>
    <t>フキ</t>
  </si>
  <si>
    <t>780-8088</t>
  </si>
  <si>
    <t>CD100429</t>
  </si>
  <si>
    <t>黒木</t>
  </si>
  <si>
    <t>クロキ</t>
  </si>
  <si>
    <t>813-0034</t>
  </si>
  <si>
    <t>W7811</t>
  </si>
  <si>
    <t>CD100430</t>
  </si>
  <si>
    <t>185-0031</t>
  </si>
  <si>
    <t>CD100431</t>
  </si>
  <si>
    <t>エリ子</t>
  </si>
  <si>
    <t>アキヤ</t>
  </si>
  <si>
    <t>297-0024</t>
  </si>
  <si>
    <t>CD100432</t>
  </si>
  <si>
    <t>067-0005</t>
  </si>
  <si>
    <t>CD100433</t>
  </si>
  <si>
    <t>宮垣</t>
  </si>
  <si>
    <t>多永</t>
  </si>
  <si>
    <t>ミヤガキ</t>
  </si>
  <si>
    <t>タエ</t>
  </si>
  <si>
    <t>558-0023</t>
  </si>
  <si>
    <t>CD100434</t>
  </si>
  <si>
    <t>212-0058</t>
  </si>
  <si>
    <t>CD100435</t>
  </si>
  <si>
    <t>熊澤</t>
  </si>
  <si>
    <t>沙知</t>
  </si>
  <si>
    <t>クマザワ</t>
  </si>
  <si>
    <t>サチ</t>
  </si>
  <si>
    <t>781-5104</t>
  </si>
  <si>
    <t>CD100436</t>
  </si>
  <si>
    <t>663-8106</t>
  </si>
  <si>
    <t>CD100437</t>
  </si>
  <si>
    <t>倉品</t>
  </si>
  <si>
    <t>クラシナ</t>
  </si>
  <si>
    <t>167-0051</t>
  </si>
  <si>
    <t>CD100438</t>
  </si>
  <si>
    <t>梅田</t>
  </si>
  <si>
    <t>正己</t>
  </si>
  <si>
    <t>ウメダ</t>
  </si>
  <si>
    <t>359-1132</t>
  </si>
  <si>
    <t>CD100439</t>
  </si>
  <si>
    <t>対馬</t>
  </si>
  <si>
    <t>志帆里</t>
  </si>
  <si>
    <t>ツシマ</t>
  </si>
  <si>
    <t>シホリ</t>
  </si>
  <si>
    <t>893-1103</t>
  </si>
  <si>
    <t>CD100440</t>
  </si>
  <si>
    <t>小澤</t>
  </si>
  <si>
    <t>明日香</t>
  </si>
  <si>
    <t>790-0056</t>
  </si>
  <si>
    <t>CD100441</t>
  </si>
  <si>
    <t>坂元</t>
  </si>
  <si>
    <t>阿衣里</t>
  </si>
  <si>
    <t>アイリ</t>
  </si>
  <si>
    <t>870-0251</t>
  </si>
  <si>
    <t>CD100442</t>
  </si>
  <si>
    <t>上杉</t>
  </si>
  <si>
    <t>美雪</t>
  </si>
  <si>
    <t>ウエスギ</t>
  </si>
  <si>
    <t>170-0003</t>
  </si>
  <si>
    <t>CD100443</t>
  </si>
  <si>
    <t>飛永</t>
  </si>
  <si>
    <t>トビナガ</t>
  </si>
  <si>
    <t>661-0031</t>
  </si>
  <si>
    <t>CD100444</t>
  </si>
  <si>
    <t>柳田</t>
  </si>
  <si>
    <t>裕代</t>
  </si>
  <si>
    <t>ヤナギダ</t>
  </si>
  <si>
    <t>ヒロヨ</t>
  </si>
  <si>
    <t>940-2035</t>
  </si>
  <si>
    <t>KB080</t>
  </si>
  <si>
    <t>CD100445</t>
  </si>
  <si>
    <t>岡部</t>
  </si>
  <si>
    <t>オカベ</t>
  </si>
  <si>
    <t>104-0052</t>
  </si>
  <si>
    <t>CD100446</t>
  </si>
  <si>
    <t>榎嶋</t>
  </si>
  <si>
    <t>優香</t>
  </si>
  <si>
    <t>エノシマ</t>
  </si>
  <si>
    <t>064-0805</t>
  </si>
  <si>
    <t>CD100447</t>
  </si>
  <si>
    <t>松岡</t>
  </si>
  <si>
    <t>渚</t>
  </si>
  <si>
    <t>マツオカ</t>
  </si>
  <si>
    <t>357-0006</t>
  </si>
  <si>
    <t>CD100448</t>
  </si>
  <si>
    <t>東</t>
  </si>
  <si>
    <t>真依子</t>
  </si>
  <si>
    <t>ヒガシ</t>
  </si>
  <si>
    <t>547-0014</t>
  </si>
  <si>
    <t>CD100449</t>
  </si>
  <si>
    <t>小糸</t>
  </si>
  <si>
    <t>コイト</t>
  </si>
  <si>
    <t>651-2243</t>
  </si>
  <si>
    <t>CD100450</t>
  </si>
  <si>
    <t>弘</t>
  </si>
  <si>
    <t>990-0885</t>
  </si>
  <si>
    <t>CD100451</t>
  </si>
  <si>
    <t>さや香</t>
  </si>
  <si>
    <t>563-0053</t>
  </si>
  <si>
    <t>CD100452</t>
  </si>
  <si>
    <t>193-0934</t>
  </si>
  <si>
    <t>NP371</t>
  </si>
  <si>
    <t>CD100453</t>
  </si>
  <si>
    <t>神澤</t>
  </si>
  <si>
    <t>カンザワ</t>
  </si>
  <si>
    <t>761-8047</t>
  </si>
  <si>
    <t>CD100454</t>
  </si>
  <si>
    <t>川辺</t>
  </si>
  <si>
    <t>奈津子</t>
  </si>
  <si>
    <t>カワベ</t>
  </si>
  <si>
    <t>ナツコ</t>
  </si>
  <si>
    <t>251-0038</t>
  </si>
  <si>
    <t>CD100455</t>
  </si>
  <si>
    <t>上條</t>
  </si>
  <si>
    <t>里絵子</t>
  </si>
  <si>
    <t>カミジョウ</t>
  </si>
  <si>
    <t>192-0355</t>
  </si>
  <si>
    <t>CD100456</t>
  </si>
  <si>
    <t>森下</t>
  </si>
  <si>
    <t>モリシタ</t>
  </si>
  <si>
    <t>CD100457</t>
  </si>
  <si>
    <t>神代</t>
  </si>
  <si>
    <t>クマシロ</t>
  </si>
  <si>
    <t>356-0003</t>
  </si>
  <si>
    <t>CD100458</t>
  </si>
  <si>
    <t>あかり</t>
  </si>
  <si>
    <t>アカリ</t>
  </si>
  <si>
    <t>249-0007</t>
  </si>
  <si>
    <t>CD100459</t>
  </si>
  <si>
    <t>船橋</t>
  </si>
  <si>
    <t>フナハシ</t>
  </si>
  <si>
    <t>572-0839</t>
  </si>
  <si>
    <t>CD100460</t>
  </si>
  <si>
    <t>川島</t>
  </si>
  <si>
    <t>カワシマ</t>
  </si>
  <si>
    <t>759-2212</t>
  </si>
  <si>
    <t>CD100461</t>
  </si>
  <si>
    <t>望月</t>
  </si>
  <si>
    <t>モチヅキ</t>
  </si>
  <si>
    <t>919-0453</t>
  </si>
  <si>
    <t>CD100462</t>
  </si>
  <si>
    <t>三田</t>
  </si>
  <si>
    <t>智恵子</t>
  </si>
  <si>
    <t>チエコ</t>
  </si>
  <si>
    <t>CD100463</t>
  </si>
  <si>
    <t>多田</t>
  </si>
  <si>
    <t>志穂</t>
  </si>
  <si>
    <t>タダ</t>
  </si>
  <si>
    <t>シホ</t>
  </si>
  <si>
    <t>203-0053</t>
  </si>
  <si>
    <t>CD100464</t>
  </si>
  <si>
    <t>裕基</t>
  </si>
  <si>
    <t>ヒロキ</t>
  </si>
  <si>
    <t>955-0814</t>
  </si>
  <si>
    <t>CD100465</t>
  </si>
  <si>
    <t>菊地</t>
  </si>
  <si>
    <t>キクチ</t>
  </si>
  <si>
    <t>918-8025</t>
  </si>
  <si>
    <t>CD100466</t>
  </si>
  <si>
    <t>藤松</t>
  </si>
  <si>
    <t>フジマツ</t>
  </si>
  <si>
    <t>653-0015</t>
  </si>
  <si>
    <t>CD100467</t>
  </si>
  <si>
    <t>松澤</t>
  </si>
  <si>
    <t>マツザワ</t>
  </si>
  <si>
    <t>158-0092</t>
  </si>
  <si>
    <t>CD100468</t>
  </si>
  <si>
    <t>189-0023</t>
  </si>
  <si>
    <t>CD100469</t>
  </si>
  <si>
    <t>青木</t>
  </si>
  <si>
    <t>アオキ</t>
  </si>
  <si>
    <t>861-4112</t>
  </si>
  <si>
    <t>CD100470</t>
  </si>
  <si>
    <t>岸端</t>
  </si>
  <si>
    <t>キシバタ</t>
  </si>
  <si>
    <t>144-0046</t>
  </si>
  <si>
    <t>CD100471</t>
  </si>
  <si>
    <t>角田</t>
  </si>
  <si>
    <t>文香</t>
  </si>
  <si>
    <t>ツノダ</t>
  </si>
  <si>
    <t>フミカ</t>
  </si>
  <si>
    <t>400-0863</t>
  </si>
  <si>
    <t>CD100472</t>
  </si>
  <si>
    <t>幸枝</t>
  </si>
  <si>
    <t>ユキエ</t>
  </si>
  <si>
    <t>285-0845</t>
  </si>
  <si>
    <t>CD100473</t>
  </si>
  <si>
    <t>羽柴</t>
  </si>
  <si>
    <t>ハシバ</t>
  </si>
  <si>
    <t>617-0002</t>
  </si>
  <si>
    <t>CD100474</t>
  </si>
  <si>
    <t>喜代美</t>
  </si>
  <si>
    <t>338-0011</t>
  </si>
  <si>
    <t>CD100475</t>
  </si>
  <si>
    <t>四十万</t>
  </si>
  <si>
    <t>絵理子</t>
  </si>
  <si>
    <t>シジマ</t>
  </si>
  <si>
    <t>900-0004</t>
  </si>
  <si>
    <t>CD100476</t>
  </si>
  <si>
    <t>西郷</t>
  </si>
  <si>
    <t>佐千子</t>
  </si>
  <si>
    <t>サイゴウ</t>
  </si>
  <si>
    <t>731-0103</t>
  </si>
  <si>
    <t>CD100477</t>
  </si>
  <si>
    <t>673-0874</t>
  </si>
  <si>
    <t>CD100478</t>
  </si>
  <si>
    <t>叶</t>
  </si>
  <si>
    <t>三有</t>
  </si>
  <si>
    <t>ミア</t>
  </si>
  <si>
    <t>188-0013</t>
  </si>
  <si>
    <t>CD100479</t>
  </si>
  <si>
    <t>江村</t>
  </si>
  <si>
    <t>良平</t>
  </si>
  <si>
    <t>エムラ</t>
  </si>
  <si>
    <t>リョウヘイ</t>
  </si>
  <si>
    <t>425-0076</t>
  </si>
  <si>
    <t>CD100480</t>
  </si>
  <si>
    <t>片桐</t>
  </si>
  <si>
    <t>カタギリ</t>
  </si>
  <si>
    <t>581-0802</t>
  </si>
  <si>
    <t>MU103</t>
  </si>
  <si>
    <t>CD100481</t>
  </si>
  <si>
    <t>綾</t>
  </si>
  <si>
    <t>807-0071</t>
  </si>
  <si>
    <t>PYC00</t>
  </si>
  <si>
    <t>CD100482</t>
  </si>
  <si>
    <t>213-0033</t>
  </si>
  <si>
    <t>CD100483</t>
  </si>
  <si>
    <t>羽根</t>
  </si>
  <si>
    <t>真帆</t>
  </si>
  <si>
    <t>ハネ</t>
  </si>
  <si>
    <t>106-0032</t>
  </si>
  <si>
    <t>CD100484</t>
  </si>
  <si>
    <t>平野</t>
  </si>
  <si>
    <t>ヒラノ</t>
  </si>
  <si>
    <t>113-0024</t>
  </si>
  <si>
    <t>CD100485</t>
  </si>
  <si>
    <t>貴之</t>
  </si>
  <si>
    <t>タカユキ</t>
  </si>
  <si>
    <t>215-0021</t>
  </si>
  <si>
    <t>KB088</t>
  </si>
  <si>
    <t>CD100486</t>
  </si>
  <si>
    <t>野呂</t>
  </si>
  <si>
    <t>ノロ</t>
  </si>
  <si>
    <t>454-0966</t>
  </si>
  <si>
    <t>CD100487</t>
  </si>
  <si>
    <t>赤井</t>
  </si>
  <si>
    <t>華子</t>
  </si>
  <si>
    <t>アカイ</t>
  </si>
  <si>
    <t>ハナコ</t>
  </si>
  <si>
    <t>062-0023</t>
  </si>
  <si>
    <t>CD100488</t>
  </si>
  <si>
    <t>柏原</t>
  </si>
  <si>
    <t>思歩</t>
  </si>
  <si>
    <t>カシハラ</t>
  </si>
  <si>
    <t>144-0045</t>
  </si>
  <si>
    <t>CD100489</t>
  </si>
  <si>
    <t>竹野</t>
  </si>
  <si>
    <t>富士子</t>
  </si>
  <si>
    <t>タケノ</t>
  </si>
  <si>
    <t>フジコ</t>
  </si>
  <si>
    <t>CD100490</t>
  </si>
  <si>
    <t>藤岡</t>
  </si>
  <si>
    <t>千代美</t>
  </si>
  <si>
    <t>フジオカ</t>
  </si>
  <si>
    <t>チヨミ</t>
  </si>
  <si>
    <t>555-0021</t>
  </si>
  <si>
    <t>CD100491</t>
  </si>
  <si>
    <t>吉川</t>
  </si>
  <si>
    <t>ヨシカワ</t>
  </si>
  <si>
    <t>480-1138</t>
  </si>
  <si>
    <t>CD100492</t>
  </si>
  <si>
    <t>来栖</t>
  </si>
  <si>
    <t>恵海</t>
  </si>
  <si>
    <t>クルス</t>
  </si>
  <si>
    <t>154-0024</t>
  </si>
  <si>
    <t>CD100493</t>
  </si>
  <si>
    <t>564-0053</t>
  </si>
  <si>
    <t>CD100494</t>
  </si>
  <si>
    <t>タカキ</t>
  </si>
  <si>
    <t>104-0043</t>
  </si>
  <si>
    <t>CD100495</t>
  </si>
  <si>
    <t>市川</t>
  </si>
  <si>
    <t>イチカワ</t>
  </si>
  <si>
    <t>173-0001</t>
  </si>
  <si>
    <t>CD100496</t>
  </si>
  <si>
    <t>坂部</t>
  </si>
  <si>
    <t>紗緒理</t>
  </si>
  <si>
    <t>サカベ</t>
  </si>
  <si>
    <t>950-0027</t>
  </si>
  <si>
    <t>CD100497</t>
  </si>
  <si>
    <t>高久</t>
  </si>
  <si>
    <t>タカク</t>
  </si>
  <si>
    <t>528-0074</t>
  </si>
  <si>
    <t>CD100498</t>
  </si>
  <si>
    <t>久保田</t>
  </si>
  <si>
    <t>恵巳</t>
  </si>
  <si>
    <t>クボタ</t>
  </si>
  <si>
    <t>514-0803</t>
  </si>
  <si>
    <t>CD100499</t>
  </si>
  <si>
    <t>サエコ</t>
  </si>
  <si>
    <t>181-0004</t>
  </si>
  <si>
    <t>CD100500</t>
  </si>
  <si>
    <t>智恵美</t>
  </si>
  <si>
    <t>チエミ</t>
  </si>
  <si>
    <t>999-3164</t>
  </si>
  <si>
    <t>CD100501</t>
  </si>
  <si>
    <t>正木</t>
  </si>
  <si>
    <t>純子。</t>
  </si>
  <si>
    <t>マサキ</t>
  </si>
  <si>
    <t>シユンコ</t>
  </si>
  <si>
    <t>360-0023</t>
  </si>
  <si>
    <t>CD100502</t>
  </si>
  <si>
    <t>山室</t>
  </si>
  <si>
    <t>千恵子</t>
  </si>
  <si>
    <t>ヤマムロ</t>
  </si>
  <si>
    <t>861-1104</t>
  </si>
  <si>
    <t>CD100503</t>
  </si>
  <si>
    <t>CD100504</t>
  </si>
  <si>
    <t>沙江子</t>
  </si>
  <si>
    <t>251-0052</t>
  </si>
  <si>
    <t>LW087</t>
  </si>
  <si>
    <t>CD100505</t>
  </si>
  <si>
    <t>北沢</t>
  </si>
  <si>
    <t>典子</t>
  </si>
  <si>
    <t>キタザワ</t>
  </si>
  <si>
    <t>CD100506</t>
  </si>
  <si>
    <t>戸澤</t>
  </si>
  <si>
    <t>雅子</t>
  </si>
  <si>
    <t>トザワ</t>
  </si>
  <si>
    <t>738-0033</t>
  </si>
  <si>
    <t>CD100507</t>
  </si>
  <si>
    <t>633-0055</t>
  </si>
  <si>
    <t>CD100508</t>
  </si>
  <si>
    <t>野尻</t>
  </si>
  <si>
    <t>ノジリ</t>
  </si>
  <si>
    <t>660-0861</t>
  </si>
  <si>
    <t>CD100509</t>
  </si>
  <si>
    <t>文</t>
  </si>
  <si>
    <t>143-0024</t>
  </si>
  <si>
    <t>CD100510</t>
  </si>
  <si>
    <t>槙</t>
  </si>
  <si>
    <t>859-5121</t>
  </si>
  <si>
    <t>CD100511</t>
  </si>
  <si>
    <t>川名</t>
  </si>
  <si>
    <t>朱里</t>
  </si>
  <si>
    <t>カワナ</t>
  </si>
  <si>
    <t>573-0164</t>
  </si>
  <si>
    <t>CD100512</t>
  </si>
  <si>
    <t>ルミ</t>
  </si>
  <si>
    <t>553-0006</t>
  </si>
  <si>
    <t>CD100513</t>
  </si>
  <si>
    <t>東野</t>
  </si>
  <si>
    <t>貴子</t>
  </si>
  <si>
    <t>ヒガシノ</t>
  </si>
  <si>
    <t>247-0006</t>
  </si>
  <si>
    <t>CD100514</t>
  </si>
  <si>
    <t>鏡絵</t>
  </si>
  <si>
    <t>173-0022</t>
  </si>
  <si>
    <t>CD100515</t>
  </si>
  <si>
    <t>幹子</t>
  </si>
  <si>
    <t>ミキコ</t>
  </si>
  <si>
    <t>279-0042</t>
  </si>
  <si>
    <t>CD100516</t>
  </si>
  <si>
    <t>野村</t>
  </si>
  <si>
    <t>るみ</t>
  </si>
  <si>
    <t>ノムラ</t>
  </si>
  <si>
    <t>252-0211</t>
  </si>
  <si>
    <t>CD100517</t>
  </si>
  <si>
    <t>580-0046</t>
  </si>
  <si>
    <t>CD100518</t>
  </si>
  <si>
    <t>千佳</t>
  </si>
  <si>
    <t>873-0231</t>
  </si>
  <si>
    <t>CD100519</t>
  </si>
  <si>
    <t>528-0067</t>
  </si>
  <si>
    <t>CD100520</t>
  </si>
  <si>
    <t>宮園</t>
  </si>
  <si>
    <t>有希</t>
  </si>
  <si>
    <t>ミヤゾノ</t>
  </si>
  <si>
    <t>CD100521</t>
  </si>
  <si>
    <t>262-0032</t>
  </si>
  <si>
    <t>CD100522</t>
  </si>
  <si>
    <t>泉谷</t>
  </si>
  <si>
    <t>イズミタニ</t>
  </si>
  <si>
    <t>589-0006</t>
  </si>
  <si>
    <t>CD100523</t>
  </si>
  <si>
    <t>あかね</t>
  </si>
  <si>
    <t>124-0006</t>
  </si>
  <si>
    <t>CD100524</t>
  </si>
  <si>
    <t>福永</t>
  </si>
  <si>
    <t>里枝子</t>
  </si>
  <si>
    <t>フクナガ</t>
  </si>
  <si>
    <t>344-0063</t>
  </si>
  <si>
    <t>CD100525</t>
  </si>
  <si>
    <t>彩佳</t>
  </si>
  <si>
    <t>203-0032</t>
  </si>
  <si>
    <t>CD100526</t>
  </si>
  <si>
    <t>千夏</t>
  </si>
  <si>
    <t>チナツ</t>
  </si>
  <si>
    <t>861-6102</t>
  </si>
  <si>
    <t>CD100527</t>
  </si>
  <si>
    <t>465-0012</t>
  </si>
  <si>
    <t>CD100528</t>
  </si>
  <si>
    <t>松村</t>
  </si>
  <si>
    <t>志保</t>
  </si>
  <si>
    <t>マツムラ</t>
  </si>
  <si>
    <t>463-0004</t>
  </si>
  <si>
    <t>CD100529</t>
  </si>
  <si>
    <t>藤川</t>
  </si>
  <si>
    <t>良子</t>
  </si>
  <si>
    <t>フジカワ</t>
  </si>
  <si>
    <t>955-0094</t>
  </si>
  <si>
    <t>CD100530</t>
  </si>
  <si>
    <t>可南子</t>
  </si>
  <si>
    <t>253-0022</t>
  </si>
  <si>
    <t>CD100531</t>
  </si>
  <si>
    <t>424-0041</t>
  </si>
  <si>
    <t>CD100532</t>
  </si>
  <si>
    <t>篠塚</t>
  </si>
  <si>
    <t>さな枝</t>
  </si>
  <si>
    <t>シノヅカ</t>
  </si>
  <si>
    <t>503-0813</t>
  </si>
  <si>
    <t>CD100533</t>
  </si>
  <si>
    <t>架奈</t>
  </si>
  <si>
    <t>440-0026</t>
  </si>
  <si>
    <t>CD100534</t>
  </si>
  <si>
    <t>152-0022</t>
  </si>
  <si>
    <t>CD100535</t>
  </si>
  <si>
    <t>畑井</t>
  </si>
  <si>
    <t>ハタイ</t>
  </si>
  <si>
    <t>969-6533</t>
  </si>
  <si>
    <t>CD100536</t>
  </si>
  <si>
    <t>梶原</t>
  </si>
  <si>
    <t>カジワラ</t>
  </si>
  <si>
    <t>503-0023</t>
  </si>
  <si>
    <t>CD100537</t>
  </si>
  <si>
    <t>内島</t>
  </si>
  <si>
    <t>佐和</t>
  </si>
  <si>
    <t>ウチシマ</t>
  </si>
  <si>
    <t>203-0014</t>
  </si>
  <si>
    <t>CD100538</t>
  </si>
  <si>
    <t>釜石</t>
  </si>
  <si>
    <t>カマイシ</t>
  </si>
  <si>
    <t>188-0012</t>
  </si>
  <si>
    <t>CD100539</t>
  </si>
  <si>
    <t>桑津</t>
  </si>
  <si>
    <t>房子</t>
  </si>
  <si>
    <t>クワヅ</t>
  </si>
  <si>
    <t>フサコ</t>
  </si>
  <si>
    <t>901-2424</t>
  </si>
  <si>
    <t>CD100540</t>
  </si>
  <si>
    <t>清美</t>
  </si>
  <si>
    <t>865-0056</t>
  </si>
  <si>
    <t>CD100541</t>
  </si>
  <si>
    <t>岡村</t>
  </si>
  <si>
    <t>オカムラ</t>
  </si>
  <si>
    <t>424-0001</t>
  </si>
  <si>
    <t>CD100542</t>
  </si>
  <si>
    <t>吉野</t>
  </si>
  <si>
    <t>照</t>
  </si>
  <si>
    <t>ヨシノ</t>
  </si>
  <si>
    <t>テル</t>
  </si>
  <si>
    <t>573-0084</t>
  </si>
  <si>
    <t>MG105</t>
  </si>
  <si>
    <t>CD100543</t>
  </si>
  <si>
    <t>CD100544</t>
  </si>
  <si>
    <t>金山</t>
  </si>
  <si>
    <t>カネヤマ</t>
  </si>
  <si>
    <t>221-0801</t>
  </si>
  <si>
    <t>CD100545</t>
  </si>
  <si>
    <t>岩下</t>
  </si>
  <si>
    <t>知未</t>
  </si>
  <si>
    <t>イワシタ</t>
  </si>
  <si>
    <t>781-0262</t>
  </si>
  <si>
    <t>CD100546</t>
  </si>
  <si>
    <t>大久保</t>
  </si>
  <si>
    <t>悠美</t>
  </si>
  <si>
    <t>オオクボ</t>
  </si>
  <si>
    <t>581-0037</t>
  </si>
  <si>
    <t>CD100547</t>
  </si>
  <si>
    <t>大岩</t>
  </si>
  <si>
    <t>織絵</t>
  </si>
  <si>
    <t>オオイワ</t>
  </si>
  <si>
    <t>オリエ</t>
  </si>
  <si>
    <t>371-0846</t>
  </si>
  <si>
    <t>CD100548</t>
  </si>
  <si>
    <t>悦子</t>
  </si>
  <si>
    <t>エツコ</t>
  </si>
  <si>
    <t>270-0034</t>
  </si>
  <si>
    <t>CD100549</t>
  </si>
  <si>
    <t>576-0052</t>
  </si>
  <si>
    <t>CD100550</t>
  </si>
  <si>
    <t>573-1165</t>
  </si>
  <si>
    <t>CD100551</t>
  </si>
  <si>
    <t>北村</t>
  </si>
  <si>
    <t>キタムラ</t>
  </si>
  <si>
    <t>116-0013</t>
  </si>
  <si>
    <t>CD100552</t>
  </si>
  <si>
    <t>野田</t>
  </si>
  <si>
    <t>ノダ</t>
  </si>
  <si>
    <t>671-1201</t>
  </si>
  <si>
    <t>CD100553</t>
  </si>
  <si>
    <t>新屋</t>
  </si>
  <si>
    <t>いずみ</t>
  </si>
  <si>
    <t>シンヤ</t>
  </si>
  <si>
    <t>501-5114</t>
  </si>
  <si>
    <t>CD100554</t>
  </si>
  <si>
    <t>川原</t>
  </si>
  <si>
    <t>克美</t>
  </si>
  <si>
    <t>カワハラ</t>
  </si>
  <si>
    <t>612-0886</t>
  </si>
  <si>
    <t>CD100555</t>
  </si>
  <si>
    <t>小崎</t>
  </si>
  <si>
    <t>コザキ</t>
  </si>
  <si>
    <t>652-0811</t>
  </si>
  <si>
    <t>CD100556</t>
  </si>
  <si>
    <t>安藤</t>
  </si>
  <si>
    <t>理美</t>
  </si>
  <si>
    <t>アンドウ</t>
  </si>
  <si>
    <t>サトミ</t>
  </si>
  <si>
    <t>632-0087</t>
  </si>
  <si>
    <t>CD100557</t>
  </si>
  <si>
    <t>山川</t>
  </si>
  <si>
    <t>由美子</t>
  </si>
  <si>
    <t>ヤマカワ</t>
  </si>
  <si>
    <t>020-0866</t>
  </si>
  <si>
    <t>岩手県</t>
  </si>
  <si>
    <t>CD100558</t>
  </si>
  <si>
    <t>今井</t>
  </si>
  <si>
    <t>イマイ</t>
  </si>
  <si>
    <t>224-0016</t>
  </si>
  <si>
    <t>KB081</t>
  </si>
  <si>
    <t>CD100559</t>
  </si>
  <si>
    <t>クワハラ</t>
  </si>
  <si>
    <t>399-8203</t>
  </si>
  <si>
    <t>CD100560</t>
  </si>
  <si>
    <t>寺前</t>
  </si>
  <si>
    <t>テラマエ</t>
  </si>
  <si>
    <t>771-0136</t>
  </si>
  <si>
    <t>CD100561</t>
  </si>
  <si>
    <t>小出</t>
  </si>
  <si>
    <t>コイデ</t>
  </si>
  <si>
    <t>565-0825</t>
  </si>
  <si>
    <t>CD100562</t>
  </si>
  <si>
    <t>潔美</t>
  </si>
  <si>
    <t>577-0807</t>
  </si>
  <si>
    <t>CD100563</t>
  </si>
  <si>
    <t>339-0067</t>
  </si>
  <si>
    <t>CD100564</t>
  </si>
  <si>
    <t>則竹</t>
  </si>
  <si>
    <t>翔一</t>
  </si>
  <si>
    <t>ノリタケ</t>
  </si>
  <si>
    <t>ショウイチ</t>
  </si>
  <si>
    <t>CD100565</t>
  </si>
  <si>
    <t>121-0073</t>
  </si>
  <si>
    <t>CD100566</t>
  </si>
  <si>
    <t>277-0042</t>
  </si>
  <si>
    <t>CD100567</t>
  </si>
  <si>
    <t>上野</t>
  </si>
  <si>
    <t>馨</t>
  </si>
  <si>
    <t>ウエノ</t>
  </si>
  <si>
    <t>922-0271</t>
  </si>
  <si>
    <t>CD100568</t>
  </si>
  <si>
    <t>亜耶乃</t>
  </si>
  <si>
    <t>アヤノ</t>
  </si>
  <si>
    <t>849-1115</t>
  </si>
  <si>
    <t>佐賀県</t>
  </si>
  <si>
    <t>CD100569</t>
  </si>
  <si>
    <t>平田</t>
  </si>
  <si>
    <t>ヒラタ</t>
  </si>
  <si>
    <t>462-0803</t>
  </si>
  <si>
    <t>CD100570</t>
  </si>
  <si>
    <t>山之内</t>
  </si>
  <si>
    <t>瑞穂</t>
  </si>
  <si>
    <t>ヤマノウチ</t>
  </si>
  <si>
    <t>756-0841</t>
  </si>
  <si>
    <t>CD100571</t>
  </si>
  <si>
    <t>鶴川</t>
  </si>
  <si>
    <t>ツルカワ</t>
  </si>
  <si>
    <t>514-0083</t>
  </si>
  <si>
    <t>CD100572</t>
  </si>
  <si>
    <t>純</t>
  </si>
  <si>
    <t>ジュン</t>
  </si>
  <si>
    <t>421-2124</t>
  </si>
  <si>
    <t>CD100573</t>
  </si>
  <si>
    <t>信一</t>
  </si>
  <si>
    <t>254-0911</t>
  </si>
  <si>
    <t>CD100574</t>
  </si>
  <si>
    <t>明美</t>
  </si>
  <si>
    <t>505-0072</t>
  </si>
  <si>
    <t>CD100575</t>
  </si>
  <si>
    <t>梅野</t>
  </si>
  <si>
    <t>恵子</t>
  </si>
  <si>
    <t>ウメノ</t>
  </si>
  <si>
    <t>201-0015</t>
  </si>
  <si>
    <t>CD100576</t>
  </si>
  <si>
    <t>古谷</t>
  </si>
  <si>
    <t>弓枝</t>
  </si>
  <si>
    <t>フルタニ</t>
  </si>
  <si>
    <t>225-0023</t>
  </si>
  <si>
    <t>CD100577</t>
  </si>
  <si>
    <t>牛尾</t>
  </si>
  <si>
    <t>ウシオ</t>
  </si>
  <si>
    <t>623-0008</t>
  </si>
  <si>
    <t>CD100578</t>
  </si>
  <si>
    <t>門倉</t>
  </si>
  <si>
    <t>裕美</t>
    <phoneticPr fontId="1"/>
  </si>
  <si>
    <t>カドクラ</t>
  </si>
  <si>
    <t>ユミ</t>
    <phoneticPr fontId="1"/>
  </si>
  <si>
    <t>446-0043</t>
  </si>
  <si>
    <t>CD100579</t>
  </si>
  <si>
    <t>千里</t>
  </si>
  <si>
    <t>チサト</t>
  </si>
  <si>
    <t>153-0051</t>
  </si>
  <si>
    <t>CD100580</t>
  </si>
  <si>
    <t>堀内</t>
  </si>
  <si>
    <t>ホリウチ</t>
  </si>
  <si>
    <t>771-0201</t>
  </si>
  <si>
    <t>CD100581</t>
  </si>
  <si>
    <t>山中</t>
  </si>
  <si>
    <t>和正</t>
  </si>
  <si>
    <t>ヤマナカ</t>
  </si>
  <si>
    <t>カズマサ</t>
  </si>
  <si>
    <t>133-0056</t>
  </si>
  <si>
    <t>CD100582</t>
  </si>
  <si>
    <t>泉水</t>
  </si>
  <si>
    <t>センスイ</t>
  </si>
  <si>
    <t>244-0816</t>
  </si>
  <si>
    <t>CD100583</t>
  </si>
  <si>
    <t>常岡</t>
  </si>
  <si>
    <t>ツネオカ</t>
  </si>
  <si>
    <t>661-0033</t>
  </si>
  <si>
    <t>CD100584</t>
  </si>
  <si>
    <t>146-0081</t>
  </si>
  <si>
    <t>CD100585</t>
  </si>
  <si>
    <t>真庭</t>
  </si>
  <si>
    <t>マニワ</t>
  </si>
  <si>
    <t>459-8006</t>
  </si>
  <si>
    <t>CD100586</t>
  </si>
  <si>
    <t>佐土谷</t>
  </si>
  <si>
    <t>サドタニ</t>
  </si>
  <si>
    <t>170-0005</t>
  </si>
  <si>
    <t>CD100587</t>
  </si>
  <si>
    <t>冨士埜</t>
  </si>
  <si>
    <t>フジノ</t>
  </si>
  <si>
    <t>173-0037</t>
  </si>
  <si>
    <t>CD100588</t>
  </si>
  <si>
    <t>井辻</t>
  </si>
  <si>
    <t>イツジ</t>
  </si>
  <si>
    <t>261-0013</t>
  </si>
  <si>
    <t>CD100589</t>
  </si>
  <si>
    <t>園田</t>
  </si>
  <si>
    <t>のぞみ</t>
  </si>
  <si>
    <t>ソノダ</t>
  </si>
  <si>
    <t>926-0816</t>
  </si>
  <si>
    <t>CD100590</t>
  </si>
  <si>
    <t>富永</t>
  </si>
  <si>
    <t>和人</t>
  </si>
  <si>
    <t>トミナガ</t>
  </si>
  <si>
    <t>カズト</t>
  </si>
  <si>
    <t>975-0006</t>
  </si>
  <si>
    <t>CD100591</t>
  </si>
  <si>
    <t>有澤</t>
  </si>
  <si>
    <t>奈緒子</t>
  </si>
  <si>
    <t>アリサワ</t>
  </si>
  <si>
    <t>321-0912</t>
  </si>
  <si>
    <t>CD100592</t>
  </si>
  <si>
    <t>尾崎</t>
  </si>
  <si>
    <t>香代</t>
  </si>
  <si>
    <t>オザキ</t>
  </si>
  <si>
    <t>カヨ</t>
  </si>
  <si>
    <t>920-0003</t>
  </si>
  <si>
    <t>CD100593</t>
  </si>
  <si>
    <t>角谷</t>
  </si>
  <si>
    <t>有里</t>
  </si>
  <si>
    <t>スミヤ</t>
  </si>
  <si>
    <t>641-0005</t>
  </si>
  <si>
    <t>CD100594</t>
  </si>
  <si>
    <t>濱口</t>
  </si>
  <si>
    <t>朋希</t>
  </si>
  <si>
    <t>トモキ</t>
  </si>
  <si>
    <t>522-0065</t>
  </si>
  <si>
    <t>CD100595</t>
  </si>
  <si>
    <t>江津子</t>
  </si>
  <si>
    <t>530-0035</t>
  </si>
  <si>
    <t>CD100596</t>
  </si>
  <si>
    <t>三輪</t>
  </si>
  <si>
    <t>936-0855</t>
  </si>
  <si>
    <t>CD100597</t>
  </si>
  <si>
    <t>塚本</t>
  </si>
  <si>
    <t>綾乃</t>
  </si>
  <si>
    <t>ツカモト</t>
  </si>
  <si>
    <t>214-0006</t>
  </si>
  <si>
    <t>CD100598</t>
  </si>
  <si>
    <t>820-0062</t>
  </si>
  <si>
    <t>CD100599</t>
  </si>
  <si>
    <t>108-0074</t>
  </si>
  <si>
    <t>CD100600</t>
  </si>
  <si>
    <t>花奈</t>
  </si>
  <si>
    <t>474-0038</t>
  </si>
  <si>
    <t>CD100601</t>
  </si>
  <si>
    <t>遠山</t>
  </si>
  <si>
    <t>好美</t>
  </si>
  <si>
    <t>トオヤマ</t>
  </si>
  <si>
    <t>ヨシミ</t>
  </si>
  <si>
    <t>314-0144</t>
  </si>
  <si>
    <t>CD100602</t>
  </si>
  <si>
    <t>依光</t>
  </si>
  <si>
    <t>幸</t>
  </si>
  <si>
    <t>ヨリミツ</t>
  </si>
  <si>
    <t>739-0025</t>
  </si>
  <si>
    <t>CD100603</t>
  </si>
  <si>
    <t>里美</t>
  </si>
  <si>
    <t>467-0027</t>
  </si>
  <si>
    <t>CD100604</t>
  </si>
  <si>
    <t>谷田</t>
  </si>
  <si>
    <t>麻貴</t>
  </si>
  <si>
    <t>タニダ</t>
  </si>
  <si>
    <t>252-0021</t>
  </si>
  <si>
    <t>CD100605</t>
  </si>
  <si>
    <t>船越</t>
  </si>
  <si>
    <t>ゆりか</t>
  </si>
  <si>
    <t>フナコシ</t>
  </si>
  <si>
    <t>631-0035</t>
  </si>
  <si>
    <t>CD100606</t>
  </si>
  <si>
    <t>三佳子</t>
  </si>
  <si>
    <t>フルヤ</t>
  </si>
  <si>
    <t>ミカコ</t>
  </si>
  <si>
    <t>350-1306</t>
  </si>
  <si>
    <t>CD100607</t>
  </si>
  <si>
    <t>あずみ</t>
  </si>
  <si>
    <t>アスミ</t>
  </si>
  <si>
    <t>112-0005</t>
  </si>
  <si>
    <t>CD100608</t>
  </si>
  <si>
    <t>相澤</t>
  </si>
  <si>
    <t>アイザワ</t>
  </si>
  <si>
    <t>876-0825</t>
  </si>
  <si>
    <t>CD100609</t>
  </si>
  <si>
    <t>別府</t>
  </si>
  <si>
    <t>公子</t>
  </si>
  <si>
    <t>ベップ</t>
  </si>
  <si>
    <t>キミコ</t>
  </si>
  <si>
    <t>471-0035</t>
  </si>
  <si>
    <t>CD100610</t>
  </si>
  <si>
    <t>基子</t>
  </si>
  <si>
    <t>モトコ</t>
  </si>
  <si>
    <t>959-2015</t>
  </si>
  <si>
    <t>CD100611</t>
  </si>
  <si>
    <t>柴田</t>
  </si>
  <si>
    <t>友子</t>
  </si>
  <si>
    <t>シバタ</t>
  </si>
  <si>
    <t>617-0814</t>
  </si>
  <si>
    <t>CD100612</t>
  </si>
  <si>
    <t>矢田</t>
  </si>
  <si>
    <t>響子</t>
  </si>
  <si>
    <t>ヤダ</t>
  </si>
  <si>
    <t>636-0113</t>
  </si>
  <si>
    <t>CD100613</t>
  </si>
  <si>
    <t>丸田</t>
  </si>
  <si>
    <t>真裕子</t>
  </si>
  <si>
    <t>マルタ</t>
  </si>
  <si>
    <t>マユコ</t>
  </si>
  <si>
    <t>142-0042</t>
  </si>
  <si>
    <t>CD100614</t>
  </si>
  <si>
    <t>519-5203</t>
  </si>
  <si>
    <t>CD100615</t>
  </si>
  <si>
    <t>恩地</t>
  </si>
  <si>
    <t>陶子</t>
  </si>
  <si>
    <t>オンチ</t>
  </si>
  <si>
    <t>トウコ</t>
  </si>
  <si>
    <t>486-0834</t>
  </si>
  <si>
    <t>CD100616</t>
  </si>
  <si>
    <t>根本</t>
  </si>
  <si>
    <t>毅史</t>
  </si>
  <si>
    <t>ネモト</t>
  </si>
  <si>
    <t>タケシ</t>
  </si>
  <si>
    <t>181-0005</t>
  </si>
  <si>
    <t>CD100617</t>
  </si>
  <si>
    <t>多希子</t>
  </si>
  <si>
    <t>タキコ</t>
  </si>
  <si>
    <t>730-0822</t>
  </si>
  <si>
    <t>CD100618</t>
  </si>
  <si>
    <t>大伴</t>
  </si>
  <si>
    <t>オオトモ</t>
  </si>
  <si>
    <t>202-0021</t>
  </si>
  <si>
    <t>CD100619</t>
  </si>
  <si>
    <t>慈子</t>
  </si>
  <si>
    <t>351-0025</t>
  </si>
  <si>
    <t>CD100620</t>
  </si>
  <si>
    <t>矢島</t>
  </si>
  <si>
    <t>知美</t>
  </si>
  <si>
    <t>ヤジマ</t>
  </si>
  <si>
    <t>665-0883</t>
  </si>
  <si>
    <t>CD100621</t>
  </si>
  <si>
    <t>フジハラ</t>
  </si>
  <si>
    <t>CD100622</t>
  </si>
  <si>
    <t>静</t>
  </si>
  <si>
    <t>シズカ</t>
  </si>
  <si>
    <t>819-0015</t>
  </si>
  <si>
    <t>CD100623</t>
  </si>
  <si>
    <t>社領</t>
  </si>
  <si>
    <t>シャリョウ</t>
  </si>
  <si>
    <t>300-1331</t>
  </si>
  <si>
    <t>CD100624</t>
  </si>
  <si>
    <t>高倉</t>
  </si>
  <si>
    <t>タカクラ</t>
  </si>
  <si>
    <t>802-0065</t>
  </si>
  <si>
    <t>CD100625</t>
  </si>
  <si>
    <t>227-0054</t>
  </si>
  <si>
    <t>KB085</t>
  </si>
  <si>
    <t>CD100626</t>
  </si>
  <si>
    <t>930-0142</t>
  </si>
  <si>
    <t>CD100627</t>
  </si>
  <si>
    <t>越智</t>
  </si>
  <si>
    <t>オチ</t>
  </si>
  <si>
    <t>680-0814</t>
  </si>
  <si>
    <t>CD100628</t>
  </si>
  <si>
    <t>樋口</t>
  </si>
  <si>
    <t>ヒグチ</t>
  </si>
  <si>
    <t>257-0053</t>
  </si>
  <si>
    <t>CD100629</t>
  </si>
  <si>
    <t>山根</t>
  </si>
  <si>
    <t>知子</t>
  </si>
  <si>
    <t>ヤマネ</t>
  </si>
  <si>
    <t>204-0013</t>
  </si>
  <si>
    <t>CD100630</t>
  </si>
  <si>
    <t>高柳</t>
  </si>
  <si>
    <t>笑代</t>
  </si>
  <si>
    <t>タカヤナギ</t>
  </si>
  <si>
    <t>エミヨ</t>
  </si>
  <si>
    <t>582-0022</t>
  </si>
  <si>
    <t>CD100631</t>
  </si>
  <si>
    <t>佑子</t>
  </si>
  <si>
    <t>340-0036</t>
  </si>
  <si>
    <t>CD100632</t>
  </si>
  <si>
    <t>中澤</t>
  </si>
  <si>
    <t>ナカザワ</t>
  </si>
  <si>
    <t>349-0213</t>
  </si>
  <si>
    <t>CD100633</t>
  </si>
  <si>
    <t>226-0002</t>
  </si>
  <si>
    <t>KB091</t>
  </si>
  <si>
    <t>CD100634</t>
  </si>
  <si>
    <t>安彦</t>
  </si>
  <si>
    <t>美乃</t>
  </si>
  <si>
    <t>アビコ</t>
  </si>
  <si>
    <t>238-0031</t>
  </si>
  <si>
    <t>CD100635</t>
  </si>
  <si>
    <t>120-0015</t>
  </si>
  <si>
    <t>CD100636</t>
  </si>
  <si>
    <t>北池</t>
  </si>
  <si>
    <t>キタイケ</t>
  </si>
  <si>
    <t>178-0063</t>
  </si>
  <si>
    <t>CD100637</t>
  </si>
  <si>
    <t>紙谷</t>
  </si>
  <si>
    <t>カミヤ</t>
  </si>
  <si>
    <t>520-2141</t>
  </si>
  <si>
    <t>CD100638</t>
  </si>
  <si>
    <t>栄子</t>
  </si>
  <si>
    <t>610-1132</t>
  </si>
  <si>
    <t>CD100639</t>
  </si>
  <si>
    <t>和子</t>
  </si>
  <si>
    <t>カズコ</t>
  </si>
  <si>
    <t>920-0849</t>
  </si>
  <si>
    <t>CD100640</t>
  </si>
  <si>
    <t>みはる</t>
  </si>
  <si>
    <t>ミハル</t>
  </si>
  <si>
    <t>862-0941</t>
  </si>
  <si>
    <t>CD100641</t>
  </si>
  <si>
    <t>余谷</t>
  </si>
  <si>
    <t>碧</t>
  </si>
  <si>
    <t>ヨタニ</t>
  </si>
  <si>
    <t>ミドリ</t>
  </si>
  <si>
    <t>112-0011</t>
  </si>
  <si>
    <t>CD100642</t>
  </si>
  <si>
    <t>牧野</t>
  </si>
  <si>
    <t>飛鳥</t>
  </si>
  <si>
    <t>マキノ</t>
  </si>
  <si>
    <t>737-0875</t>
  </si>
  <si>
    <t>CD100643</t>
  </si>
  <si>
    <t>576-0043</t>
  </si>
  <si>
    <t>CD100644</t>
  </si>
  <si>
    <t>518-0625</t>
  </si>
  <si>
    <t>CD100645</t>
  </si>
  <si>
    <t>小野寺</t>
  </si>
  <si>
    <t>オノデラ</t>
  </si>
  <si>
    <t>465-0041</t>
  </si>
  <si>
    <t>CD100646</t>
  </si>
  <si>
    <t>赤松</t>
  </si>
  <si>
    <t>アカマツ</t>
  </si>
  <si>
    <t>190-0022</t>
  </si>
  <si>
    <t>CD100647</t>
  </si>
  <si>
    <t>亀田</t>
  </si>
  <si>
    <t>カメダ</t>
  </si>
  <si>
    <t>700-0927</t>
  </si>
  <si>
    <t>CD100648</t>
  </si>
  <si>
    <t>443-0104</t>
  </si>
  <si>
    <t>CD100649</t>
  </si>
  <si>
    <t>芙世</t>
  </si>
  <si>
    <t>フミヨ</t>
  </si>
  <si>
    <t>665-0034</t>
  </si>
  <si>
    <t>CD100650</t>
  </si>
  <si>
    <t>國本</t>
  </si>
  <si>
    <t>恵利子</t>
  </si>
  <si>
    <t>クニモト</t>
  </si>
  <si>
    <t>662-0923</t>
  </si>
  <si>
    <t>CD100651</t>
  </si>
  <si>
    <t>徳永</t>
  </si>
  <si>
    <t>恭佳</t>
  </si>
  <si>
    <t>トクナガ</t>
  </si>
  <si>
    <t>ヤスカ</t>
  </si>
  <si>
    <t>197-0012</t>
  </si>
  <si>
    <t>CD100652</t>
  </si>
  <si>
    <t>奈央</t>
  </si>
  <si>
    <t>675-0111</t>
  </si>
  <si>
    <t>CD100653</t>
  </si>
  <si>
    <t>292-0035</t>
  </si>
  <si>
    <t>CD100654</t>
  </si>
  <si>
    <t>中川</t>
  </si>
  <si>
    <t>麻里</t>
  </si>
  <si>
    <t>ナカガワ</t>
  </si>
  <si>
    <t>181-0013</t>
  </si>
  <si>
    <t>CD100655</t>
  </si>
  <si>
    <t>山ノ内</t>
  </si>
  <si>
    <t>575-0021</t>
  </si>
  <si>
    <t>CD100656</t>
  </si>
  <si>
    <t>西岡</t>
  </si>
  <si>
    <t>教子</t>
  </si>
  <si>
    <t>ニシオカ</t>
  </si>
  <si>
    <t>380-0802</t>
  </si>
  <si>
    <t>CD100657</t>
  </si>
  <si>
    <t>秋田</t>
  </si>
  <si>
    <t>歩</t>
  </si>
  <si>
    <t>アキタ</t>
  </si>
  <si>
    <t>389-2414</t>
  </si>
  <si>
    <t>CD100658</t>
  </si>
  <si>
    <t>なつみ</t>
  </si>
  <si>
    <t>920-0047</t>
  </si>
  <si>
    <t>CD100659</t>
  </si>
  <si>
    <t>令官</t>
  </si>
  <si>
    <t>レイカン</t>
  </si>
  <si>
    <t>500-8409</t>
  </si>
  <si>
    <t>CD100660</t>
  </si>
  <si>
    <t>柳下</t>
  </si>
  <si>
    <t>絵里</t>
  </si>
  <si>
    <t>ヤギシタ</t>
  </si>
  <si>
    <t>979-0146</t>
  </si>
  <si>
    <t>CD100661</t>
  </si>
  <si>
    <t>大塚</t>
  </si>
  <si>
    <t>さゆみ</t>
  </si>
  <si>
    <t>オオツカ</t>
  </si>
  <si>
    <t>サユミ</t>
  </si>
  <si>
    <t>547-0025</t>
  </si>
  <si>
    <t>CD100662</t>
  </si>
  <si>
    <t>240-0025</t>
  </si>
  <si>
    <t>CD100663</t>
  </si>
  <si>
    <t>高林</t>
  </si>
  <si>
    <t>枝里子</t>
  </si>
  <si>
    <t>タカバヤシ</t>
  </si>
  <si>
    <t>470-0343</t>
  </si>
  <si>
    <t>CD100664</t>
  </si>
  <si>
    <t>444-0503</t>
  </si>
  <si>
    <t>CD100665</t>
  </si>
  <si>
    <t>三宅</t>
  </si>
  <si>
    <t>侑希</t>
  </si>
  <si>
    <t>ミヤケ</t>
  </si>
  <si>
    <t>CD100666</t>
  </si>
  <si>
    <t>千草</t>
  </si>
  <si>
    <t>チグサ</t>
  </si>
  <si>
    <t>215-0032</t>
  </si>
  <si>
    <t>KB090</t>
  </si>
  <si>
    <t>CD100667</t>
  </si>
  <si>
    <t>286-0221</t>
  </si>
  <si>
    <t>CD100668</t>
  </si>
  <si>
    <t>湯川</t>
  </si>
  <si>
    <t>ユカワ</t>
  </si>
  <si>
    <t>140-0015</t>
  </si>
  <si>
    <t>CD100669</t>
  </si>
  <si>
    <t>宮下</t>
  </si>
  <si>
    <t>ミヤシタ</t>
  </si>
  <si>
    <t>452-0831</t>
  </si>
  <si>
    <t>CD100670</t>
  </si>
  <si>
    <t>236-0016</t>
  </si>
  <si>
    <t>CD100671</t>
  </si>
  <si>
    <t>江口</t>
  </si>
  <si>
    <t>エグチ</t>
  </si>
  <si>
    <t>435-0047</t>
  </si>
  <si>
    <t>CD100672</t>
  </si>
  <si>
    <t>穐山</t>
  </si>
  <si>
    <t>651-2244</t>
  </si>
  <si>
    <t>CD100673</t>
  </si>
  <si>
    <t>青山</t>
  </si>
  <si>
    <t>アオヤマ</t>
  </si>
  <si>
    <t>285-0855</t>
  </si>
  <si>
    <t>CD100674</t>
  </si>
  <si>
    <t>大山</t>
  </si>
  <si>
    <t>茉莉花</t>
  </si>
  <si>
    <t>オオヤマ</t>
  </si>
  <si>
    <t>マリカ</t>
  </si>
  <si>
    <t>514-0124</t>
  </si>
  <si>
    <t>CD100675</t>
  </si>
  <si>
    <t>熊川</t>
  </si>
  <si>
    <t>クマガワ</t>
  </si>
  <si>
    <t>802-0976</t>
  </si>
  <si>
    <t>CD100676</t>
  </si>
  <si>
    <t>杉岡</t>
  </si>
  <si>
    <t>あずさ</t>
  </si>
  <si>
    <t>スギオカ</t>
    <phoneticPr fontId="1"/>
  </si>
  <si>
    <t>089-3707</t>
  </si>
  <si>
    <t>CD100677</t>
  </si>
  <si>
    <t>616-8304</t>
  </si>
  <si>
    <t>CD100678</t>
  </si>
  <si>
    <t>335-0012</t>
  </si>
  <si>
    <t>CD100679</t>
  </si>
  <si>
    <t>612-8015</t>
  </si>
  <si>
    <t>CD100680</t>
  </si>
  <si>
    <t>村岸</t>
  </si>
  <si>
    <t>ムラギシ</t>
  </si>
  <si>
    <t>220-0003</t>
  </si>
  <si>
    <t>CD100681</t>
  </si>
  <si>
    <t>渋田</t>
  </si>
  <si>
    <t>シブタ</t>
  </si>
  <si>
    <t>320-0856</t>
  </si>
  <si>
    <t>CD100682</t>
  </si>
  <si>
    <t>川田</t>
  </si>
  <si>
    <t>宏</t>
  </si>
  <si>
    <t>カワタ</t>
  </si>
  <si>
    <t>703-8292</t>
  </si>
  <si>
    <t>CD100683</t>
  </si>
  <si>
    <t>美央</t>
  </si>
  <si>
    <t>ミオ</t>
  </si>
  <si>
    <t>350-1328</t>
  </si>
  <si>
    <t>CD100684</t>
  </si>
  <si>
    <t>有瀧</t>
  </si>
  <si>
    <t>アリタキ</t>
  </si>
  <si>
    <t>810-0001</t>
  </si>
  <si>
    <t>CD100685</t>
  </si>
  <si>
    <t>170-0013</t>
  </si>
  <si>
    <t>CD100686</t>
  </si>
  <si>
    <t>久仁子</t>
  </si>
  <si>
    <t>クニコ</t>
  </si>
  <si>
    <t>562-0005</t>
  </si>
  <si>
    <t>CD100687</t>
  </si>
  <si>
    <t>溝上</t>
  </si>
  <si>
    <t>とも子</t>
  </si>
  <si>
    <t>ミゾウエ</t>
  </si>
  <si>
    <t>116-0012</t>
  </si>
  <si>
    <t>CD100688</t>
  </si>
  <si>
    <t>861-2403</t>
  </si>
  <si>
    <t>CD100689</t>
  </si>
  <si>
    <t>桐谷</t>
  </si>
  <si>
    <t>キリタニ</t>
  </si>
  <si>
    <t>252-0325</t>
  </si>
  <si>
    <t>CD100690</t>
  </si>
  <si>
    <t>朝美</t>
  </si>
  <si>
    <t>983-0044</t>
  </si>
  <si>
    <t>CD100691</t>
  </si>
  <si>
    <t>江美</t>
  </si>
  <si>
    <t>511-0912</t>
  </si>
  <si>
    <t>CD100692</t>
  </si>
  <si>
    <t>673-0005</t>
  </si>
  <si>
    <t>CD100693</t>
  </si>
  <si>
    <t>藍子</t>
  </si>
  <si>
    <t>300-2358</t>
  </si>
  <si>
    <t>CD100694</t>
  </si>
  <si>
    <t>藤田</t>
  </si>
  <si>
    <t>フジタ</t>
  </si>
  <si>
    <t>843-0002</t>
  </si>
  <si>
    <t>CD100695</t>
  </si>
  <si>
    <t>132-0034</t>
  </si>
  <si>
    <t>CD100696</t>
  </si>
  <si>
    <t>115-0056</t>
  </si>
  <si>
    <t>CD100697</t>
  </si>
  <si>
    <t>森田</t>
  </si>
  <si>
    <t>モリタ</t>
  </si>
  <si>
    <t>140-0011</t>
  </si>
  <si>
    <t>CD100698</t>
  </si>
  <si>
    <t>阪本</t>
  </si>
  <si>
    <t>386-1542</t>
  </si>
  <si>
    <t>CD100699</t>
  </si>
  <si>
    <t>大瀧</t>
  </si>
  <si>
    <t>恒太</t>
  </si>
  <si>
    <t>オオタキ</t>
  </si>
  <si>
    <t>コウタ</t>
  </si>
  <si>
    <t>179-0084</t>
  </si>
  <si>
    <t>CD100700</t>
  </si>
  <si>
    <t>須永</t>
  </si>
  <si>
    <t>すなが</t>
  </si>
  <si>
    <t>224-0053</t>
  </si>
  <si>
    <t>CD100701</t>
  </si>
  <si>
    <t>国吉</t>
  </si>
  <si>
    <t>クニヨシ</t>
  </si>
  <si>
    <t>181-0003</t>
  </si>
  <si>
    <t>CD100702</t>
  </si>
  <si>
    <t>今中</t>
  </si>
  <si>
    <t>イマナカ</t>
  </si>
  <si>
    <t>565-0848</t>
  </si>
  <si>
    <t>CD100703</t>
  </si>
  <si>
    <t>克之</t>
  </si>
  <si>
    <t>ヨシユキ</t>
  </si>
  <si>
    <t>192-0375</t>
  </si>
  <si>
    <t>CD100704</t>
  </si>
  <si>
    <t>福田</t>
  </si>
  <si>
    <t>理佐</t>
  </si>
  <si>
    <t>フクダ</t>
  </si>
  <si>
    <t>802-0982</t>
  </si>
  <si>
    <t>PY814</t>
  </si>
  <si>
    <t>CD100705</t>
  </si>
  <si>
    <t>086-0216</t>
  </si>
  <si>
    <t>CD100706</t>
  </si>
  <si>
    <t>久保薗</t>
  </si>
  <si>
    <t>クボゾノ</t>
  </si>
  <si>
    <t>989-2441</t>
  </si>
  <si>
    <t>CD100707</t>
  </si>
  <si>
    <t>859-0406</t>
  </si>
  <si>
    <t>CD100708</t>
  </si>
  <si>
    <t>高野</t>
  </si>
  <si>
    <t>千紗登</t>
  </si>
  <si>
    <t>タカノ</t>
  </si>
  <si>
    <t>CD100709</t>
  </si>
  <si>
    <t>赤司</t>
  </si>
  <si>
    <t>アカシ</t>
  </si>
  <si>
    <t>390-0315</t>
  </si>
  <si>
    <t>CD100710</t>
  </si>
  <si>
    <t>埜中</t>
  </si>
  <si>
    <t>あづさ</t>
  </si>
  <si>
    <t>ノナカ</t>
  </si>
  <si>
    <t>アヅサ</t>
  </si>
  <si>
    <t>454-0997</t>
  </si>
  <si>
    <t>CD100711</t>
  </si>
  <si>
    <t>清水</t>
  </si>
  <si>
    <t>楓</t>
  </si>
  <si>
    <t>シミズ</t>
  </si>
  <si>
    <t>カツラ</t>
  </si>
  <si>
    <t>420-0913</t>
  </si>
  <si>
    <t>CD100712</t>
  </si>
  <si>
    <t>狩野</t>
  </si>
  <si>
    <t>多衣子</t>
  </si>
  <si>
    <t>770-0939</t>
  </si>
  <si>
    <t>CD100713</t>
  </si>
  <si>
    <t>安江</t>
  </si>
  <si>
    <t>ヤスエ</t>
  </si>
  <si>
    <t>136-0072</t>
  </si>
  <si>
    <t>CD100714</t>
  </si>
  <si>
    <t>飯島</t>
  </si>
  <si>
    <t>984-0826</t>
  </si>
  <si>
    <t>CD100715</t>
  </si>
  <si>
    <t>貴恵</t>
  </si>
  <si>
    <t>かじわら</t>
  </si>
  <si>
    <t>タカエ</t>
  </si>
  <si>
    <t>CD100716</t>
  </si>
  <si>
    <t>新山</t>
  </si>
  <si>
    <t>シンヤマ</t>
  </si>
  <si>
    <t>201-0001</t>
  </si>
  <si>
    <t>CD100717</t>
  </si>
  <si>
    <t>いつか</t>
  </si>
  <si>
    <t>イツカ</t>
  </si>
  <si>
    <t>446-0045</t>
  </si>
  <si>
    <t>CD100718</t>
  </si>
  <si>
    <t>白石</t>
  </si>
  <si>
    <t>シライシ</t>
  </si>
  <si>
    <t>241-0826</t>
  </si>
  <si>
    <t>CD100719</t>
  </si>
  <si>
    <t>浅岡</t>
  </si>
  <si>
    <t>紗友梨</t>
  </si>
  <si>
    <t>アサオカ</t>
  </si>
  <si>
    <t>558-0011</t>
  </si>
  <si>
    <t>CD100720</t>
  </si>
  <si>
    <t>北山</t>
  </si>
  <si>
    <t>キタヤマ</t>
  </si>
  <si>
    <t>596-0826</t>
  </si>
  <si>
    <t>CD100721</t>
  </si>
  <si>
    <t>石塚</t>
  </si>
  <si>
    <t>紗希子</t>
  </si>
  <si>
    <t>イシヅカ</t>
  </si>
  <si>
    <t>390-0301</t>
  </si>
  <si>
    <t>CD100722</t>
  </si>
  <si>
    <t>福世</t>
  </si>
  <si>
    <t>フクヨ</t>
  </si>
  <si>
    <t>412-0026</t>
  </si>
  <si>
    <t>CD100723</t>
  </si>
  <si>
    <t>長村</t>
  </si>
  <si>
    <t>オサムラ</t>
  </si>
  <si>
    <t>651-2129</t>
  </si>
  <si>
    <t>CD100724</t>
  </si>
  <si>
    <t>小谷</t>
  </si>
  <si>
    <t>コタニ</t>
  </si>
  <si>
    <t>665-0013</t>
  </si>
  <si>
    <t>CD100725</t>
  </si>
  <si>
    <t>658-0051</t>
  </si>
  <si>
    <t>CD100726</t>
  </si>
  <si>
    <t>乙訓</t>
  </si>
  <si>
    <t>美羽子</t>
  </si>
  <si>
    <t>オトクニ</t>
  </si>
  <si>
    <t>027-0006</t>
  </si>
  <si>
    <t>CD100727</t>
  </si>
  <si>
    <t>安達</t>
  </si>
  <si>
    <t>一仁</t>
  </si>
  <si>
    <t>アダチ</t>
  </si>
  <si>
    <t>カズヒト</t>
  </si>
  <si>
    <t>541-0048</t>
  </si>
  <si>
    <t>CD100728</t>
  </si>
  <si>
    <t>千明</t>
  </si>
  <si>
    <t>賀要子</t>
  </si>
  <si>
    <t>チギラ</t>
  </si>
  <si>
    <t>292-0807</t>
  </si>
  <si>
    <t>CD100729</t>
  </si>
  <si>
    <t>美絵</t>
  </si>
  <si>
    <t>ミエ</t>
  </si>
  <si>
    <t>678-0215</t>
  </si>
  <si>
    <t>ZKFT0</t>
  </si>
  <si>
    <t>CD100730</t>
  </si>
  <si>
    <t>裕之</t>
  </si>
  <si>
    <t>ヒロユキ</t>
  </si>
  <si>
    <t>719-3812</t>
  </si>
  <si>
    <t>CD100731</t>
  </si>
  <si>
    <t>小室</t>
  </si>
  <si>
    <t>りつ子</t>
  </si>
  <si>
    <t>コムロ</t>
  </si>
  <si>
    <t>リツコ</t>
  </si>
  <si>
    <t>167-0052</t>
  </si>
  <si>
    <t>CD100732</t>
  </si>
  <si>
    <t>岩間</t>
  </si>
  <si>
    <t>直道</t>
  </si>
  <si>
    <t>イワマ</t>
  </si>
  <si>
    <t>ナオミチ</t>
  </si>
  <si>
    <t>096-0032</t>
  </si>
  <si>
    <t>CD100733</t>
  </si>
  <si>
    <t>淳奈</t>
  </si>
  <si>
    <t>ジュンナ</t>
  </si>
  <si>
    <t>655-0048</t>
  </si>
  <si>
    <t>CD100734</t>
  </si>
  <si>
    <t>徳能</t>
  </si>
  <si>
    <t>トクノウ</t>
  </si>
  <si>
    <t>506-0054</t>
  </si>
  <si>
    <t>CD100735</t>
  </si>
  <si>
    <t>三上</t>
  </si>
  <si>
    <t>駿介</t>
  </si>
  <si>
    <t>ミカミ</t>
  </si>
  <si>
    <t>278-0035</t>
  </si>
  <si>
    <t>CD100736</t>
  </si>
  <si>
    <t>中野</t>
  </si>
  <si>
    <t>由衣</t>
  </si>
  <si>
    <t>ナカノ</t>
  </si>
  <si>
    <t>240-0007</t>
  </si>
  <si>
    <t>CD100737</t>
  </si>
  <si>
    <t>250-0875</t>
  </si>
  <si>
    <t>CD100738</t>
  </si>
  <si>
    <t>小島</t>
  </si>
  <si>
    <t>コジマ</t>
  </si>
  <si>
    <t>CD100739</t>
  </si>
  <si>
    <t>長池</t>
  </si>
  <si>
    <t>ナガイケ</t>
  </si>
  <si>
    <t>445-0894</t>
  </si>
  <si>
    <t>CD100740</t>
  </si>
  <si>
    <t>恵美</t>
  </si>
  <si>
    <t>010-0041</t>
  </si>
  <si>
    <t>CD100741</t>
  </si>
  <si>
    <t>臼井</t>
  </si>
  <si>
    <t>さや子</t>
  </si>
  <si>
    <t>ウスイ</t>
  </si>
  <si>
    <t>サヤコ</t>
  </si>
  <si>
    <t>573-0076</t>
  </si>
  <si>
    <t>CD100742</t>
  </si>
  <si>
    <t>香</t>
  </si>
  <si>
    <t>168-0065</t>
  </si>
  <si>
    <t>CD100743</t>
  </si>
  <si>
    <t>546-0041</t>
  </si>
  <si>
    <t>CD100744</t>
  </si>
  <si>
    <t>和泉</t>
  </si>
  <si>
    <t>襟加</t>
  </si>
  <si>
    <t>251-0028</t>
  </si>
  <si>
    <t>CD100745</t>
  </si>
  <si>
    <t>吉武</t>
  </si>
  <si>
    <t>祐貴子</t>
  </si>
  <si>
    <t>ヨシタケ</t>
  </si>
  <si>
    <t>807-0863</t>
  </si>
  <si>
    <t>CD100746</t>
  </si>
  <si>
    <t>田上</t>
  </si>
  <si>
    <t>みな</t>
  </si>
  <si>
    <t>タガミ</t>
  </si>
  <si>
    <t>ミナ</t>
  </si>
  <si>
    <t>410-1107</t>
  </si>
  <si>
    <t>CD100747</t>
  </si>
  <si>
    <t>松井</t>
  </si>
  <si>
    <t>香緒里</t>
  </si>
  <si>
    <t>マツイ</t>
  </si>
  <si>
    <t>501-6244</t>
  </si>
  <si>
    <t>CD100748</t>
  </si>
  <si>
    <t>江藤</t>
  </si>
  <si>
    <t>エトウ</t>
  </si>
  <si>
    <t>213-0014</t>
  </si>
  <si>
    <t>KB082</t>
  </si>
  <si>
    <t>CD100749</t>
  </si>
  <si>
    <t>一友</t>
  </si>
  <si>
    <t>スガハラ</t>
  </si>
  <si>
    <t>カズトモ</t>
  </si>
  <si>
    <t>561-0882</t>
  </si>
  <si>
    <t>CD100750</t>
  </si>
  <si>
    <t>立田</t>
  </si>
  <si>
    <t>タツタ</t>
  </si>
  <si>
    <t>558-0055</t>
  </si>
  <si>
    <t>CD100751</t>
  </si>
  <si>
    <t>聖美</t>
  </si>
  <si>
    <t>110-0005</t>
  </si>
  <si>
    <t>CD100752</t>
  </si>
  <si>
    <t>739-0412</t>
  </si>
  <si>
    <t>CD100753</t>
  </si>
  <si>
    <t>香焼</t>
  </si>
  <si>
    <t>コウタキ</t>
  </si>
  <si>
    <t>277-0823</t>
  </si>
  <si>
    <t>CD100754</t>
  </si>
  <si>
    <t>454-0022</t>
  </si>
  <si>
    <t>CD100755</t>
  </si>
  <si>
    <t>大石</t>
  </si>
  <si>
    <t>オオイシ</t>
  </si>
  <si>
    <t>615-0925</t>
  </si>
  <si>
    <t>CD100756</t>
  </si>
  <si>
    <t>中武</t>
  </si>
  <si>
    <t>由紀子</t>
  </si>
  <si>
    <t>ナカタケ</t>
  </si>
  <si>
    <t>177-0052</t>
  </si>
  <si>
    <t>CD100757</t>
  </si>
  <si>
    <t>大河原</t>
  </si>
  <si>
    <t>オオカワラ</t>
  </si>
  <si>
    <t>251-0871</t>
  </si>
  <si>
    <t>CD100758</t>
  </si>
  <si>
    <t>乗光</t>
  </si>
  <si>
    <t>清佳</t>
  </si>
  <si>
    <t>ノリミツ</t>
  </si>
  <si>
    <t>379-2313</t>
  </si>
  <si>
    <t>CD100759</t>
  </si>
  <si>
    <t>立野</t>
  </si>
  <si>
    <t>タテノ</t>
  </si>
  <si>
    <t>362-0064</t>
  </si>
  <si>
    <t>CD100760</t>
  </si>
  <si>
    <t>友弘</t>
  </si>
  <si>
    <t>なおこ</t>
  </si>
  <si>
    <t>206-0812</t>
  </si>
  <si>
    <t>CD100761</t>
  </si>
  <si>
    <t>大下</t>
  </si>
  <si>
    <t>オオシタ</t>
  </si>
  <si>
    <t>710-0142</t>
  </si>
  <si>
    <t>CD100762</t>
  </si>
  <si>
    <t>有加里</t>
  </si>
  <si>
    <t>192-0354</t>
  </si>
  <si>
    <t>CD100763</t>
  </si>
  <si>
    <t>CD100764</t>
  </si>
  <si>
    <t>実季</t>
  </si>
  <si>
    <t>663-8114</t>
  </si>
  <si>
    <t>CD100765</t>
  </si>
  <si>
    <t>藤井</t>
  </si>
  <si>
    <t>須知子</t>
  </si>
  <si>
    <t>フジイ</t>
  </si>
  <si>
    <t>スチコ</t>
  </si>
  <si>
    <t>030-0941</t>
  </si>
  <si>
    <t>CD100766</t>
  </si>
  <si>
    <t>友紀子</t>
  </si>
  <si>
    <t>244-0805</t>
  </si>
  <si>
    <t>CD100767</t>
  </si>
  <si>
    <t>150-0046</t>
  </si>
  <si>
    <t>CD100768</t>
  </si>
  <si>
    <t>須佐</t>
  </si>
  <si>
    <t>千春</t>
  </si>
  <si>
    <t>スサ</t>
  </si>
  <si>
    <t>チハル</t>
  </si>
  <si>
    <t>569-1107</t>
  </si>
  <si>
    <t>CD100769</t>
  </si>
  <si>
    <t>山神</t>
  </si>
  <si>
    <t>ルリ</t>
  </si>
  <si>
    <t>ヤマガミ</t>
  </si>
  <si>
    <t>CD100770</t>
  </si>
  <si>
    <t>英理</t>
  </si>
  <si>
    <t>192-0363</t>
  </si>
  <si>
    <t>CD100771</t>
  </si>
  <si>
    <t>番途</t>
  </si>
  <si>
    <t>美都里</t>
  </si>
  <si>
    <t>バント</t>
  </si>
  <si>
    <t>606-0014</t>
  </si>
  <si>
    <t>CD100772</t>
  </si>
  <si>
    <t>岡戸</t>
  </si>
  <si>
    <t>オカド</t>
  </si>
  <si>
    <t>332-0021</t>
  </si>
  <si>
    <t>CD100773</t>
  </si>
  <si>
    <t>曽我</t>
  </si>
  <si>
    <t>ソガ</t>
  </si>
  <si>
    <t>232-0071</t>
  </si>
  <si>
    <t>LP091</t>
  </si>
  <si>
    <t>CD100774</t>
  </si>
  <si>
    <t>行木</t>
  </si>
  <si>
    <t>麻里子</t>
  </si>
  <si>
    <t>ナメキ</t>
  </si>
  <si>
    <t>432-8047</t>
  </si>
  <si>
    <t>CD100775</t>
  </si>
  <si>
    <t>若松</t>
  </si>
  <si>
    <t>里江</t>
  </si>
  <si>
    <t>ワカマツ</t>
  </si>
  <si>
    <t>444-1303</t>
  </si>
  <si>
    <t>CD100776</t>
  </si>
  <si>
    <t>谷崎</t>
  </si>
  <si>
    <t>浩敦</t>
  </si>
  <si>
    <t>タニザキ</t>
  </si>
  <si>
    <t>ヒロノブ</t>
  </si>
  <si>
    <t>041-0801</t>
  </si>
  <si>
    <t>CD100777</t>
  </si>
  <si>
    <t>宮端</t>
  </si>
  <si>
    <t>ミヤバタ</t>
  </si>
  <si>
    <t>520-0853</t>
  </si>
  <si>
    <t>CD100778</t>
  </si>
  <si>
    <t>宮地</t>
  </si>
  <si>
    <t>麻希</t>
  </si>
  <si>
    <t>ミヤチ</t>
  </si>
  <si>
    <t>277-0852</t>
  </si>
  <si>
    <t>CD100779</t>
  </si>
  <si>
    <t>伴田</t>
  </si>
  <si>
    <t>ハンダ</t>
  </si>
  <si>
    <t>400-0026</t>
  </si>
  <si>
    <t>CD100780</t>
  </si>
  <si>
    <t>富姫子</t>
  </si>
  <si>
    <t>アベ</t>
    <phoneticPr fontId="1"/>
  </si>
  <si>
    <t>トキコ</t>
  </si>
  <si>
    <t>475-0001</t>
  </si>
  <si>
    <t>CD100781</t>
  </si>
  <si>
    <t>金丸</t>
  </si>
  <si>
    <t>カネマル</t>
  </si>
  <si>
    <t>140-0002</t>
  </si>
  <si>
    <t>CD100782</t>
  </si>
  <si>
    <t>252-0131</t>
  </si>
  <si>
    <t>CD100783</t>
  </si>
  <si>
    <t>理紗</t>
  </si>
  <si>
    <t>811-2209</t>
  </si>
  <si>
    <t>CD100784</t>
  </si>
  <si>
    <t>古澤</t>
  </si>
  <si>
    <t>真実子</t>
  </si>
  <si>
    <t>フルサワ</t>
  </si>
  <si>
    <t>マミコ</t>
  </si>
  <si>
    <t>733-0002</t>
  </si>
  <si>
    <t>CD100785</t>
  </si>
  <si>
    <t>佳代</t>
  </si>
  <si>
    <t>183-0045</t>
  </si>
  <si>
    <t>CD100786</t>
  </si>
  <si>
    <t>窪</t>
  </si>
  <si>
    <t>伊都子</t>
  </si>
  <si>
    <t>イトコ</t>
  </si>
  <si>
    <t>420-0833</t>
  </si>
  <si>
    <t>CD100787</t>
  </si>
  <si>
    <t>大栗</t>
  </si>
  <si>
    <t>オオグリ</t>
  </si>
  <si>
    <t>233-0006</t>
  </si>
  <si>
    <t>LP082</t>
  </si>
  <si>
    <t>CD100788</t>
  </si>
  <si>
    <t>高</t>
  </si>
  <si>
    <t>さとみ</t>
  </si>
  <si>
    <t>コウ</t>
  </si>
  <si>
    <t>CD100789</t>
  </si>
  <si>
    <t>毛利</t>
  </si>
  <si>
    <t>モウリ</t>
  </si>
  <si>
    <t>492-8251</t>
  </si>
  <si>
    <t>CD100790</t>
  </si>
  <si>
    <t>水野</t>
  </si>
  <si>
    <t>真奈美</t>
  </si>
  <si>
    <t>ミズノ</t>
  </si>
  <si>
    <t>CD100791</t>
  </si>
  <si>
    <t>532-0005</t>
  </si>
  <si>
    <t>CD100792</t>
  </si>
  <si>
    <t>福留</t>
  </si>
  <si>
    <t>フクドメ</t>
  </si>
  <si>
    <t>340-0011</t>
  </si>
  <si>
    <t>CD100793</t>
  </si>
  <si>
    <t>矢坂</t>
  </si>
  <si>
    <t>清香</t>
  </si>
  <si>
    <t>ヤサカ</t>
  </si>
  <si>
    <t>240-0053</t>
  </si>
  <si>
    <t>CD100794</t>
  </si>
  <si>
    <t>紀雄</t>
  </si>
  <si>
    <t>ノリオ</t>
  </si>
  <si>
    <t>454-0911</t>
  </si>
  <si>
    <t>CD100795</t>
  </si>
  <si>
    <t>唐島</t>
  </si>
  <si>
    <t>路子</t>
  </si>
  <si>
    <t>カラシマ</t>
  </si>
  <si>
    <t>700-0026</t>
  </si>
  <si>
    <t>CD100796</t>
  </si>
  <si>
    <t>悠立佳</t>
  </si>
  <si>
    <t>483-8342</t>
  </si>
  <si>
    <t>CD100797</t>
  </si>
  <si>
    <t>塚原</t>
  </si>
  <si>
    <t>ツカハラ</t>
  </si>
  <si>
    <t>CD100798</t>
  </si>
  <si>
    <t>奈々</t>
  </si>
  <si>
    <t>ナナ</t>
  </si>
  <si>
    <t>533-0005</t>
  </si>
  <si>
    <t>CD100799</t>
  </si>
  <si>
    <t>CD100800</t>
  </si>
  <si>
    <t>三谷</t>
  </si>
  <si>
    <t>宇卵</t>
  </si>
  <si>
    <t>ミタニ</t>
  </si>
  <si>
    <t>ウラン</t>
  </si>
  <si>
    <t>052-0032</t>
  </si>
  <si>
    <t>CD100801</t>
  </si>
  <si>
    <t>新堀</t>
  </si>
  <si>
    <t>ニイボリ</t>
  </si>
  <si>
    <t>492-8137</t>
  </si>
  <si>
    <t>CD100802</t>
  </si>
  <si>
    <t>祐香里</t>
  </si>
  <si>
    <t>619-0224</t>
  </si>
  <si>
    <t>CD100803</t>
  </si>
  <si>
    <t>西</t>
  </si>
  <si>
    <t>英津子</t>
  </si>
  <si>
    <t>ニシ</t>
  </si>
  <si>
    <t>134-0088</t>
  </si>
  <si>
    <t>CD100804</t>
  </si>
  <si>
    <t>石谷</t>
  </si>
  <si>
    <t>亜由美</t>
  </si>
  <si>
    <t>イシタニ</t>
  </si>
  <si>
    <t>164-0001</t>
  </si>
  <si>
    <t>CD100805</t>
  </si>
  <si>
    <t>臼渕</t>
  </si>
  <si>
    <t>和也</t>
  </si>
  <si>
    <t>ウスブチ</t>
  </si>
  <si>
    <t>カズヤ</t>
  </si>
  <si>
    <t>250-0115</t>
  </si>
  <si>
    <t>CD100806</t>
  </si>
  <si>
    <t>田島</t>
  </si>
  <si>
    <t>豊子</t>
  </si>
  <si>
    <t>タジマ</t>
  </si>
  <si>
    <t>トヨコ</t>
  </si>
  <si>
    <t>898-0047</t>
  </si>
  <si>
    <t>CD100807</t>
  </si>
  <si>
    <t>永田</t>
  </si>
  <si>
    <t>940-2106</t>
  </si>
  <si>
    <t>CD100808</t>
  </si>
  <si>
    <t>上林</t>
  </si>
  <si>
    <t>カンバヤシ</t>
  </si>
  <si>
    <t>266-0033</t>
  </si>
  <si>
    <t>CD100809</t>
  </si>
  <si>
    <t>章子</t>
  </si>
  <si>
    <t>471-0866</t>
  </si>
  <si>
    <t>CD100810</t>
  </si>
  <si>
    <t>西城</t>
  </si>
  <si>
    <t>みどり</t>
  </si>
  <si>
    <t>サイジョウ</t>
  </si>
  <si>
    <t>270-0237</t>
  </si>
  <si>
    <t>CD100811</t>
  </si>
  <si>
    <t>志村</t>
  </si>
  <si>
    <t>美栄</t>
  </si>
  <si>
    <t>シムラ</t>
  </si>
  <si>
    <t>921-8025</t>
  </si>
  <si>
    <t>CD100812</t>
  </si>
  <si>
    <t>243-0217</t>
  </si>
  <si>
    <t>CD100813</t>
  </si>
  <si>
    <t>澤守</t>
  </si>
  <si>
    <t>佳奈</t>
  </si>
  <si>
    <t>サワモリ</t>
  </si>
  <si>
    <t>634-0845</t>
  </si>
  <si>
    <t>CD100814</t>
  </si>
  <si>
    <t>横井</t>
  </si>
  <si>
    <t>ヨコイ</t>
  </si>
  <si>
    <t>508-0012</t>
  </si>
  <si>
    <t>CD100815</t>
  </si>
  <si>
    <t>230-0012</t>
  </si>
  <si>
    <t>CD100816</t>
  </si>
  <si>
    <t>981-3214</t>
  </si>
  <si>
    <t>CD100817</t>
  </si>
  <si>
    <t>笠原</t>
  </si>
  <si>
    <t>美奈子</t>
  </si>
  <si>
    <t>カサハラ</t>
  </si>
  <si>
    <t>836-0034</t>
  </si>
  <si>
    <t>CD100818</t>
  </si>
  <si>
    <t>麻由子</t>
  </si>
  <si>
    <t>341-0034</t>
  </si>
  <si>
    <t>CD100819</t>
  </si>
  <si>
    <t>梶山</t>
  </si>
  <si>
    <t>美有紀</t>
  </si>
  <si>
    <t>カジヤマ</t>
  </si>
  <si>
    <t>289-2515</t>
  </si>
  <si>
    <t>CD100820</t>
  </si>
  <si>
    <t>島田</t>
  </si>
  <si>
    <t>442-0027</t>
  </si>
  <si>
    <t>CD100821</t>
  </si>
  <si>
    <t>横尾</t>
  </si>
  <si>
    <t>真智子</t>
  </si>
  <si>
    <t>ヨコオ</t>
  </si>
  <si>
    <t>マチコ</t>
  </si>
  <si>
    <t>247-0074</t>
  </si>
  <si>
    <t>CD100822</t>
  </si>
  <si>
    <t>亜耶</t>
  </si>
  <si>
    <t>615-0933</t>
  </si>
  <si>
    <t>CD100823</t>
  </si>
  <si>
    <t>紗余</t>
  </si>
  <si>
    <t>サヨ</t>
  </si>
  <si>
    <t>350-1175</t>
  </si>
  <si>
    <t>CD100824</t>
  </si>
  <si>
    <t>結</t>
  </si>
  <si>
    <t>146-0091</t>
  </si>
  <si>
    <t>CD100825</t>
  </si>
  <si>
    <t>百合本</t>
  </si>
  <si>
    <t>文月</t>
  </si>
  <si>
    <t>ユリモト</t>
  </si>
  <si>
    <t>フヅキ</t>
  </si>
  <si>
    <t>206-0033</t>
  </si>
  <si>
    <t>CD100826</t>
  </si>
  <si>
    <t>935-0036</t>
  </si>
  <si>
    <t>CD100827</t>
  </si>
  <si>
    <t>絵巳</t>
  </si>
  <si>
    <t>491-0121</t>
  </si>
  <si>
    <t>CD100828</t>
  </si>
  <si>
    <t>729-0418</t>
  </si>
  <si>
    <t>CD100829</t>
  </si>
  <si>
    <t>徳住</t>
  </si>
  <si>
    <t>トクスミ</t>
  </si>
  <si>
    <t>723-0003</t>
  </si>
  <si>
    <t>CD100830</t>
  </si>
  <si>
    <t>濱田</t>
  </si>
  <si>
    <t>美沙</t>
  </si>
  <si>
    <t>144-0054</t>
  </si>
  <si>
    <t>CD100831</t>
  </si>
  <si>
    <t>340-0815</t>
  </si>
  <si>
    <t>CD100832</t>
  </si>
  <si>
    <t>武樋</t>
  </si>
  <si>
    <t>タケヒ</t>
  </si>
  <si>
    <t>336-0031</t>
  </si>
  <si>
    <t>CD100833</t>
  </si>
  <si>
    <t>伊奈</t>
  </si>
  <si>
    <t>佐衣子</t>
  </si>
  <si>
    <t>イナ</t>
  </si>
  <si>
    <t>823-0012</t>
  </si>
  <si>
    <t>CD100834</t>
  </si>
  <si>
    <t>本村</t>
  </si>
  <si>
    <t>モトムラ</t>
  </si>
  <si>
    <t>665-0005</t>
  </si>
  <si>
    <t>CD100835</t>
  </si>
  <si>
    <t>宮田</t>
  </si>
  <si>
    <t>美代子</t>
  </si>
  <si>
    <t>ミヤタ</t>
  </si>
  <si>
    <t>ミヨコ</t>
  </si>
  <si>
    <t>CD100836</t>
  </si>
  <si>
    <t>329-2123</t>
  </si>
  <si>
    <t>CD100837</t>
  </si>
  <si>
    <t>比嘉</t>
  </si>
  <si>
    <t>絵未</t>
  </si>
  <si>
    <t>ヒガ</t>
  </si>
  <si>
    <t>569-0844</t>
  </si>
  <si>
    <t>CD100838</t>
  </si>
  <si>
    <t>鳥越</t>
  </si>
  <si>
    <t>トリゴエ</t>
  </si>
  <si>
    <t>401-0003</t>
  </si>
  <si>
    <t>CD100839</t>
  </si>
  <si>
    <t>613-0915</t>
  </si>
  <si>
    <t>CD100840</t>
  </si>
  <si>
    <t>篠原</t>
  </si>
  <si>
    <t>シノハラ</t>
  </si>
  <si>
    <t>184-0012</t>
  </si>
  <si>
    <t>CD100841</t>
  </si>
  <si>
    <t>椿</t>
  </si>
  <si>
    <t>理恵</t>
  </si>
  <si>
    <t>ツバキ</t>
  </si>
  <si>
    <t>513-0018</t>
  </si>
  <si>
    <t>CD100842</t>
  </si>
  <si>
    <t>御子柴</t>
  </si>
  <si>
    <t>貴喜</t>
  </si>
  <si>
    <t>ミコシバ</t>
  </si>
  <si>
    <t>キヒ</t>
  </si>
  <si>
    <t>222-0032</t>
  </si>
  <si>
    <t>CD100843</t>
  </si>
  <si>
    <t>庄司</t>
  </si>
  <si>
    <t>菜穂子</t>
  </si>
  <si>
    <t>ショウジ</t>
  </si>
  <si>
    <t>ナホコ</t>
  </si>
  <si>
    <t>216-0031</t>
  </si>
  <si>
    <t>CD100844</t>
  </si>
  <si>
    <t>原賀</t>
  </si>
  <si>
    <t>ハラガ</t>
  </si>
  <si>
    <t>761-8012</t>
  </si>
  <si>
    <t>CD100845</t>
  </si>
  <si>
    <t>服部</t>
  </si>
  <si>
    <t>文明</t>
  </si>
  <si>
    <t>ハットリ</t>
  </si>
  <si>
    <t>フミアキ</t>
  </si>
  <si>
    <t>451-0052</t>
  </si>
  <si>
    <t>CD100846</t>
  </si>
  <si>
    <t>901-0155</t>
  </si>
  <si>
    <t>CD100847</t>
  </si>
  <si>
    <t>一夏</t>
  </si>
  <si>
    <t>ヒナツ</t>
  </si>
  <si>
    <t>923-0951</t>
  </si>
  <si>
    <t>CD100848</t>
  </si>
  <si>
    <t>紺田</t>
  </si>
  <si>
    <t>コンタ</t>
  </si>
  <si>
    <t>743-0072</t>
  </si>
  <si>
    <t>CD100849</t>
  </si>
  <si>
    <t>今給黎</t>
  </si>
  <si>
    <t>イマギレ</t>
  </si>
  <si>
    <t>650-0004</t>
  </si>
  <si>
    <t>CD100850</t>
  </si>
  <si>
    <t>小森</t>
  </si>
  <si>
    <t>コモリ</t>
  </si>
  <si>
    <t>699-0101</t>
  </si>
  <si>
    <t>CD100851</t>
  </si>
  <si>
    <t>須藤</t>
  </si>
  <si>
    <t>勇</t>
  </si>
  <si>
    <t>ストウ</t>
  </si>
  <si>
    <t>イサム</t>
  </si>
  <si>
    <t>579-8064</t>
  </si>
  <si>
    <t>CD100852</t>
  </si>
  <si>
    <t>みづほ</t>
  </si>
  <si>
    <t>ミヅホ</t>
  </si>
  <si>
    <t>174-0041</t>
  </si>
  <si>
    <t>CD100853</t>
  </si>
  <si>
    <t>久保山</t>
  </si>
  <si>
    <t>さおり</t>
  </si>
  <si>
    <t>クボヤマ</t>
  </si>
  <si>
    <t>145-0062</t>
  </si>
  <si>
    <t>CD100854</t>
  </si>
  <si>
    <t>門脇</t>
  </si>
  <si>
    <t>由希</t>
  </si>
  <si>
    <t>カドワキ</t>
  </si>
  <si>
    <t>038-3503</t>
  </si>
  <si>
    <t>CD100855</t>
  </si>
  <si>
    <t>菜穂</t>
  </si>
  <si>
    <t>289-1101</t>
  </si>
  <si>
    <t>CD100856</t>
  </si>
  <si>
    <t>由利子</t>
  </si>
  <si>
    <t>CD100857</t>
  </si>
  <si>
    <t>廣瀬</t>
  </si>
  <si>
    <t>701-1463</t>
  </si>
  <si>
    <t>CD100858</t>
  </si>
  <si>
    <t>島津</t>
  </si>
  <si>
    <t>シマヅ</t>
  </si>
  <si>
    <t>CD100859</t>
  </si>
  <si>
    <t>真理子</t>
  </si>
  <si>
    <t>708-0342</t>
  </si>
  <si>
    <t>CD100860</t>
  </si>
  <si>
    <t>448-0801</t>
  </si>
  <si>
    <t>CD100861</t>
  </si>
  <si>
    <t>151-0063</t>
  </si>
  <si>
    <t>CD100862</t>
  </si>
  <si>
    <t>菊池</t>
  </si>
  <si>
    <t>有紀</t>
  </si>
  <si>
    <t>206-0021</t>
  </si>
  <si>
    <t>CD100863</t>
  </si>
  <si>
    <t>武藤</t>
  </si>
  <si>
    <t>ムトウ</t>
  </si>
  <si>
    <t>シュウコ</t>
  </si>
  <si>
    <t>671-1511</t>
  </si>
  <si>
    <t>CD100864</t>
  </si>
  <si>
    <t>朝隈</t>
  </si>
  <si>
    <t>和恵</t>
  </si>
  <si>
    <t>アサクマ</t>
  </si>
  <si>
    <t>カズエ</t>
  </si>
  <si>
    <t>CD100865</t>
  </si>
  <si>
    <t>994-0075</t>
  </si>
  <si>
    <t>CD100866</t>
  </si>
  <si>
    <t>堀井</t>
  </si>
  <si>
    <t>ホリイ</t>
  </si>
  <si>
    <t>804-0083</t>
  </si>
  <si>
    <t>CD100867</t>
  </si>
  <si>
    <t>河島</t>
  </si>
  <si>
    <t>CD100868</t>
  </si>
  <si>
    <t>椛田</t>
  </si>
  <si>
    <t>カバタ</t>
  </si>
  <si>
    <t>156-0042</t>
  </si>
  <si>
    <t>CD100869</t>
  </si>
  <si>
    <t>宇野</t>
  </si>
  <si>
    <t>ウノ</t>
  </si>
  <si>
    <t>286-0037</t>
  </si>
  <si>
    <t>CD100870</t>
  </si>
  <si>
    <t>會田</t>
  </si>
  <si>
    <t>禮子</t>
  </si>
  <si>
    <t>アイダ</t>
  </si>
  <si>
    <t>249-0006</t>
  </si>
  <si>
    <t>CD100871</t>
  </si>
  <si>
    <t>稲垣</t>
  </si>
  <si>
    <t>希</t>
  </si>
  <si>
    <t>イナガキ</t>
  </si>
  <si>
    <t>211-0035</t>
  </si>
  <si>
    <t>CD100872</t>
  </si>
  <si>
    <t>実穂</t>
  </si>
  <si>
    <t>ヤマサキ</t>
  </si>
  <si>
    <t>939-8049</t>
  </si>
  <si>
    <t>CD100873</t>
  </si>
  <si>
    <t>若生</t>
  </si>
  <si>
    <t>あゆ子</t>
  </si>
  <si>
    <t>ワコウ</t>
  </si>
  <si>
    <t>アユコ</t>
  </si>
  <si>
    <t>561-0861</t>
  </si>
  <si>
    <t>CD100874</t>
  </si>
  <si>
    <t>金尾</t>
  </si>
  <si>
    <t>カナオ</t>
  </si>
  <si>
    <t>723-0017</t>
  </si>
  <si>
    <t>CD100875</t>
  </si>
  <si>
    <t>明彦</t>
  </si>
  <si>
    <t>アキヒコ</t>
  </si>
  <si>
    <t>063-0804</t>
  </si>
  <si>
    <t>CD100876</t>
  </si>
  <si>
    <t>816-0952</t>
  </si>
  <si>
    <t>Z6813</t>
  </si>
  <si>
    <t>CD100877</t>
  </si>
  <si>
    <t>中嶋</t>
  </si>
  <si>
    <t>伸一</t>
  </si>
  <si>
    <t>182-0011</t>
  </si>
  <si>
    <t>CD100878</t>
  </si>
  <si>
    <t>二宮</t>
  </si>
  <si>
    <t>由佳</t>
  </si>
  <si>
    <t>ニノミヤ</t>
  </si>
  <si>
    <t>CD100879</t>
  </si>
  <si>
    <t>平澤</t>
  </si>
  <si>
    <t>ヒラサワ</t>
  </si>
  <si>
    <t>CD100880</t>
  </si>
  <si>
    <t>福本</t>
  </si>
  <si>
    <t>フクモト</t>
  </si>
  <si>
    <t>634-0007</t>
  </si>
  <si>
    <t>CD100881</t>
  </si>
  <si>
    <t>堀川</t>
  </si>
  <si>
    <t>正子</t>
  </si>
  <si>
    <t>ホリカワ</t>
  </si>
  <si>
    <t>470-0135</t>
  </si>
  <si>
    <t>CD100882</t>
  </si>
  <si>
    <t>神田</t>
  </si>
  <si>
    <t>和歌子</t>
  </si>
  <si>
    <t>カンダ</t>
  </si>
  <si>
    <t>ワカコ</t>
  </si>
  <si>
    <t>257-0001</t>
  </si>
  <si>
    <t>CD100883</t>
  </si>
  <si>
    <t>酒井</t>
  </si>
  <si>
    <t>331-0801</t>
  </si>
  <si>
    <t>CD100884</t>
  </si>
  <si>
    <t>健司</t>
  </si>
  <si>
    <t>215-0033</t>
  </si>
  <si>
    <t>CD100885</t>
  </si>
  <si>
    <t>瀬野</t>
  </si>
  <si>
    <t>セノ</t>
  </si>
  <si>
    <t>231-0836</t>
  </si>
  <si>
    <t>CD100886</t>
  </si>
  <si>
    <t>森川</t>
  </si>
  <si>
    <t>和弘</t>
  </si>
  <si>
    <t>モリカワ</t>
  </si>
  <si>
    <t>カズヒロ</t>
  </si>
  <si>
    <t>CD100887</t>
  </si>
  <si>
    <t>630-8144</t>
  </si>
  <si>
    <t>CD100888</t>
  </si>
  <si>
    <t>899-5241</t>
  </si>
  <si>
    <t>CD100889</t>
  </si>
  <si>
    <t>麻由美</t>
  </si>
  <si>
    <t>879-0111</t>
  </si>
  <si>
    <t>CD100890</t>
  </si>
  <si>
    <t>長屋</t>
  </si>
  <si>
    <t>彩可</t>
  </si>
  <si>
    <t>ナガヤ</t>
  </si>
  <si>
    <t>327-0843</t>
  </si>
  <si>
    <t>CD100891</t>
  </si>
  <si>
    <t>米山</t>
  </si>
  <si>
    <t>由理恵</t>
  </si>
  <si>
    <t>ヨネヤマ</t>
  </si>
  <si>
    <t>ユリエ</t>
  </si>
  <si>
    <t>CD100892</t>
  </si>
  <si>
    <t>川崎</t>
  </si>
  <si>
    <t>史織</t>
  </si>
  <si>
    <t>カワサキ</t>
  </si>
  <si>
    <t>065-0033</t>
  </si>
  <si>
    <t>CD100893</t>
  </si>
  <si>
    <t>てい子</t>
  </si>
  <si>
    <t>テイコ</t>
  </si>
  <si>
    <t>CD100894</t>
  </si>
  <si>
    <t>中舘</t>
  </si>
  <si>
    <t>ナカダテ</t>
  </si>
  <si>
    <t>089-1300</t>
  </si>
  <si>
    <t>CD100895</t>
  </si>
  <si>
    <t>222-0037</t>
  </si>
  <si>
    <t>CD100896</t>
  </si>
  <si>
    <t>509-0314</t>
  </si>
  <si>
    <t>CD100897</t>
  </si>
  <si>
    <t>美貴代</t>
  </si>
  <si>
    <t>329-1311</t>
  </si>
  <si>
    <t>CD100898</t>
  </si>
  <si>
    <t>212-0057</t>
  </si>
  <si>
    <t>CD100899</t>
  </si>
  <si>
    <t>195-0055</t>
  </si>
  <si>
    <t>CD100900</t>
  </si>
  <si>
    <t>神谷</t>
  </si>
  <si>
    <t>明宏</t>
  </si>
  <si>
    <t>アキヒロ</t>
  </si>
  <si>
    <t>152-0004</t>
  </si>
  <si>
    <t>CD100901</t>
  </si>
  <si>
    <t>堀ノ内</t>
  </si>
  <si>
    <t>しきぶ</t>
  </si>
  <si>
    <t>ホリノウチ</t>
  </si>
  <si>
    <t>シキブ</t>
  </si>
  <si>
    <t>630-8284</t>
  </si>
  <si>
    <t>CD100902</t>
  </si>
  <si>
    <t>亜梨沙</t>
  </si>
  <si>
    <t>700-0086</t>
  </si>
  <si>
    <t>CD100903</t>
  </si>
  <si>
    <t>平</t>
  </si>
  <si>
    <t>麻紀</t>
  </si>
  <si>
    <t>タイラ</t>
  </si>
  <si>
    <t>675-0162</t>
  </si>
  <si>
    <t>CD100904</t>
  </si>
  <si>
    <t>竹森</t>
  </si>
  <si>
    <t>タケモリ</t>
  </si>
  <si>
    <t>810-0044</t>
  </si>
  <si>
    <t>CD100905</t>
  </si>
  <si>
    <t>380-0961</t>
  </si>
  <si>
    <t>CD100906</t>
  </si>
  <si>
    <t>麻衣子</t>
  </si>
  <si>
    <t>275-0012</t>
  </si>
  <si>
    <t>CD100907</t>
  </si>
  <si>
    <t>迫田</t>
  </si>
  <si>
    <t>サコダ</t>
  </si>
  <si>
    <t>458-0003</t>
  </si>
  <si>
    <t>CD100908</t>
  </si>
  <si>
    <t>西田</t>
  </si>
  <si>
    <t>ニシダ</t>
  </si>
  <si>
    <t>196-0003</t>
  </si>
  <si>
    <t>CD100909</t>
  </si>
  <si>
    <t>甚野</t>
  </si>
  <si>
    <t>愛美</t>
  </si>
  <si>
    <t>ジンノ</t>
  </si>
  <si>
    <t>983-0821</t>
  </si>
  <si>
    <t>CD100910</t>
  </si>
  <si>
    <t>美知子</t>
  </si>
  <si>
    <t>アルガ</t>
  </si>
  <si>
    <t>370-3502</t>
  </si>
  <si>
    <t>CD100911</t>
  </si>
  <si>
    <t>真三枝</t>
  </si>
  <si>
    <t>マミエ</t>
  </si>
  <si>
    <t>420-0841</t>
  </si>
  <si>
    <t>CD100912</t>
  </si>
  <si>
    <t>426-0046</t>
  </si>
  <si>
    <t>CD100913</t>
  </si>
  <si>
    <t>平本</t>
  </si>
  <si>
    <t>靖</t>
  </si>
  <si>
    <t>ヒラモト</t>
  </si>
  <si>
    <t>ヤスシ</t>
  </si>
  <si>
    <t>400-0027</t>
  </si>
  <si>
    <t>CD100914</t>
  </si>
  <si>
    <t>819-0052</t>
  </si>
  <si>
    <t>CD100915</t>
  </si>
  <si>
    <t>淳美</t>
  </si>
  <si>
    <t>アツミ</t>
  </si>
  <si>
    <t>CD100916</t>
  </si>
  <si>
    <t>257-0003</t>
  </si>
  <si>
    <t>CD100917</t>
  </si>
  <si>
    <t>西津</t>
  </si>
  <si>
    <t>裕芽美</t>
  </si>
  <si>
    <t>ニシツ</t>
  </si>
  <si>
    <t>ユメミ</t>
  </si>
  <si>
    <t>CD100918</t>
  </si>
  <si>
    <t>勝丸</t>
  </si>
  <si>
    <t>麻木美</t>
  </si>
  <si>
    <t>カツマル</t>
  </si>
  <si>
    <t>マキミ</t>
  </si>
  <si>
    <t>446-0061</t>
  </si>
  <si>
    <t>CD100919</t>
  </si>
  <si>
    <t>上地</t>
  </si>
  <si>
    <t>ウエチ</t>
  </si>
  <si>
    <t>151-0066</t>
  </si>
  <si>
    <t>CD100920</t>
  </si>
  <si>
    <t>里江子</t>
  </si>
  <si>
    <t>183-0005</t>
  </si>
  <si>
    <t>CD100921</t>
  </si>
  <si>
    <t>良美</t>
  </si>
  <si>
    <t>ヨシ</t>
  </si>
  <si>
    <t>246-0031</t>
  </si>
  <si>
    <t>CD100922</t>
  </si>
  <si>
    <t>舞有</t>
  </si>
  <si>
    <t>999-2174</t>
  </si>
  <si>
    <t>CD100923</t>
  </si>
  <si>
    <t>里枝</t>
  </si>
  <si>
    <t>438-0078</t>
  </si>
  <si>
    <t>CD100924</t>
  </si>
  <si>
    <t>田端</t>
  </si>
  <si>
    <t>タバタ</t>
  </si>
  <si>
    <t>572-0821</t>
  </si>
  <si>
    <t>CD100925</t>
  </si>
  <si>
    <t>竹岡</t>
  </si>
  <si>
    <t>美沙恵</t>
  </si>
  <si>
    <t>タケオカ</t>
  </si>
  <si>
    <t>615-8073</t>
  </si>
  <si>
    <t>CD100926</t>
  </si>
  <si>
    <t>亜由巳</t>
  </si>
  <si>
    <t>654-0142</t>
  </si>
  <si>
    <t>CD100927</t>
  </si>
  <si>
    <t>足立</t>
  </si>
  <si>
    <t>真利子</t>
  </si>
  <si>
    <t>491-0918</t>
  </si>
  <si>
    <t>CD100928</t>
  </si>
  <si>
    <t>玉川</t>
  </si>
  <si>
    <t>ちよ</t>
  </si>
  <si>
    <t>タマガワ</t>
  </si>
  <si>
    <t>チヨ</t>
  </si>
  <si>
    <t>990-0031</t>
  </si>
  <si>
    <t>CD100929</t>
  </si>
  <si>
    <t>大田</t>
  </si>
  <si>
    <t>智香子</t>
  </si>
  <si>
    <t>チカコ</t>
  </si>
  <si>
    <t>340-0052</t>
  </si>
  <si>
    <t>CD100930</t>
  </si>
  <si>
    <t>501-3521</t>
  </si>
  <si>
    <t>CD100931</t>
  </si>
  <si>
    <t>大貫</t>
  </si>
  <si>
    <t>ますみ</t>
  </si>
  <si>
    <t>オオヌキ</t>
  </si>
  <si>
    <t>CD100932</t>
  </si>
  <si>
    <t>八田</t>
  </si>
  <si>
    <t>ハッタ</t>
  </si>
  <si>
    <t>CD100933</t>
  </si>
  <si>
    <t>友香</t>
  </si>
  <si>
    <t>279-0011</t>
  </si>
  <si>
    <t>CD100934</t>
  </si>
  <si>
    <t>楢崎</t>
  </si>
  <si>
    <t>ナラザキ</t>
  </si>
  <si>
    <t>190-0031</t>
  </si>
  <si>
    <t>CD100935</t>
  </si>
  <si>
    <t>大原</t>
  </si>
  <si>
    <t>オオハラ</t>
  </si>
  <si>
    <t>812-0016</t>
  </si>
  <si>
    <t>SP810</t>
  </si>
  <si>
    <t>CD100936</t>
  </si>
  <si>
    <t>227-0043</t>
  </si>
  <si>
    <t>CD100937</t>
  </si>
  <si>
    <t>鮎澤</t>
  </si>
  <si>
    <t>アユサワ</t>
  </si>
  <si>
    <t>818-0139</t>
  </si>
  <si>
    <t>Z7790</t>
  </si>
  <si>
    <t>CD100938</t>
  </si>
  <si>
    <t>安宅</t>
  </si>
  <si>
    <t>香代子</t>
  </si>
  <si>
    <t>アタカ</t>
  </si>
  <si>
    <t>664-0001</t>
  </si>
  <si>
    <t>CD100939</t>
  </si>
  <si>
    <t>水口</t>
  </si>
  <si>
    <t>望恵</t>
  </si>
  <si>
    <t>ミナクチ</t>
  </si>
  <si>
    <t>ミサト</t>
  </si>
  <si>
    <t>431-1301</t>
  </si>
  <si>
    <t>CD100940</t>
  </si>
  <si>
    <t>城戸</t>
  </si>
  <si>
    <t>加奈子</t>
  </si>
  <si>
    <t>キド</t>
  </si>
  <si>
    <t>482-0014</t>
  </si>
  <si>
    <t>CD100941</t>
  </si>
  <si>
    <t>深山</t>
  </si>
  <si>
    <t>亜唯</t>
  </si>
  <si>
    <t>フカヤマ</t>
  </si>
  <si>
    <t>812-0061</t>
  </si>
  <si>
    <t>SP813</t>
  </si>
  <si>
    <t>CD100942</t>
  </si>
  <si>
    <t>811-2112</t>
  </si>
  <si>
    <t>CD100943</t>
  </si>
  <si>
    <t>松田</t>
  </si>
  <si>
    <t>茉希</t>
  </si>
  <si>
    <t>マツダ</t>
  </si>
  <si>
    <t>982-0003</t>
  </si>
  <si>
    <t>CD100944</t>
  </si>
  <si>
    <t>安斎</t>
  </si>
  <si>
    <t>アンザイ</t>
  </si>
  <si>
    <t>814-0133</t>
  </si>
  <si>
    <t>Z6810</t>
  </si>
  <si>
    <t>CD100945</t>
  </si>
  <si>
    <t>美亜</t>
  </si>
  <si>
    <t>680-0851</t>
  </si>
  <si>
    <t>CD100946</t>
  </si>
  <si>
    <t>拓也</t>
  </si>
  <si>
    <t>タクヤ</t>
  </si>
  <si>
    <t>421-0113</t>
  </si>
  <si>
    <t>CD100947</t>
  </si>
  <si>
    <t>小峰</t>
  </si>
  <si>
    <t>コミネ</t>
  </si>
  <si>
    <t>703-8243</t>
  </si>
  <si>
    <t>CD100948</t>
  </si>
  <si>
    <t>569-1113</t>
  </si>
  <si>
    <t>CD100949</t>
  </si>
  <si>
    <t>博子</t>
  </si>
  <si>
    <t>146-0085</t>
  </si>
  <si>
    <t>CD100950</t>
  </si>
  <si>
    <t>下村</t>
  </si>
  <si>
    <t>珠江</t>
  </si>
  <si>
    <t>シモムラ</t>
  </si>
  <si>
    <t>タマエ</t>
  </si>
  <si>
    <t>191-0062</t>
  </si>
  <si>
    <t>CD100951</t>
  </si>
  <si>
    <t>暢子</t>
  </si>
  <si>
    <t>654-0103</t>
  </si>
  <si>
    <t>CD100952</t>
  </si>
  <si>
    <t>近江</t>
  </si>
  <si>
    <t>瑠以</t>
  </si>
  <si>
    <t>オウミ</t>
  </si>
  <si>
    <t>ルイ</t>
  </si>
  <si>
    <t>063-0031</t>
  </si>
  <si>
    <t>CD100953</t>
  </si>
  <si>
    <t>野間</t>
  </si>
  <si>
    <t>ノマ</t>
  </si>
  <si>
    <t>386-0001</t>
  </si>
  <si>
    <t>CD100954</t>
  </si>
  <si>
    <t>520-0242</t>
  </si>
  <si>
    <t>CD100955</t>
  </si>
  <si>
    <t>263-0042</t>
  </si>
  <si>
    <t>CD100956</t>
  </si>
  <si>
    <t>879-5103</t>
  </si>
  <si>
    <t>CD100957</t>
  </si>
  <si>
    <t>737-0032</t>
  </si>
  <si>
    <t>CD100958</t>
  </si>
  <si>
    <t>905-0006</t>
  </si>
  <si>
    <t>CD100959</t>
  </si>
  <si>
    <t>河原崎</t>
  </si>
  <si>
    <t>カワラサキ</t>
  </si>
  <si>
    <t>192-0907</t>
  </si>
  <si>
    <t>CD100960</t>
  </si>
  <si>
    <t>098-2214</t>
  </si>
  <si>
    <t>CD100961</t>
  </si>
  <si>
    <t>684-0411</t>
  </si>
  <si>
    <t>CD100962</t>
  </si>
  <si>
    <t>増渕</t>
  </si>
  <si>
    <t>三重子</t>
  </si>
  <si>
    <t>マスブチ</t>
  </si>
  <si>
    <t>114-0005</t>
  </si>
  <si>
    <t>CD100963</t>
  </si>
  <si>
    <t>瀧本</t>
  </si>
  <si>
    <t>真有美</t>
  </si>
  <si>
    <t>タキモト</t>
  </si>
  <si>
    <t>444-0943</t>
  </si>
  <si>
    <t>CD100964</t>
  </si>
  <si>
    <t>由芙</t>
  </si>
  <si>
    <t>ユフ</t>
  </si>
  <si>
    <t>222-0011</t>
  </si>
  <si>
    <t>CD100965</t>
  </si>
  <si>
    <t>古庄</t>
  </si>
  <si>
    <t>英里</t>
  </si>
  <si>
    <t>フルショウ</t>
  </si>
  <si>
    <t>279-0014</t>
  </si>
  <si>
    <t>CD100966</t>
  </si>
  <si>
    <t>020-0864</t>
  </si>
  <si>
    <t>CD100967</t>
  </si>
  <si>
    <t>黒野</t>
  </si>
  <si>
    <t>紫</t>
  </si>
  <si>
    <t>クロノ</t>
  </si>
  <si>
    <t>456-0022</t>
  </si>
  <si>
    <t>CD100968</t>
  </si>
  <si>
    <t>優佳</t>
  </si>
  <si>
    <t>663-8112</t>
  </si>
  <si>
    <t>CD100969</t>
  </si>
  <si>
    <t>隆行</t>
  </si>
  <si>
    <t>125-0052</t>
  </si>
  <si>
    <t>CD100970</t>
  </si>
  <si>
    <t>村瀬</t>
  </si>
  <si>
    <t>しずか</t>
  </si>
  <si>
    <t>ムラセ</t>
  </si>
  <si>
    <t>216-0033</t>
  </si>
  <si>
    <t>CD100971</t>
  </si>
  <si>
    <t>丸毛</t>
  </si>
  <si>
    <t>マルモ</t>
  </si>
  <si>
    <t>CD100972</t>
  </si>
  <si>
    <t>駒場</t>
  </si>
  <si>
    <t>健作</t>
  </si>
  <si>
    <t>コマバ</t>
  </si>
  <si>
    <t>ケンサク</t>
  </si>
  <si>
    <t>350-2211</t>
  </si>
  <si>
    <t>CD100973</t>
  </si>
  <si>
    <t>吉次</t>
  </si>
  <si>
    <t>ヨシツグ</t>
  </si>
  <si>
    <t>CD100974</t>
  </si>
  <si>
    <t>480-1162</t>
  </si>
  <si>
    <t>CD100975</t>
  </si>
  <si>
    <t>武脇</t>
  </si>
  <si>
    <t>タケワキ</t>
  </si>
  <si>
    <t>041-0852</t>
  </si>
  <si>
    <t>CD100976</t>
  </si>
  <si>
    <t>467-0017</t>
  </si>
  <si>
    <t>CD100977</t>
  </si>
  <si>
    <t>兵頭</t>
  </si>
  <si>
    <t>ヒョウドウ</t>
  </si>
  <si>
    <t>615-0046</t>
  </si>
  <si>
    <t>CD100978</t>
  </si>
  <si>
    <t>245-0009</t>
  </si>
  <si>
    <t>CD100979</t>
  </si>
  <si>
    <t>川中</t>
  </si>
  <si>
    <t>カワナカ</t>
  </si>
  <si>
    <t>336-0026</t>
  </si>
  <si>
    <t>CD100980</t>
  </si>
  <si>
    <t>寺田</t>
  </si>
  <si>
    <t>絵美子</t>
  </si>
  <si>
    <t>テラダ</t>
  </si>
  <si>
    <t>191-0002</t>
  </si>
  <si>
    <t>CD100981</t>
  </si>
  <si>
    <t>名保子</t>
  </si>
  <si>
    <t>543-0043</t>
  </si>
  <si>
    <t>CD100982</t>
  </si>
  <si>
    <t>麻理子</t>
  </si>
  <si>
    <t>230-0003</t>
  </si>
  <si>
    <t>CD100983</t>
  </si>
  <si>
    <t>水上</t>
  </si>
  <si>
    <t>ミズカミ</t>
  </si>
  <si>
    <t>760-0077</t>
  </si>
  <si>
    <t>CD100984</t>
  </si>
  <si>
    <t>879-7762</t>
  </si>
  <si>
    <t>CD100985</t>
  </si>
  <si>
    <t>五味</t>
  </si>
  <si>
    <t>麗子</t>
  </si>
  <si>
    <t>ゴミ</t>
  </si>
  <si>
    <t>666-0112</t>
  </si>
  <si>
    <t>CD100986</t>
  </si>
  <si>
    <t>田谷野</t>
  </si>
  <si>
    <t>タヤノ</t>
  </si>
  <si>
    <t>805-0067</t>
  </si>
  <si>
    <t>CD100987</t>
  </si>
  <si>
    <t>慎司</t>
  </si>
  <si>
    <t>シンジ</t>
  </si>
  <si>
    <t>212-0054</t>
  </si>
  <si>
    <t>KB086</t>
  </si>
  <si>
    <t>CD100988</t>
  </si>
  <si>
    <t>中岡</t>
  </si>
  <si>
    <t>朋美</t>
  </si>
  <si>
    <t>ナカオカ</t>
  </si>
  <si>
    <t>312-0007</t>
  </si>
  <si>
    <t>CD100989</t>
  </si>
  <si>
    <t>生田</t>
  </si>
  <si>
    <t>瑠衣</t>
  </si>
  <si>
    <t>イクタ</t>
  </si>
  <si>
    <t>010-1605</t>
  </si>
  <si>
    <t>CD100990</t>
  </si>
  <si>
    <t>CD100991</t>
  </si>
  <si>
    <t>由起子</t>
  </si>
  <si>
    <t>574-0043</t>
  </si>
  <si>
    <t>CD100992</t>
  </si>
  <si>
    <t>390-1401</t>
  </si>
  <si>
    <t>CD100993</t>
  </si>
  <si>
    <t>是枝</t>
  </si>
  <si>
    <t>コレエダ</t>
  </si>
  <si>
    <t>857-0879</t>
  </si>
  <si>
    <t>CD100994</t>
  </si>
  <si>
    <t>今村</t>
  </si>
  <si>
    <t>三恵</t>
  </si>
  <si>
    <t>イマムラ</t>
  </si>
  <si>
    <t>319-1111</t>
  </si>
  <si>
    <t>CD100995</t>
  </si>
  <si>
    <t>栄</t>
  </si>
  <si>
    <t>サカエ</t>
  </si>
  <si>
    <t>136-0071</t>
  </si>
  <si>
    <t>CD100996</t>
  </si>
  <si>
    <t>澁口</t>
  </si>
  <si>
    <t>瑞香</t>
  </si>
  <si>
    <t>シブグチ</t>
  </si>
  <si>
    <t>ミズカ</t>
  </si>
  <si>
    <t>223-0051</t>
  </si>
  <si>
    <t>CD100997</t>
  </si>
  <si>
    <t>966-0853</t>
  </si>
  <si>
    <t>CD100998</t>
  </si>
  <si>
    <t>本橋</t>
  </si>
  <si>
    <t>能理子</t>
  </si>
  <si>
    <t>モトハシ</t>
  </si>
  <si>
    <t>673-0026</t>
  </si>
  <si>
    <t>CD100999</t>
  </si>
  <si>
    <t>朱美</t>
  </si>
  <si>
    <t>623-0113</t>
  </si>
  <si>
    <t>CD101000</t>
  </si>
  <si>
    <t>金井</t>
  </si>
  <si>
    <t>三枝子</t>
  </si>
  <si>
    <t>カナイ</t>
  </si>
  <si>
    <t>CD101001</t>
  </si>
  <si>
    <t>菅野</t>
  </si>
  <si>
    <t>カンノ</t>
  </si>
  <si>
    <t>630-0248</t>
  </si>
  <si>
    <t>CD101002</t>
  </si>
  <si>
    <t>侑加</t>
  </si>
  <si>
    <t>590-0457</t>
  </si>
  <si>
    <t>CD101003</t>
  </si>
  <si>
    <t>橘田</t>
  </si>
  <si>
    <t>キツダ</t>
  </si>
  <si>
    <t>663-8022</t>
  </si>
  <si>
    <t>CD101004</t>
  </si>
  <si>
    <t>伊東</t>
  </si>
  <si>
    <t>宏代</t>
  </si>
  <si>
    <t>446-0003</t>
  </si>
  <si>
    <t>CD101005</t>
  </si>
  <si>
    <t>窪田</t>
  </si>
  <si>
    <t>274-0060</t>
  </si>
  <si>
    <t>CD101006</t>
  </si>
  <si>
    <t>良清</t>
    <phoneticPr fontId="1"/>
  </si>
  <si>
    <t>ヨシキヨ</t>
  </si>
  <si>
    <t>101-0041</t>
  </si>
  <si>
    <t>CD101007</t>
  </si>
  <si>
    <t>211-0002</t>
  </si>
  <si>
    <t>KB087</t>
  </si>
  <si>
    <t>CD101008</t>
  </si>
  <si>
    <t>江尻</t>
  </si>
  <si>
    <t>エジリ</t>
  </si>
  <si>
    <t>861-2118</t>
  </si>
  <si>
    <t>CD101009</t>
  </si>
  <si>
    <t>入山</t>
  </si>
  <si>
    <t>ちさと</t>
  </si>
  <si>
    <t>イリヤマ</t>
  </si>
  <si>
    <t>410-0822</t>
  </si>
  <si>
    <t>CD101010</t>
  </si>
  <si>
    <t>福園</t>
  </si>
  <si>
    <t>フクゾノ</t>
  </si>
  <si>
    <t>236-0042</t>
  </si>
  <si>
    <t>CD101011</t>
  </si>
  <si>
    <t>関口</t>
  </si>
  <si>
    <t>セキグチ</t>
  </si>
  <si>
    <t>820-0701</t>
  </si>
  <si>
    <t>CD101012</t>
  </si>
  <si>
    <t>彩恵子</t>
  </si>
  <si>
    <t>154-0012</t>
  </si>
  <si>
    <t>CD101013</t>
  </si>
  <si>
    <t>537-0022</t>
  </si>
  <si>
    <t>CD101014</t>
  </si>
  <si>
    <t>栗城</t>
  </si>
  <si>
    <t>クリキ</t>
  </si>
  <si>
    <t>519-1119</t>
  </si>
  <si>
    <t>CD101015</t>
  </si>
  <si>
    <t>内藤</t>
  </si>
  <si>
    <t>実保</t>
  </si>
  <si>
    <t>ナイトウ</t>
  </si>
  <si>
    <t>591-8023</t>
  </si>
  <si>
    <t>CD101016</t>
  </si>
  <si>
    <t>宮澤</t>
  </si>
  <si>
    <t>郁子</t>
  </si>
  <si>
    <t>イクコ</t>
  </si>
  <si>
    <t>590-0143</t>
  </si>
  <si>
    <t>CD101017</t>
  </si>
  <si>
    <t>荒木</t>
  </si>
  <si>
    <t>アラキ</t>
  </si>
  <si>
    <t>811-2207</t>
  </si>
  <si>
    <t>RI790</t>
  </si>
  <si>
    <t>CD101018</t>
  </si>
  <si>
    <t>岩端</t>
  </si>
  <si>
    <t>幸世</t>
  </si>
  <si>
    <t>イワハナ</t>
  </si>
  <si>
    <t>サチヨ</t>
  </si>
  <si>
    <t>573-0036</t>
  </si>
  <si>
    <t>CD101019</t>
  </si>
  <si>
    <t>礒崎</t>
  </si>
  <si>
    <t>宏子</t>
  </si>
  <si>
    <t>イソザキ</t>
  </si>
  <si>
    <t>CD101020</t>
  </si>
  <si>
    <t>千裕</t>
  </si>
  <si>
    <t>270-2204</t>
  </si>
  <si>
    <t>CD101021</t>
  </si>
  <si>
    <t>213-0015</t>
  </si>
  <si>
    <t>CD101022</t>
  </si>
  <si>
    <t>167-0035</t>
  </si>
  <si>
    <t>CD101023</t>
  </si>
  <si>
    <t>志乃</t>
  </si>
  <si>
    <t>シノ</t>
  </si>
  <si>
    <t>893-1102</t>
  </si>
  <si>
    <t>CD101024</t>
  </si>
  <si>
    <t>日比野</t>
  </si>
  <si>
    <t>ヒビノ</t>
  </si>
  <si>
    <t>812-0041</t>
  </si>
  <si>
    <t>SP812</t>
  </si>
  <si>
    <t>CD101025</t>
  </si>
  <si>
    <t>沖本</t>
  </si>
  <si>
    <t>華奈</t>
  </si>
  <si>
    <t>オキモト</t>
  </si>
  <si>
    <t>150-0044</t>
  </si>
  <si>
    <t>CD101026</t>
  </si>
  <si>
    <t>國枝</t>
  </si>
  <si>
    <t>クニエダ</t>
  </si>
  <si>
    <t>CD101027</t>
  </si>
  <si>
    <t>純代</t>
  </si>
  <si>
    <t>スミヨ</t>
  </si>
  <si>
    <t>519-4325</t>
  </si>
  <si>
    <t>CD101028</t>
  </si>
  <si>
    <t>鴻塚</t>
  </si>
  <si>
    <t>記世美</t>
  </si>
  <si>
    <t>コウヅカ</t>
  </si>
  <si>
    <t>455-0886</t>
  </si>
  <si>
    <t>CD101029</t>
  </si>
  <si>
    <t>小口</t>
  </si>
  <si>
    <t>勝江</t>
  </si>
  <si>
    <t>コグチ</t>
  </si>
  <si>
    <t>604-0002</t>
  </si>
  <si>
    <t>CD101030</t>
  </si>
  <si>
    <t>五十嵐</t>
  </si>
  <si>
    <t>亜理沙</t>
  </si>
  <si>
    <t>イガラシ</t>
  </si>
  <si>
    <t>451-0062</t>
  </si>
  <si>
    <t>CD101031</t>
  </si>
  <si>
    <t>井戸</t>
  </si>
  <si>
    <t>イド</t>
  </si>
  <si>
    <t>CD101032</t>
  </si>
  <si>
    <t>浩之</t>
  </si>
  <si>
    <t>CD101033</t>
  </si>
  <si>
    <t>654-0081</t>
  </si>
  <si>
    <t>CD101034</t>
  </si>
  <si>
    <t>清田</t>
  </si>
  <si>
    <t>キヨタ</t>
  </si>
  <si>
    <t>663-8111</t>
  </si>
  <si>
    <t>CD101035</t>
  </si>
  <si>
    <t>023-1133</t>
  </si>
  <si>
    <t>CD101036</t>
  </si>
  <si>
    <t>和仁</t>
  </si>
  <si>
    <t>翔</t>
  </si>
  <si>
    <t>ワニ</t>
  </si>
  <si>
    <t>ショウ</t>
  </si>
  <si>
    <t>682-0883</t>
  </si>
  <si>
    <t>CD101037</t>
  </si>
  <si>
    <t>菅沼</t>
  </si>
  <si>
    <t>夏紀</t>
  </si>
  <si>
    <t>スガヌマ</t>
  </si>
  <si>
    <t>830-0047</t>
  </si>
  <si>
    <t>CD101038</t>
  </si>
  <si>
    <t>嶽</t>
  </si>
  <si>
    <t>タケ</t>
  </si>
  <si>
    <t>143-0012</t>
  </si>
  <si>
    <t>CD101039</t>
  </si>
  <si>
    <t>420-0034</t>
  </si>
  <si>
    <t>CD101040</t>
  </si>
  <si>
    <t>合歓</t>
  </si>
  <si>
    <t>ネム</t>
  </si>
  <si>
    <t>115-0042</t>
  </si>
  <si>
    <t>CD101041</t>
  </si>
  <si>
    <t>村木</t>
  </si>
  <si>
    <t>永倫子</t>
  </si>
  <si>
    <t>ムラキ</t>
  </si>
  <si>
    <t>436-0113</t>
  </si>
  <si>
    <t>CD101042</t>
  </si>
  <si>
    <t>浩美</t>
  </si>
  <si>
    <t>247-0002</t>
  </si>
  <si>
    <t>CD101043</t>
  </si>
  <si>
    <t>児玉</t>
  </si>
  <si>
    <t>勲</t>
  </si>
  <si>
    <t>コダマ</t>
  </si>
  <si>
    <t>イサオ</t>
  </si>
  <si>
    <t>131-0046</t>
  </si>
  <si>
    <t>CD101044</t>
  </si>
  <si>
    <t>川添</t>
  </si>
  <si>
    <t>カワゾエ</t>
  </si>
  <si>
    <t>520-3411</t>
  </si>
  <si>
    <t>CD101045</t>
  </si>
  <si>
    <t>福地</t>
  </si>
  <si>
    <t>広美</t>
  </si>
  <si>
    <t>フクチ</t>
  </si>
  <si>
    <t>930-0085</t>
  </si>
  <si>
    <t>CD101046</t>
  </si>
  <si>
    <t>河上</t>
  </si>
  <si>
    <t>カワカミ</t>
  </si>
  <si>
    <t>CD101047</t>
  </si>
  <si>
    <t>知寿子</t>
  </si>
  <si>
    <t>チズコ</t>
  </si>
  <si>
    <t>565-0854</t>
  </si>
  <si>
    <t>CD101048</t>
  </si>
  <si>
    <t>島﨑</t>
  </si>
  <si>
    <t>シマサキ</t>
  </si>
  <si>
    <t>811-1344</t>
  </si>
  <si>
    <t>CD101049</t>
  </si>
  <si>
    <t>高垣</t>
  </si>
  <si>
    <t>タカガキ</t>
  </si>
  <si>
    <t>329-0101</t>
  </si>
  <si>
    <t>CD101050</t>
  </si>
  <si>
    <t>香川</t>
  </si>
  <si>
    <t>旨美</t>
  </si>
  <si>
    <t>カガワ</t>
  </si>
  <si>
    <t>CD101051</t>
  </si>
  <si>
    <t>氏家</t>
  </si>
  <si>
    <t>恵理</t>
  </si>
  <si>
    <t>ウジイエ</t>
  </si>
  <si>
    <t>CD101052</t>
  </si>
  <si>
    <t>伸代</t>
  </si>
  <si>
    <t>ノブヨ</t>
  </si>
  <si>
    <t>064-0953</t>
  </si>
  <si>
    <t>CD101053</t>
  </si>
  <si>
    <t>春美</t>
  </si>
  <si>
    <t>157-0072</t>
  </si>
  <si>
    <t>CD101054</t>
  </si>
  <si>
    <t>中西</t>
  </si>
  <si>
    <t>茂夫</t>
  </si>
  <si>
    <t>ナカニシ</t>
  </si>
  <si>
    <t>シゲオ</t>
  </si>
  <si>
    <t>350-1151</t>
  </si>
  <si>
    <t>CD101055</t>
  </si>
  <si>
    <t>671-1103</t>
  </si>
  <si>
    <t>CD101056</t>
  </si>
  <si>
    <t>新見</t>
  </si>
  <si>
    <t>裕一郎</t>
  </si>
  <si>
    <t>ニイミ</t>
  </si>
  <si>
    <t>ユウイチロウ</t>
  </si>
  <si>
    <t>272-0826</t>
  </si>
  <si>
    <t>CD101057</t>
  </si>
  <si>
    <t>神宮寺</t>
  </si>
  <si>
    <t>ジングウジ</t>
  </si>
  <si>
    <t>426-0026</t>
  </si>
  <si>
    <t>CD101058</t>
  </si>
  <si>
    <t>加奈恵</t>
  </si>
  <si>
    <t>529-1551</t>
  </si>
  <si>
    <t>CD101059</t>
  </si>
  <si>
    <t>新井</t>
  </si>
  <si>
    <t>晃和</t>
  </si>
  <si>
    <t>アライ</t>
  </si>
  <si>
    <t>テルワ</t>
  </si>
  <si>
    <t>720-0041</t>
  </si>
  <si>
    <t>CD101060</t>
  </si>
  <si>
    <t>梨本</t>
  </si>
  <si>
    <t>育美</t>
  </si>
  <si>
    <t>ナシモト</t>
  </si>
  <si>
    <t>121-0052</t>
  </si>
  <si>
    <t>CD101061</t>
  </si>
  <si>
    <t>瀧岡</t>
  </si>
  <si>
    <t>タキオカ</t>
  </si>
  <si>
    <t>379-1103</t>
  </si>
  <si>
    <t>CD101062</t>
  </si>
  <si>
    <t>452-0917</t>
  </si>
  <si>
    <t>CD101063</t>
  </si>
  <si>
    <t>町</t>
  </si>
  <si>
    <t>奈見季</t>
  </si>
  <si>
    <t>マチ</t>
  </si>
  <si>
    <t>ナミキ</t>
  </si>
  <si>
    <t>710-0046</t>
  </si>
  <si>
    <t>CD101064</t>
  </si>
  <si>
    <t>143-0023</t>
  </si>
  <si>
    <t>CD101065</t>
  </si>
  <si>
    <t>182-0015</t>
  </si>
  <si>
    <t>CD101066</t>
  </si>
  <si>
    <t>辻村</t>
  </si>
  <si>
    <t>佳那</t>
  </si>
  <si>
    <t>ツジムラ</t>
  </si>
  <si>
    <t>491-0931</t>
  </si>
  <si>
    <t>CD101067</t>
  </si>
  <si>
    <t>藤澤</t>
  </si>
  <si>
    <t>フジサワ</t>
  </si>
  <si>
    <t>561-0808</t>
  </si>
  <si>
    <t>CD101068</t>
  </si>
  <si>
    <t>髙松</t>
  </si>
  <si>
    <t>タカマツ</t>
  </si>
  <si>
    <t>156-0045</t>
  </si>
  <si>
    <t>CD101069</t>
  </si>
  <si>
    <t>153-0064</t>
  </si>
  <si>
    <t>CD101070</t>
  </si>
  <si>
    <t>ゆかり</t>
  </si>
  <si>
    <t>287-0002</t>
  </si>
  <si>
    <t>CD101071</t>
  </si>
  <si>
    <t>151-0062</t>
  </si>
  <si>
    <t>CD101072</t>
  </si>
  <si>
    <t>麻水</t>
  </si>
  <si>
    <t>870-0844</t>
  </si>
  <si>
    <t>CD101073</t>
  </si>
  <si>
    <t>染川</t>
  </si>
  <si>
    <t>ソメカワ</t>
  </si>
  <si>
    <t>403-0023</t>
  </si>
  <si>
    <t>CD101074</t>
  </si>
  <si>
    <t>194-0031</t>
  </si>
  <si>
    <t>CD101075</t>
  </si>
  <si>
    <t>989-1731</t>
  </si>
  <si>
    <t>CD101076</t>
  </si>
  <si>
    <t>古田</t>
  </si>
  <si>
    <t>まいこ</t>
  </si>
  <si>
    <t>フルタ</t>
  </si>
  <si>
    <t>359-1131</t>
  </si>
  <si>
    <t>CD101077</t>
  </si>
  <si>
    <t>道</t>
  </si>
  <si>
    <t>ミチ</t>
  </si>
  <si>
    <t>830-0038</t>
  </si>
  <si>
    <t>CD101078</t>
  </si>
  <si>
    <t>CD101079</t>
  </si>
  <si>
    <t>取釜</t>
  </si>
  <si>
    <t>知香</t>
  </si>
  <si>
    <t>トリカマ</t>
  </si>
  <si>
    <t>390-0221</t>
  </si>
  <si>
    <t>CD101080</t>
  </si>
  <si>
    <t>田原</t>
  </si>
  <si>
    <t>タハラ</t>
  </si>
  <si>
    <t>418-0037</t>
  </si>
  <si>
    <t>CD101081</t>
  </si>
  <si>
    <t>平出</t>
  </si>
  <si>
    <t>幸代</t>
  </si>
  <si>
    <t>ヒライデ</t>
  </si>
  <si>
    <t>874-0812</t>
  </si>
  <si>
    <t>CD101082</t>
  </si>
  <si>
    <t>秀代</t>
  </si>
  <si>
    <t>ヒデヨ</t>
  </si>
  <si>
    <t>473-0928</t>
  </si>
  <si>
    <t>CD101083</t>
  </si>
  <si>
    <t>紗緒里</t>
  </si>
  <si>
    <t>354-0033</t>
  </si>
  <si>
    <t>CD101084</t>
  </si>
  <si>
    <t>中根</t>
  </si>
  <si>
    <t>ナカネ</t>
  </si>
  <si>
    <t>655-0003</t>
  </si>
  <si>
    <t>CD101085</t>
  </si>
  <si>
    <t>岩崎</t>
  </si>
  <si>
    <t>イワサキ</t>
  </si>
  <si>
    <t>940-0136</t>
  </si>
  <si>
    <t>CD101086</t>
  </si>
  <si>
    <t>354-0018</t>
  </si>
  <si>
    <t>CD101087</t>
  </si>
  <si>
    <t>沼崎</t>
  </si>
  <si>
    <t>恵理子</t>
  </si>
  <si>
    <t>ヌマザキ</t>
  </si>
  <si>
    <t>485-0046</t>
  </si>
  <si>
    <t>CD101088</t>
  </si>
  <si>
    <t>入江</t>
  </si>
  <si>
    <t>イリエ</t>
  </si>
  <si>
    <t>640-8412</t>
  </si>
  <si>
    <t>CD101089</t>
  </si>
  <si>
    <t>真津弓</t>
  </si>
  <si>
    <t>マツミ</t>
  </si>
  <si>
    <t>270-0001</t>
  </si>
  <si>
    <t>CD101090</t>
  </si>
  <si>
    <t>深嶋</t>
  </si>
  <si>
    <t>フカシマ</t>
  </si>
  <si>
    <t>939-2251</t>
  </si>
  <si>
    <t>CD101091</t>
  </si>
  <si>
    <t>中山</t>
  </si>
  <si>
    <t>ナカヤマ</t>
  </si>
  <si>
    <t>670-0806</t>
  </si>
  <si>
    <t>CD101092</t>
  </si>
  <si>
    <t>187-0045</t>
  </si>
  <si>
    <t>CD101093</t>
  </si>
  <si>
    <t>麻理</t>
  </si>
  <si>
    <t>507-0073</t>
  </si>
  <si>
    <t>CD101094</t>
  </si>
  <si>
    <t>正勝</t>
  </si>
  <si>
    <t>マサカツ</t>
  </si>
  <si>
    <t>359-0001</t>
  </si>
  <si>
    <t>CD101095</t>
  </si>
  <si>
    <t>194-0021</t>
  </si>
  <si>
    <t>CD101096</t>
  </si>
  <si>
    <t>カオリ</t>
    <phoneticPr fontId="1"/>
  </si>
  <si>
    <t>794-0005</t>
  </si>
  <si>
    <t>CD101097</t>
  </si>
  <si>
    <t>繁野</t>
  </si>
  <si>
    <t>睦子</t>
  </si>
  <si>
    <t>シゲノ</t>
  </si>
  <si>
    <t>453-0063</t>
  </si>
  <si>
    <t>CD101098</t>
  </si>
  <si>
    <t>大島</t>
  </si>
  <si>
    <t>オオシマ</t>
  </si>
  <si>
    <t>211-0041</t>
  </si>
  <si>
    <t>CD101099</t>
  </si>
  <si>
    <t>327-0101</t>
  </si>
  <si>
    <t>CD101100</t>
  </si>
  <si>
    <t>山村</t>
  </si>
  <si>
    <t>ヤマムラ</t>
  </si>
  <si>
    <t>375-0055</t>
  </si>
  <si>
    <t>CD101101</t>
  </si>
  <si>
    <t>金城</t>
  </si>
  <si>
    <t>キンジヨウ</t>
  </si>
  <si>
    <t>CD101102</t>
  </si>
  <si>
    <t>草尾</t>
  </si>
  <si>
    <t>クサオ</t>
  </si>
  <si>
    <t>049-0121</t>
  </si>
  <si>
    <t>CD101103</t>
  </si>
  <si>
    <t>倫子</t>
  </si>
  <si>
    <t>516-0805</t>
  </si>
  <si>
    <t>CD101104</t>
  </si>
  <si>
    <t>ふみ</t>
  </si>
  <si>
    <t>831-0013</t>
  </si>
  <si>
    <t>CD101105</t>
  </si>
  <si>
    <t>孝</t>
  </si>
  <si>
    <t>702-8005</t>
  </si>
  <si>
    <t>CD101106</t>
  </si>
  <si>
    <t>要子</t>
  </si>
  <si>
    <t>263-0051</t>
  </si>
  <si>
    <t>CD101107</t>
  </si>
  <si>
    <t>黒川</t>
  </si>
  <si>
    <t>藍</t>
  </si>
  <si>
    <t>クロカワ</t>
  </si>
  <si>
    <t>166-0013</t>
  </si>
  <si>
    <t>CD101108</t>
  </si>
  <si>
    <t>たか子</t>
  </si>
  <si>
    <t>536-0005</t>
  </si>
  <si>
    <t>CD101109</t>
  </si>
  <si>
    <t>絵里香</t>
  </si>
  <si>
    <t>835-0135</t>
  </si>
  <si>
    <t>Z7902</t>
  </si>
  <si>
    <t>CD101110</t>
  </si>
  <si>
    <t>辺見</t>
  </si>
  <si>
    <t>ヘンミ</t>
  </si>
  <si>
    <t>181-0001</t>
  </si>
  <si>
    <t>CD101111</t>
  </si>
  <si>
    <t>キンジョウ</t>
  </si>
  <si>
    <t>234-0051</t>
  </si>
  <si>
    <t>LP084</t>
  </si>
  <si>
    <t>CD101112</t>
  </si>
  <si>
    <t>赤羽</t>
  </si>
  <si>
    <t>アカハネ</t>
  </si>
  <si>
    <t>CD101113</t>
  </si>
  <si>
    <t>浪越</t>
  </si>
  <si>
    <t>美紗</t>
  </si>
  <si>
    <t>ナミコシ</t>
  </si>
  <si>
    <t>684-0302</t>
  </si>
  <si>
    <t>CD101114</t>
  </si>
  <si>
    <t>CD101115</t>
  </si>
  <si>
    <t>山上</t>
  </si>
  <si>
    <t>佳納</t>
  </si>
  <si>
    <t>572-0833</t>
  </si>
  <si>
    <t>CD101116</t>
  </si>
  <si>
    <t>早川</t>
  </si>
  <si>
    <t>ハヤカワ</t>
  </si>
  <si>
    <t>CD101117</t>
  </si>
  <si>
    <t>朋江</t>
  </si>
  <si>
    <t>トモエ</t>
  </si>
  <si>
    <t>870-0108</t>
  </si>
  <si>
    <t>CD101118</t>
  </si>
  <si>
    <t>奈々瀬</t>
  </si>
  <si>
    <t>ナナセ</t>
  </si>
  <si>
    <t>CD101119</t>
  </si>
  <si>
    <t>美鈴</t>
  </si>
  <si>
    <t>ミスズ</t>
  </si>
  <si>
    <t>775-0006</t>
  </si>
  <si>
    <t>CD101120</t>
  </si>
  <si>
    <t>道下</t>
  </si>
  <si>
    <t>ミチシタ</t>
  </si>
  <si>
    <t>290-0056</t>
  </si>
  <si>
    <t>CD101121</t>
  </si>
  <si>
    <t>みさき</t>
  </si>
  <si>
    <t>ミサキ</t>
  </si>
  <si>
    <t>494-0003</t>
  </si>
  <si>
    <t>CD101122</t>
  </si>
  <si>
    <t>寿美</t>
  </si>
  <si>
    <t>ジュミ</t>
  </si>
  <si>
    <t>240-0046</t>
  </si>
  <si>
    <t>CD101123</t>
  </si>
  <si>
    <t>675-0101</t>
  </si>
  <si>
    <t>CD101124</t>
  </si>
  <si>
    <t>佐々部</t>
  </si>
  <si>
    <t>ササベ</t>
  </si>
  <si>
    <t>CD101125</t>
  </si>
  <si>
    <t>飯尾</t>
  </si>
  <si>
    <t>イイオ</t>
  </si>
  <si>
    <t>CD101126</t>
  </si>
  <si>
    <t>420-0810</t>
  </si>
  <si>
    <t>CD101127</t>
  </si>
  <si>
    <t>大江</t>
  </si>
  <si>
    <t>雅惠</t>
  </si>
  <si>
    <t>オオエ</t>
  </si>
  <si>
    <t>793-0035</t>
  </si>
  <si>
    <t>CD101128</t>
  </si>
  <si>
    <t>榊原</t>
  </si>
  <si>
    <t>サカキバラ</t>
  </si>
  <si>
    <t>CD101129</t>
  </si>
  <si>
    <t>155-0032</t>
  </si>
  <si>
    <t>CD101130</t>
  </si>
  <si>
    <t>大谷</t>
  </si>
  <si>
    <t>オオタニ</t>
  </si>
  <si>
    <t>983-0039</t>
  </si>
  <si>
    <t>CD101131</t>
  </si>
  <si>
    <t>板橋</t>
  </si>
  <si>
    <t>礼佳</t>
  </si>
  <si>
    <t>イタバシ</t>
  </si>
  <si>
    <t>レイカ</t>
  </si>
  <si>
    <t>870-0876</t>
  </si>
  <si>
    <t>CD101132</t>
  </si>
  <si>
    <t>英美子</t>
  </si>
  <si>
    <t>532-0002</t>
  </si>
  <si>
    <t>CD101133</t>
  </si>
  <si>
    <t>611-0043</t>
  </si>
  <si>
    <t>CD101134</t>
  </si>
  <si>
    <t>宮倉</t>
  </si>
  <si>
    <t>ミヤクラ</t>
  </si>
  <si>
    <t>154-0015</t>
  </si>
  <si>
    <t>CD101135</t>
  </si>
  <si>
    <t>243-0122</t>
  </si>
  <si>
    <t>CD101136</t>
  </si>
  <si>
    <t>水流</t>
  </si>
  <si>
    <t>ツル</t>
  </si>
  <si>
    <t>120-0001</t>
  </si>
  <si>
    <t>CD101137</t>
  </si>
  <si>
    <t>香河</t>
  </si>
  <si>
    <t>813-0033</t>
  </si>
  <si>
    <t>W7810</t>
  </si>
  <si>
    <t>CD101138</t>
  </si>
  <si>
    <t>931-8321</t>
  </si>
  <si>
    <t>CD101139</t>
  </si>
  <si>
    <t>140-0013</t>
  </si>
  <si>
    <t>CD101140</t>
  </si>
  <si>
    <t>尾西</t>
  </si>
  <si>
    <t>オニシ</t>
  </si>
  <si>
    <t>212-0055</t>
  </si>
  <si>
    <t>CD101141</t>
  </si>
  <si>
    <t>東海林</t>
  </si>
  <si>
    <t>トウカイリン</t>
  </si>
  <si>
    <t>140-0001</t>
  </si>
  <si>
    <t>CD101142</t>
  </si>
  <si>
    <t>曽根崎</t>
  </si>
  <si>
    <t>ソネザキ</t>
  </si>
  <si>
    <t>503-0882</t>
  </si>
  <si>
    <t>CD101143</t>
  </si>
  <si>
    <t>佐山</t>
  </si>
  <si>
    <t>智代路</t>
  </si>
  <si>
    <t>サヤマ</t>
  </si>
  <si>
    <t>チヨジ</t>
  </si>
  <si>
    <t>107-0062</t>
  </si>
  <si>
    <t>CD101144</t>
  </si>
  <si>
    <t>桂</t>
  </si>
  <si>
    <t>341-0037</t>
  </si>
  <si>
    <t>CD101145</t>
  </si>
  <si>
    <t>亀山</t>
  </si>
  <si>
    <t>睦</t>
  </si>
  <si>
    <t>カメヤマ</t>
  </si>
  <si>
    <t>434-0006</t>
  </si>
  <si>
    <t>CD101146</t>
  </si>
  <si>
    <t>クリハラ</t>
  </si>
  <si>
    <t>180-0022</t>
  </si>
  <si>
    <t>CD101147</t>
  </si>
  <si>
    <t>充子</t>
  </si>
  <si>
    <t>567-0805</t>
  </si>
  <si>
    <t>CD101148</t>
  </si>
  <si>
    <t>都丸</t>
  </si>
  <si>
    <t>トマル</t>
  </si>
  <si>
    <t>799-2651</t>
  </si>
  <si>
    <t>CD101149</t>
  </si>
  <si>
    <t>あおい</t>
  </si>
  <si>
    <t>Z6812</t>
  </si>
  <si>
    <t>CD101150</t>
  </si>
  <si>
    <t>木綿子</t>
  </si>
  <si>
    <t>211-0066</t>
  </si>
  <si>
    <t>CD101151</t>
  </si>
  <si>
    <t>467-0066</t>
  </si>
  <si>
    <t>CD101152</t>
  </si>
  <si>
    <t>優磨</t>
  </si>
  <si>
    <t>ユウマ</t>
  </si>
  <si>
    <t>820-0054</t>
  </si>
  <si>
    <t>CD101153</t>
  </si>
  <si>
    <t>繭子</t>
  </si>
  <si>
    <t>156-0054</t>
  </si>
  <si>
    <t>NP201</t>
  </si>
  <si>
    <t>CD101154</t>
  </si>
  <si>
    <t>幡川</t>
  </si>
  <si>
    <t>美貴子</t>
  </si>
  <si>
    <t>ハタガワ</t>
  </si>
  <si>
    <t>216-0004</t>
  </si>
  <si>
    <t>CD101155</t>
  </si>
  <si>
    <t>ひとみ</t>
  </si>
  <si>
    <t>301-0853</t>
  </si>
  <si>
    <t>CD101156</t>
  </si>
  <si>
    <t>大内</t>
  </si>
  <si>
    <t>オオウチ</t>
  </si>
  <si>
    <t>182-0012</t>
  </si>
  <si>
    <t>CD101157</t>
  </si>
  <si>
    <t>川幡</t>
  </si>
  <si>
    <t>カワバタ</t>
  </si>
  <si>
    <t>272-0026</t>
  </si>
  <si>
    <t>CD101158</t>
  </si>
  <si>
    <t>422-8042</t>
  </si>
  <si>
    <t>CD101159</t>
  </si>
  <si>
    <t>杉田</t>
  </si>
  <si>
    <t>恵実</t>
  </si>
  <si>
    <t>スギタ</t>
  </si>
  <si>
    <t>344-0055</t>
  </si>
  <si>
    <t>CD101160</t>
  </si>
  <si>
    <t>摩耶</t>
  </si>
  <si>
    <t>マヤ</t>
  </si>
  <si>
    <t>564-0044</t>
  </si>
  <si>
    <t>CD101161</t>
  </si>
  <si>
    <t>明賀</t>
  </si>
  <si>
    <t>樹里</t>
  </si>
  <si>
    <t>ミョウガ</t>
  </si>
  <si>
    <t>ジュリ</t>
  </si>
  <si>
    <t>814-0164</t>
  </si>
  <si>
    <t>Z6901</t>
  </si>
  <si>
    <t>CD101162</t>
  </si>
  <si>
    <t>930-0992</t>
  </si>
  <si>
    <t>CD101163</t>
  </si>
  <si>
    <t>椎名</t>
  </si>
  <si>
    <t>シイナ</t>
  </si>
  <si>
    <t>710-1101</t>
  </si>
  <si>
    <t>CD101164</t>
  </si>
  <si>
    <t>大門</t>
  </si>
  <si>
    <t>ダイモン</t>
  </si>
  <si>
    <t>420-0803</t>
  </si>
  <si>
    <t>CD101165</t>
  </si>
  <si>
    <t>長島</t>
  </si>
  <si>
    <t>ナガシマ</t>
  </si>
  <si>
    <t>249-0005</t>
  </si>
  <si>
    <t>CD101166</t>
  </si>
  <si>
    <t>立松</t>
  </si>
  <si>
    <t>祐美子</t>
  </si>
  <si>
    <t>タテマツ</t>
  </si>
  <si>
    <t>422-8065</t>
  </si>
  <si>
    <t>CD101167</t>
  </si>
  <si>
    <t>182-0024</t>
  </si>
  <si>
    <t>CD101168</t>
  </si>
  <si>
    <t>121-0063</t>
  </si>
  <si>
    <t>CD101169</t>
  </si>
  <si>
    <t>茉莉子</t>
  </si>
  <si>
    <t>タカシハシ</t>
  </si>
  <si>
    <t>461-0043</t>
  </si>
  <si>
    <t>CD101170</t>
  </si>
  <si>
    <t>冴子</t>
  </si>
  <si>
    <t>448-0813</t>
  </si>
  <si>
    <t>CD101171</t>
  </si>
  <si>
    <t>勝山</t>
  </si>
  <si>
    <t>カツヤマ</t>
  </si>
  <si>
    <t>899-5652</t>
  </si>
  <si>
    <t>CD101172</t>
  </si>
  <si>
    <t>二ノ丸</t>
  </si>
  <si>
    <t>ニノマル</t>
  </si>
  <si>
    <t>204-0004</t>
  </si>
  <si>
    <t>CD101173</t>
  </si>
  <si>
    <t>464-0006</t>
  </si>
  <si>
    <t>CD101174</t>
  </si>
  <si>
    <t>瑛子</t>
  </si>
  <si>
    <t>569-0004</t>
  </si>
  <si>
    <t>CD101175</t>
  </si>
  <si>
    <t>浩子</t>
  </si>
  <si>
    <t>949-6615</t>
  </si>
  <si>
    <t>CD101176</t>
  </si>
  <si>
    <t>齊藤</t>
  </si>
  <si>
    <t>望美</t>
  </si>
  <si>
    <t>178-0064</t>
  </si>
  <si>
    <t>CD101177</t>
  </si>
  <si>
    <t>024-0072</t>
  </si>
  <si>
    <t>CD101178</t>
  </si>
  <si>
    <t>米代</t>
  </si>
  <si>
    <t>りえ</t>
  </si>
  <si>
    <t>ヨネシロ</t>
  </si>
  <si>
    <t>324-0611</t>
  </si>
  <si>
    <t>CD101179</t>
  </si>
  <si>
    <t>701-4214</t>
  </si>
  <si>
    <t>CD101180</t>
  </si>
  <si>
    <t>仙田</t>
  </si>
  <si>
    <t>センダ</t>
  </si>
  <si>
    <t>367-0042</t>
  </si>
  <si>
    <t>CD101181</t>
  </si>
  <si>
    <t>大沢</t>
  </si>
  <si>
    <t>江梨</t>
  </si>
  <si>
    <t>355-0018</t>
  </si>
  <si>
    <t>CD101182</t>
  </si>
  <si>
    <t>石留</t>
  </si>
  <si>
    <t>深玲</t>
  </si>
  <si>
    <t>イシトメ</t>
  </si>
  <si>
    <t>ミレイ</t>
  </si>
  <si>
    <t>399-4511</t>
  </si>
  <si>
    <t>CD101183</t>
  </si>
  <si>
    <t>221-0001</t>
  </si>
  <si>
    <t>CD101184</t>
  </si>
  <si>
    <t>西澤</t>
  </si>
  <si>
    <t>賢一郎</t>
  </si>
  <si>
    <t>ニシザワ</t>
  </si>
  <si>
    <t>ケンイチロウ</t>
  </si>
  <si>
    <t>611-0033</t>
  </si>
  <si>
    <t>CD101185</t>
  </si>
  <si>
    <t>ちゆき</t>
  </si>
  <si>
    <t>チユキ</t>
  </si>
  <si>
    <t>981-1104</t>
  </si>
  <si>
    <t>CD101186</t>
  </si>
  <si>
    <t>862-0971</t>
  </si>
  <si>
    <t>CD101187</t>
  </si>
  <si>
    <t>重松</t>
  </si>
  <si>
    <t>みき</t>
  </si>
  <si>
    <t>シゲマツ</t>
  </si>
  <si>
    <t>524-0031</t>
  </si>
  <si>
    <t>CD101188</t>
  </si>
  <si>
    <t>瞭子</t>
  </si>
  <si>
    <t>382-0052</t>
  </si>
  <si>
    <t>CD101189</t>
  </si>
  <si>
    <t>244-0002</t>
  </si>
  <si>
    <t>CD101190</t>
  </si>
  <si>
    <t>國山</t>
  </si>
  <si>
    <t>まゆみ</t>
  </si>
  <si>
    <t>クニヤマ</t>
  </si>
  <si>
    <t>661-0043</t>
  </si>
  <si>
    <t>CD101191</t>
  </si>
  <si>
    <t>真麻</t>
  </si>
  <si>
    <t>マアサ</t>
  </si>
  <si>
    <t>262-0045</t>
  </si>
  <si>
    <t>CD101192</t>
  </si>
  <si>
    <t>うらら</t>
  </si>
  <si>
    <t>647-0001</t>
  </si>
  <si>
    <t>CD101193</t>
  </si>
  <si>
    <t>ゆみ</t>
  </si>
  <si>
    <t>ふじもと</t>
  </si>
  <si>
    <t>710-0038</t>
  </si>
  <si>
    <t>CD101194</t>
  </si>
  <si>
    <t>希味子</t>
  </si>
  <si>
    <t>571-0030</t>
  </si>
  <si>
    <t>CD101195</t>
  </si>
  <si>
    <t>153-0041</t>
  </si>
  <si>
    <t>CD101196</t>
  </si>
  <si>
    <t>絢由美</t>
  </si>
  <si>
    <t>331-0821</t>
  </si>
  <si>
    <t>CD101197</t>
  </si>
  <si>
    <t>大輔</t>
  </si>
  <si>
    <t>ダイスケ</t>
    <phoneticPr fontId="1"/>
  </si>
  <si>
    <t>901-0361</t>
  </si>
  <si>
    <t>CD101198</t>
  </si>
  <si>
    <t>514-2211</t>
  </si>
  <si>
    <t>CD101199</t>
  </si>
  <si>
    <t>亜矢</t>
  </si>
  <si>
    <t>175-0092</t>
  </si>
  <si>
    <t>CD101200</t>
  </si>
  <si>
    <t>眞野</t>
  </si>
  <si>
    <t>マノ</t>
  </si>
  <si>
    <t>520-0865</t>
  </si>
  <si>
    <t>CD101201</t>
  </si>
  <si>
    <t>井口</t>
  </si>
  <si>
    <t>イノクチ</t>
  </si>
  <si>
    <t>157-0077</t>
  </si>
  <si>
    <t>CD101202</t>
  </si>
  <si>
    <t>古河</t>
  </si>
  <si>
    <t>新子</t>
  </si>
  <si>
    <t>フルカワ</t>
  </si>
  <si>
    <t>シンコ</t>
  </si>
  <si>
    <t>861-5253</t>
  </si>
  <si>
    <t>CD101203</t>
  </si>
  <si>
    <t>276-0033</t>
  </si>
  <si>
    <t>CD101204</t>
  </si>
  <si>
    <t>岡津</t>
  </si>
  <si>
    <t>オカツ</t>
  </si>
  <si>
    <t>CD101205</t>
  </si>
  <si>
    <t>実子</t>
  </si>
  <si>
    <t>ジツコ</t>
  </si>
  <si>
    <t>CD101206</t>
  </si>
  <si>
    <t>249-0001</t>
  </si>
  <si>
    <t>CD101207</t>
  </si>
  <si>
    <t>タカタ</t>
  </si>
  <si>
    <t>871-0008</t>
  </si>
  <si>
    <t>CD101208</t>
  </si>
  <si>
    <t>亀野</t>
  </si>
  <si>
    <t>眞理子</t>
  </si>
  <si>
    <t>カメノ</t>
  </si>
  <si>
    <t>561-0865</t>
  </si>
  <si>
    <t>CD101209</t>
  </si>
  <si>
    <t>日加里</t>
  </si>
  <si>
    <t>ヒカリ</t>
  </si>
  <si>
    <t>CD101210</t>
  </si>
  <si>
    <t>675-0066</t>
  </si>
  <si>
    <t>CD101211</t>
  </si>
  <si>
    <t>本間</t>
  </si>
  <si>
    <t>ホンマ</t>
  </si>
  <si>
    <t>520-0832</t>
  </si>
  <si>
    <t>CD101212</t>
  </si>
  <si>
    <t>560-0003</t>
  </si>
  <si>
    <t>CD101213</t>
  </si>
  <si>
    <t>小泉</t>
  </si>
  <si>
    <t>春菜</t>
  </si>
  <si>
    <t>コイズミ</t>
  </si>
  <si>
    <t>ハルナ</t>
  </si>
  <si>
    <t>791-1134</t>
  </si>
  <si>
    <t>CD101214</t>
  </si>
  <si>
    <t>273-0046</t>
  </si>
  <si>
    <t>CD101215</t>
  </si>
  <si>
    <t>小吹</t>
  </si>
  <si>
    <t>オブキ</t>
  </si>
  <si>
    <t>235-0041</t>
  </si>
  <si>
    <t>CD101216</t>
  </si>
  <si>
    <t>小畑</t>
  </si>
  <si>
    <t>オバタ</t>
  </si>
  <si>
    <t>491-0831</t>
  </si>
  <si>
    <t>CD101217</t>
  </si>
  <si>
    <t>砂川</t>
  </si>
  <si>
    <t>奈穂実</t>
  </si>
  <si>
    <t>スナガワ</t>
  </si>
  <si>
    <t>ナホミ</t>
  </si>
  <si>
    <t>279-0041</t>
  </si>
  <si>
    <t>CD101218</t>
  </si>
  <si>
    <t>536-0008</t>
  </si>
  <si>
    <t>CD101219</t>
  </si>
  <si>
    <t>666-0126</t>
  </si>
  <si>
    <t>CD101220</t>
  </si>
  <si>
    <t>犬塚</t>
  </si>
  <si>
    <t>智弘</t>
  </si>
  <si>
    <t>イヌヅカ</t>
  </si>
  <si>
    <t>135-0051</t>
  </si>
  <si>
    <t>CD101221</t>
  </si>
  <si>
    <t>本多</t>
  </si>
  <si>
    <t>ホンダ</t>
  </si>
  <si>
    <t>395-0001</t>
  </si>
  <si>
    <t>CD101222</t>
  </si>
  <si>
    <t>持留</t>
  </si>
  <si>
    <t>篤子</t>
  </si>
  <si>
    <t>モチドメ</t>
  </si>
  <si>
    <t>901-0146</t>
  </si>
  <si>
    <t>CD101223</t>
  </si>
  <si>
    <t>かおる</t>
  </si>
  <si>
    <t>615-0047</t>
  </si>
  <si>
    <t>CD101224</t>
  </si>
  <si>
    <t>兼康</t>
  </si>
  <si>
    <t>カネヤス</t>
  </si>
  <si>
    <t>790-0962</t>
  </si>
  <si>
    <t>CD101225</t>
  </si>
  <si>
    <t>322-0345</t>
  </si>
  <si>
    <t>CD101226</t>
  </si>
  <si>
    <t>難波</t>
  </si>
  <si>
    <t>ナンバ</t>
  </si>
  <si>
    <t>567-0048</t>
  </si>
  <si>
    <t>CD101227</t>
  </si>
  <si>
    <t>梅岡</t>
  </si>
  <si>
    <t>美樹</t>
  </si>
  <si>
    <t>ウメオカ</t>
  </si>
  <si>
    <t>CD101228</t>
  </si>
  <si>
    <t>羽場</t>
  </si>
  <si>
    <t>ハバ</t>
  </si>
  <si>
    <t>CD101229</t>
  </si>
  <si>
    <t>時田</t>
  </si>
  <si>
    <t>歩美</t>
  </si>
  <si>
    <t>トキタ</t>
  </si>
  <si>
    <t>852-8151</t>
  </si>
  <si>
    <t>NP111</t>
  </si>
  <si>
    <t>CD101230</t>
  </si>
  <si>
    <t>長尾</t>
  </si>
  <si>
    <t>ナガオ</t>
  </si>
  <si>
    <t>758-0061</t>
  </si>
  <si>
    <t>CD101231</t>
  </si>
  <si>
    <t>奈奈</t>
  </si>
  <si>
    <t>216-0007</t>
  </si>
  <si>
    <t>CD101232</t>
  </si>
  <si>
    <t>302-0110</t>
  </si>
  <si>
    <t>CD101233</t>
  </si>
  <si>
    <t>893-0013</t>
  </si>
  <si>
    <t>CD101234</t>
  </si>
  <si>
    <t>太一</t>
  </si>
  <si>
    <t>タイチ</t>
  </si>
  <si>
    <t>214-0036</t>
  </si>
  <si>
    <t>CD101235</t>
  </si>
  <si>
    <t>CD101236</t>
  </si>
  <si>
    <t>142-0052</t>
  </si>
  <si>
    <t>CD101237</t>
  </si>
  <si>
    <t>621-0822</t>
  </si>
  <si>
    <t>CD101238</t>
  </si>
  <si>
    <t>柚山</t>
  </si>
  <si>
    <t>美晴</t>
  </si>
  <si>
    <t>ユヤマ</t>
  </si>
  <si>
    <t>299-0263</t>
  </si>
  <si>
    <t>CD101239</t>
  </si>
  <si>
    <t>大槻</t>
  </si>
  <si>
    <t>由季</t>
  </si>
  <si>
    <t>オオツキ</t>
  </si>
  <si>
    <t>CD101240</t>
  </si>
  <si>
    <t>北</t>
  </si>
  <si>
    <t>キタ</t>
  </si>
  <si>
    <t>615-0802</t>
  </si>
  <si>
    <t>CD101241</t>
  </si>
  <si>
    <t>稲泉</t>
  </si>
  <si>
    <t>イナイズミ</t>
  </si>
  <si>
    <t>503-1305</t>
  </si>
  <si>
    <t>CD101242</t>
  </si>
  <si>
    <t>金原</t>
  </si>
  <si>
    <t>薫</t>
  </si>
  <si>
    <t>キンバラ</t>
  </si>
  <si>
    <t>598-0093</t>
  </si>
  <si>
    <t>CD101243</t>
  </si>
  <si>
    <t>371-0231</t>
  </si>
  <si>
    <t>CD101244</t>
  </si>
  <si>
    <t>前原</t>
  </si>
  <si>
    <t>和美</t>
  </si>
  <si>
    <t>マエハラ</t>
  </si>
  <si>
    <t>カズミ</t>
  </si>
  <si>
    <t>533-0033</t>
  </si>
  <si>
    <t>CD101245</t>
  </si>
  <si>
    <t>崎本</t>
  </si>
  <si>
    <t>サキモト</t>
  </si>
  <si>
    <t>104-0054</t>
  </si>
  <si>
    <t>CD101246</t>
  </si>
  <si>
    <t>愛奈</t>
  </si>
  <si>
    <t>エナ</t>
  </si>
  <si>
    <t>615-0932</t>
  </si>
  <si>
    <t>CD101247</t>
  </si>
  <si>
    <t>290-0054</t>
  </si>
  <si>
    <t>CD101248</t>
  </si>
  <si>
    <t>810-0033</t>
  </si>
  <si>
    <t>CD101249</t>
  </si>
  <si>
    <t>862-0933</t>
  </si>
  <si>
    <t>CD101250</t>
  </si>
  <si>
    <t>豊</t>
  </si>
  <si>
    <t>503-2204</t>
  </si>
  <si>
    <t>CD101251</t>
  </si>
  <si>
    <t>670-0073</t>
  </si>
  <si>
    <t>CD101252</t>
  </si>
  <si>
    <t>畑中</t>
  </si>
  <si>
    <t>ハタナカ</t>
  </si>
  <si>
    <t>243-0414</t>
  </si>
  <si>
    <t>CD101253</t>
  </si>
  <si>
    <t>美帆子</t>
  </si>
  <si>
    <t>509-0144</t>
  </si>
  <si>
    <t>CD101254</t>
  </si>
  <si>
    <t>981-0935</t>
  </si>
  <si>
    <t>CD101255</t>
  </si>
  <si>
    <t>寳蔵</t>
  </si>
  <si>
    <t>知恵</t>
  </si>
  <si>
    <t>ホウゾウ</t>
  </si>
  <si>
    <t>810-0022</t>
  </si>
  <si>
    <t>CD101256</t>
  </si>
  <si>
    <t>由里</t>
  </si>
  <si>
    <t>532-0025</t>
  </si>
  <si>
    <t>CD101257</t>
  </si>
  <si>
    <t>順</t>
  </si>
  <si>
    <t>スナオ</t>
  </si>
  <si>
    <t>088-0615</t>
  </si>
  <si>
    <t>CD101258</t>
  </si>
  <si>
    <t>116-0003</t>
  </si>
  <si>
    <t>CD101259</t>
  </si>
  <si>
    <t>麻由</t>
  </si>
  <si>
    <t>506-0825</t>
  </si>
  <si>
    <t>CD101260</t>
  </si>
  <si>
    <t>荻原</t>
  </si>
  <si>
    <t>オギハラ</t>
  </si>
  <si>
    <t>997-0401</t>
  </si>
  <si>
    <t>CD101261</t>
  </si>
  <si>
    <t>小山</t>
  </si>
  <si>
    <t>鈴香</t>
  </si>
  <si>
    <t>コヤマ</t>
  </si>
  <si>
    <t>スズカ</t>
  </si>
  <si>
    <t>212-0006</t>
  </si>
  <si>
    <t>CD101262</t>
  </si>
  <si>
    <t>敦夫</t>
  </si>
  <si>
    <t>アツオ</t>
  </si>
  <si>
    <t>350-1232</t>
  </si>
  <si>
    <t>CD101263</t>
  </si>
  <si>
    <t>髙田</t>
  </si>
  <si>
    <t>静江</t>
  </si>
  <si>
    <t>シズエ</t>
  </si>
  <si>
    <t>292-0211</t>
  </si>
  <si>
    <t>CD101264</t>
  </si>
  <si>
    <t>981-0914</t>
  </si>
  <si>
    <t>CD101265</t>
  </si>
  <si>
    <t>422-8037</t>
  </si>
  <si>
    <t>CD101266</t>
  </si>
  <si>
    <t>小嶌</t>
  </si>
  <si>
    <t>399-0428</t>
  </si>
  <si>
    <t>CD101267</t>
  </si>
  <si>
    <t>修司</t>
  </si>
  <si>
    <t>シュウジ</t>
  </si>
  <si>
    <t>780-0983</t>
  </si>
  <si>
    <t>CD101268</t>
  </si>
  <si>
    <t>630-8133</t>
  </si>
  <si>
    <t>CD101269</t>
  </si>
  <si>
    <t>779-3244</t>
  </si>
  <si>
    <t>CD101270</t>
  </si>
  <si>
    <t>宇佐見</t>
  </si>
  <si>
    <t>ウサミ</t>
  </si>
  <si>
    <t>790-0811</t>
  </si>
  <si>
    <t>CD101271</t>
  </si>
  <si>
    <t>731-0113</t>
  </si>
  <si>
    <t>CD101272</t>
  </si>
  <si>
    <t>640-8472</t>
  </si>
  <si>
    <t>CD101273</t>
  </si>
  <si>
    <t>泰世</t>
  </si>
  <si>
    <t>183-0033</t>
  </si>
  <si>
    <t>CD101274</t>
  </si>
  <si>
    <t>刀根</t>
  </si>
  <si>
    <t>トネ</t>
  </si>
  <si>
    <t>158-0082</t>
  </si>
  <si>
    <t>CD101275</t>
  </si>
  <si>
    <t>佐野</t>
  </si>
  <si>
    <t>啓子</t>
  </si>
  <si>
    <t>サノ</t>
  </si>
  <si>
    <t>847-0002</t>
  </si>
  <si>
    <t>CD101276</t>
  </si>
  <si>
    <t>安井</t>
  </si>
  <si>
    <t>ヤスイ</t>
  </si>
  <si>
    <t>030-0952</t>
  </si>
  <si>
    <t>CD101277</t>
  </si>
  <si>
    <t>才田</t>
  </si>
  <si>
    <t>サイダ</t>
  </si>
  <si>
    <t>CD101278</t>
  </si>
  <si>
    <t>田尾</t>
  </si>
  <si>
    <t>育子</t>
  </si>
  <si>
    <t>タオ</t>
  </si>
  <si>
    <t>866-0894</t>
  </si>
  <si>
    <t>CD101279</t>
  </si>
  <si>
    <t>藤久保</t>
  </si>
  <si>
    <t>フジクボ</t>
  </si>
  <si>
    <t>CD101280</t>
  </si>
  <si>
    <t>三村</t>
  </si>
  <si>
    <t>加凡里</t>
  </si>
  <si>
    <t>ミムラ</t>
  </si>
  <si>
    <t>カホリ</t>
  </si>
  <si>
    <t>CD101281</t>
  </si>
  <si>
    <t>板垣</t>
  </si>
  <si>
    <t>イタガキ</t>
  </si>
  <si>
    <t>370-3601</t>
  </si>
  <si>
    <t>CD101282</t>
  </si>
  <si>
    <t>入野</t>
  </si>
  <si>
    <t>イリノ</t>
  </si>
  <si>
    <t>671-0247</t>
  </si>
  <si>
    <t>CD101283</t>
  </si>
  <si>
    <t>699-0621</t>
  </si>
  <si>
    <t>CD101284</t>
  </si>
  <si>
    <t>渕上</t>
  </si>
  <si>
    <t>紋子</t>
  </si>
  <si>
    <t>フチガミ</t>
  </si>
  <si>
    <t>850-0953</t>
  </si>
  <si>
    <t>CD101285</t>
  </si>
  <si>
    <t>424-0882</t>
  </si>
  <si>
    <t>CD101286</t>
  </si>
  <si>
    <t>菜都美</t>
  </si>
  <si>
    <t>504-0931</t>
  </si>
  <si>
    <t>CD101287</t>
  </si>
  <si>
    <t>前畑</t>
  </si>
  <si>
    <t>マエハタ</t>
  </si>
  <si>
    <t>CD101288</t>
  </si>
  <si>
    <t>三島</t>
  </si>
  <si>
    <t>ミシマ</t>
  </si>
  <si>
    <t>586-0074</t>
  </si>
  <si>
    <t>CD101289</t>
  </si>
  <si>
    <t>理佐子</t>
  </si>
  <si>
    <t>リサコ</t>
  </si>
  <si>
    <t>321-1261</t>
  </si>
  <si>
    <t>CD101290</t>
  </si>
  <si>
    <t>栗林</t>
  </si>
  <si>
    <t>クリバヤシ</t>
  </si>
  <si>
    <t>226-0011</t>
  </si>
  <si>
    <t>CD101291</t>
  </si>
  <si>
    <t>戸上</t>
  </si>
  <si>
    <t>綾香</t>
  </si>
  <si>
    <t>トガミ</t>
  </si>
  <si>
    <t>925-0145</t>
  </si>
  <si>
    <t>CD101292</t>
  </si>
  <si>
    <t>眞柄</t>
  </si>
  <si>
    <t>マガラ</t>
  </si>
  <si>
    <t>905-0502</t>
  </si>
  <si>
    <t>CD101293</t>
  </si>
  <si>
    <t>大霜</t>
  </si>
  <si>
    <t>オオシモ</t>
  </si>
  <si>
    <t>598-0021</t>
  </si>
  <si>
    <t>CD101294</t>
  </si>
  <si>
    <t>鎌田</t>
  </si>
  <si>
    <t>真寿美</t>
  </si>
  <si>
    <t>カマダ</t>
  </si>
  <si>
    <t>046-0003</t>
  </si>
  <si>
    <t>CD101295</t>
  </si>
  <si>
    <t>782-0016</t>
  </si>
  <si>
    <t>CD101296</t>
  </si>
  <si>
    <t>672-8013</t>
  </si>
  <si>
    <t>CD101297</t>
  </si>
  <si>
    <t>哲</t>
  </si>
  <si>
    <t>サトシ</t>
  </si>
  <si>
    <t>244-0804</t>
  </si>
  <si>
    <t>CD101298</t>
  </si>
  <si>
    <t>紗矢香</t>
  </si>
  <si>
    <t>363-0022</t>
  </si>
  <si>
    <t>CD101299</t>
  </si>
  <si>
    <t>509-6114</t>
  </si>
  <si>
    <t>CD101300</t>
  </si>
  <si>
    <t>山際</t>
  </si>
  <si>
    <t>弥生</t>
  </si>
  <si>
    <t>ヤマギワ</t>
  </si>
  <si>
    <t>ヤヨイ</t>
  </si>
  <si>
    <t>252-0011</t>
  </si>
  <si>
    <t>CD101301</t>
  </si>
  <si>
    <t>661-0979</t>
  </si>
  <si>
    <t>CD101302</t>
  </si>
  <si>
    <t>浩永</t>
  </si>
  <si>
    <t>633-0001</t>
  </si>
  <si>
    <t>CD101303</t>
  </si>
  <si>
    <t>葉山</t>
  </si>
  <si>
    <t>千津</t>
  </si>
  <si>
    <t>ハヤマ</t>
  </si>
  <si>
    <t>チヅ</t>
  </si>
  <si>
    <t>231-0063</t>
  </si>
  <si>
    <t>CD101304</t>
  </si>
  <si>
    <t>中居</t>
  </si>
  <si>
    <t>ナカイ</t>
  </si>
  <si>
    <t>321-3236</t>
  </si>
  <si>
    <t>CD101305</t>
  </si>
  <si>
    <t>669-1311</t>
  </si>
  <si>
    <t>CD101306</t>
  </si>
  <si>
    <t>まゆか</t>
  </si>
  <si>
    <t>マユカ</t>
  </si>
  <si>
    <t>607-8343</t>
  </si>
  <si>
    <t>CD101307</t>
  </si>
  <si>
    <t>252-0137</t>
  </si>
  <si>
    <t>CD101308</t>
  </si>
  <si>
    <t>美華</t>
  </si>
  <si>
    <t>590-0078</t>
  </si>
  <si>
    <t>CD101309</t>
  </si>
  <si>
    <t>797-1212</t>
  </si>
  <si>
    <t>CD101310</t>
  </si>
  <si>
    <t>502-0013</t>
  </si>
  <si>
    <t>CD101311</t>
  </si>
  <si>
    <t>興梠</t>
  </si>
  <si>
    <t>奈月子</t>
  </si>
  <si>
    <t>コウロ</t>
  </si>
  <si>
    <t>CD101312</t>
  </si>
  <si>
    <t>319-1116</t>
  </si>
  <si>
    <t>CD101313</t>
  </si>
  <si>
    <t>西根</t>
  </si>
  <si>
    <t>美彩</t>
  </si>
  <si>
    <t>ニシネ</t>
  </si>
  <si>
    <t>250-0055</t>
  </si>
  <si>
    <t>CD101314</t>
  </si>
  <si>
    <t>佐恵</t>
  </si>
  <si>
    <t>サエ</t>
  </si>
  <si>
    <t>321-0118</t>
  </si>
  <si>
    <t>CD101315</t>
  </si>
  <si>
    <t>夢都美</t>
  </si>
  <si>
    <t>700-0945</t>
  </si>
  <si>
    <t>CD101316</t>
  </si>
  <si>
    <t>兼松</t>
  </si>
  <si>
    <t>紗央理</t>
  </si>
  <si>
    <t>カネマツ</t>
  </si>
  <si>
    <t>603-8412</t>
  </si>
  <si>
    <t>CD101317</t>
  </si>
  <si>
    <t>目黒</t>
  </si>
  <si>
    <t>隆史</t>
  </si>
  <si>
    <t>メグロ</t>
  </si>
  <si>
    <t>タカフミ</t>
  </si>
  <si>
    <t>156-0052</t>
  </si>
  <si>
    <t>CD101318</t>
  </si>
  <si>
    <t>萌</t>
  </si>
  <si>
    <t>CD101319</t>
  </si>
  <si>
    <t>780-0066</t>
  </si>
  <si>
    <t>CD101320</t>
  </si>
  <si>
    <t>柳原</t>
  </si>
  <si>
    <t>ヤナギハラ</t>
  </si>
  <si>
    <t>649-6414</t>
  </si>
  <si>
    <t>CD101321</t>
  </si>
  <si>
    <t>坂上</t>
  </si>
  <si>
    <t>怜子</t>
  </si>
  <si>
    <t>サカガミ</t>
  </si>
  <si>
    <t>892-0871</t>
  </si>
  <si>
    <t>CD101322</t>
  </si>
  <si>
    <t>啓太</t>
  </si>
  <si>
    <t>ケイタ</t>
  </si>
  <si>
    <t>320-0046</t>
  </si>
  <si>
    <t>CD101323</t>
  </si>
  <si>
    <t>オガサワラ</t>
  </si>
  <si>
    <t>885-0011</t>
  </si>
  <si>
    <t>宮崎県</t>
  </si>
  <si>
    <t>CD101324</t>
  </si>
  <si>
    <t>杉村</t>
  </si>
  <si>
    <t>奏美</t>
  </si>
  <si>
    <t>スギムラ</t>
  </si>
  <si>
    <t>606-8241</t>
  </si>
  <si>
    <t>CD101325</t>
  </si>
  <si>
    <t>221-0031</t>
  </si>
  <si>
    <t>CD101326</t>
  </si>
  <si>
    <t>192-0046</t>
  </si>
  <si>
    <t>CD101327</t>
  </si>
  <si>
    <t>星子</t>
  </si>
  <si>
    <t>CD101328</t>
  </si>
  <si>
    <t>中尾</t>
  </si>
  <si>
    <t>ナカオ</t>
  </si>
  <si>
    <t>135-0053</t>
  </si>
  <si>
    <t>CD101329</t>
  </si>
  <si>
    <t>546-0001</t>
  </si>
  <si>
    <t>CD101330</t>
  </si>
  <si>
    <t>浄子</t>
  </si>
  <si>
    <t>キヨコ</t>
  </si>
  <si>
    <t>872-1207</t>
  </si>
  <si>
    <t>CD101331</t>
  </si>
  <si>
    <t>神納</t>
  </si>
  <si>
    <t>カンノウ</t>
  </si>
  <si>
    <t>335-0021</t>
  </si>
  <si>
    <t>CD101332</t>
  </si>
  <si>
    <t>560-0005</t>
  </si>
  <si>
    <t>CD101333</t>
  </si>
  <si>
    <t>道見</t>
  </si>
  <si>
    <t>ミチミ</t>
  </si>
  <si>
    <t>142-0053</t>
  </si>
  <si>
    <t>CD101334</t>
  </si>
  <si>
    <t>986-0859</t>
  </si>
  <si>
    <t>CD101335</t>
  </si>
  <si>
    <t>586-0013</t>
  </si>
  <si>
    <t>CD101336</t>
  </si>
  <si>
    <t>はるひ</t>
  </si>
  <si>
    <t>ハルヒ</t>
  </si>
  <si>
    <t>661-0011</t>
  </si>
  <si>
    <t>CD101337</t>
  </si>
  <si>
    <t>三富</t>
  </si>
  <si>
    <t>ミトミ</t>
  </si>
  <si>
    <t>503-0835</t>
  </si>
  <si>
    <t>CD101338</t>
  </si>
  <si>
    <t>小針</t>
  </si>
  <si>
    <t>コバリ</t>
  </si>
  <si>
    <t>538-0051</t>
  </si>
  <si>
    <t>CD101339</t>
  </si>
  <si>
    <t>塩路</t>
  </si>
  <si>
    <t>シオジ</t>
  </si>
  <si>
    <t>252-1121</t>
  </si>
  <si>
    <t>LW089</t>
  </si>
  <si>
    <t>CD101340</t>
  </si>
  <si>
    <t>板津</t>
  </si>
  <si>
    <t>麻由佳</t>
  </si>
  <si>
    <t>イタヅ</t>
  </si>
  <si>
    <t>516-0008</t>
  </si>
  <si>
    <t>CD101341</t>
  </si>
  <si>
    <t>136-0076</t>
  </si>
  <si>
    <t>CD101342</t>
  </si>
  <si>
    <t>田尻</t>
  </si>
  <si>
    <t>タジリ</t>
  </si>
  <si>
    <t>CD101343</t>
  </si>
  <si>
    <t>迫</t>
  </si>
  <si>
    <t>サコ</t>
  </si>
  <si>
    <t>476-0002</t>
  </si>
  <si>
    <t>CD101344</t>
  </si>
  <si>
    <t>夏野</t>
  </si>
  <si>
    <t>ナツノ</t>
  </si>
  <si>
    <t>856-0806</t>
  </si>
  <si>
    <t>CD101345</t>
  </si>
  <si>
    <t>371-0048</t>
  </si>
  <si>
    <t>CD101346</t>
  </si>
  <si>
    <t>琴絵</t>
  </si>
  <si>
    <t>コトエ</t>
  </si>
  <si>
    <t>871-0011</t>
  </si>
  <si>
    <t>CD101347</t>
  </si>
  <si>
    <t>106-0047</t>
  </si>
  <si>
    <t>CD101348</t>
  </si>
  <si>
    <t>櫻田</t>
  </si>
  <si>
    <t>宏枝</t>
  </si>
  <si>
    <t>サクラダ</t>
  </si>
  <si>
    <t>716-0061</t>
  </si>
  <si>
    <t>CD101349</t>
  </si>
  <si>
    <t>嶋津</t>
  </si>
  <si>
    <t>則子</t>
  </si>
  <si>
    <t>543-0033</t>
  </si>
  <si>
    <t>CD101350</t>
  </si>
  <si>
    <t>小塚</t>
  </si>
  <si>
    <t>コヅカ</t>
  </si>
  <si>
    <t>054-0142</t>
  </si>
  <si>
    <t>CD101351</t>
  </si>
  <si>
    <t>569-1141</t>
  </si>
  <si>
    <t>CD101352</t>
  </si>
  <si>
    <t>名村</t>
  </si>
  <si>
    <t>力</t>
  </si>
  <si>
    <t>ナムラ</t>
  </si>
  <si>
    <t>チカラ</t>
  </si>
  <si>
    <t>400-0815</t>
  </si>
  <si>
    <t>CD101353</t>
  </si>
  <si>
    <t>友梨</t>
  </si>
  <si>
    <t>571-0079</t>
  </si>
  <si>
    <t>CD101354</t>
  </si>
  <si>
    <t>150-0002</t>
  </si>
  <si>
    <t>CD101355</t>
  </si>
  <si>
    <t>梢</t>
  </si>
  <si>
    <t>コスエ</t>
  </si>
  <si>
    <t>227-0067</t>
  </si>
  <si>
    <t>CD101356</t>
  </si>
  <si>
    <t>不動</t>
  </si>
  <si>
    <t>フドウ</t>
  </si>
  <si>
    <t>820-0089</t>
  </si>
  <si>
    <t>Z7814</t>
  </si>
  <si>
    <t>CD101357</t>
  </si>
  <si>
    <t>矢高</t>
  </si>
  <si>
    <t>ヤタカ</t>
  </si>
  <si>
    <t>851-2121</t>
  </si>
  <si>
    <t>CD101358</t>
  </si>
  <si>
    <t>桜子</t>
  </si>
  <si>
    <t>サクラコ</t>
  </si>
  <si>
    <t>154-0001</t>
  </si>
  <si>
    <t>CD101359</t>
  </si>
  <si>
    <t>柳澤</t>
  </si>
  <si>
    <t>糸路</t>
  </si>
  <si>
    <t>ヤナギサワ</t>
  </si>
  <si>
    <t>イトジ</t>
  </si>
  <si>
    <t>524-0022</t>
  </si>
  <si>
    <t>CD101360</t>
  </si>
  <si>
    <t>佳奈恵</t>
  </si>
  <si>
    <t>989-6711</t>
  </si>
  <si>
    <t>CD101361</t>
  </si>
  <si>
    <t>高松</t>
  </si>
  <si>
    <t>由花</t>
  </si>
  <si>
    <t>410-0003</t>
  </si>
  <si>
    <t>CD101362</t>
  </si>
  <si>
    <t>裕昭</t>
  </si>
  <si>
    <t>ヒロアキ</t>
  </si>
  <si>
    <t>661-0032</t>
  </si>
  <si>
    <t>CD101363</t>
  </si>
  <si>
    <t>176-0025</t>
  </si>
  <si>
    <t>CD101364</t>
  </si>
  <si>
    <t>細川</t>
  </si>
  <si>
    <t>ホソカワ</t>
  </si>
  <si>
    <t>424-0033</t>
  </si>
  <si>
    <t>CD101365</t>
  </si>
  <si>
    <t>神永</t>
  </si>
  <si>
    <t>カミナガ</t>
  </si>
  <si>
    <t>235-0012</t>
  </si>
  <si>
    <t>CD101366</t>
  </si>
  <si>
    <t>567-0815</t>
  </si>
  <si>
    <t>CD101367</t>
  </si>
  <si>
    <t>初江</t>
  </si>
  <si>
    <t>ハツエ</t>
  </si>
  <si>
    <t>561-0857</t>
  </si>
  <si>
    <t>CD101368</t>
  </si>
  <si>
    <t>諸橋</t>
  </si>
  <si>
    <t>モロハシ</t>
  </si>
  <si>
    <t>152-0021</t>
  </si>
  <si>
    <t>CD101369</t>
  </si>
  <si>
    <t>菅谷</t>
  </si>
  <si>
    <t>スガヤ</t>
  </si>
  <si>
    <t>114-0004</t>
  </si>
  <si>
    <t>CD101370</t>
  </si>
  <si>
    <t>関川</t>
  </si>
  <si>
    <t>高光</t>
  </si>
  <si>
    <t>セキカワ</t>
  </si>
  <si>
    <t>タカミツ</t>
  </si>
  <si>
    <t>498-0034</t>
  </si>
  <si>
    <t>CD101371</t>
  </si>
  <si>
    <t>岩田</t>
  </si>
  <si>
    <t>イワタ</t>
  </si>
  <si>
    <t>729-2315</t>
  </si>
  <si>
    <t>CD101372</t>
  </si>
  <si>
    <t>村山</t>
  </si>
  <si>
    <t>ムラヤマ</t>
  </si>
  <si>
    <t>732-0055</t>
  </si>
  <si>
    <t>CD101373</t>
  </si>
  <si>
    <t>814-0006</t>
  </si>
  <si>
    <t>WD810</t>
  </si>
  <si>
    <t>CD101374</t>
  </si>
  <si>
    <t>206-0011</t>
  </si>
  <si>
    <t>CD101375</t>
  </si>
  <si>
    <t>501-3203</t>
  </si>
  <si>
    <t>CD101376</t>
  </si>
  <si>
    <t>533-0032</t>
  </si>
  <si>
    <t>CD101377</t>
  </si>
  <si>
    <t>カオり</t>
  </si>
  <si>
    <t>194-0001</t>
  </si>
  <si>
    <t>CD101378</t>
  </si>
  <si>
    <t>宮脇</t>
  </si>
  <si>
    <t>心子</t>
  </si>
  <si>
    <t>ミヤワキ</t>
  </si>
  <si>
    <t>939-1842</t>
  </si>
  <si>
    <t>CD101379</t>
  </si>
  <si>
    <t>011-0904</t>
  </si>
  <si>
    <t>CD101380</t>
  </si>
  <si>
    <t>浅川</t>
  </si>
  <si>
    <t>アサカワ</t>
  </si>
  <si>
    <t>645-0013</t>
  </si>
  <si>
    <t>CD101381</t>
  </si>
  <si>
    <t>長友</t>
  </si>
  <si>
    <t>緑</t>
  </si>
  <si>
    <t>ナガトモ</t>
  </si>
  <si>
    <t>520-2341</t>
  </si>
  <si>
    <t>CD101382</t>
  </si>
  <si>
    <t>350-0221</t>
  </si>
  <si>
    <t>CD101383</t>
  </si>
  <si>
    <t>洋介</t>
  </si>
  <si>
    <t>ヨウスケ</t>
  </si>
  <si>
    <t>166-0003</t>
  </si>
  <si>
    <t>CD101384</t>
  </si>
  <si>
    <t>大岡</t>
  </si>
  <si>
    <t>留美子</t>
  </si>
  <si>
    <t>オオオカ</t>
  </si>
  <si>
    <t>ルミコ</t>
  </si>
  <si>
    <t>116-0001</t>
  </si>
  <si>
    <t>CD101385</t>
  </si>
  <si>
    <t>隈元</t>
  </si>
  <si>
    <t>暁子</t>
  </si>
  <si>
    <t>クマモト</t>
  </si>
  <si>
    <t>603-8052</t>
  </si>
  <si>
    <t>CD101386</t>
  </si>
  <si>
    <t>倉田</t>
  </si>
  <si>
    <t>英司</t>
  </si>
  <si>
    <t>クラタ</t>
  </si>
  <si>
    <t>エイジ</t>
  </si>
  <si>
    <t>270-0161</t>
  </si>
  <si>
    <t>CD101387</t>
  </si>
  <si>
    <t>高崎</t>
  </si>
  <si>
    <t>タカサキ</t>
  </si>
  <si>
    <t>CD101388</t>
  </si>
  <si>
    <t>赤嶺</t>
  </si>
  <si>
    <t>アカミネ</t>
  </si>
  <si>
    <t>381-0201</t>
  </si>
  <si>
    <t>CD101389</t>
  </si>
  <si>
    <t>274-0815</t>
  </si>
  <si>
    <t>CD101390</t>
  </si>
  <si>
    <t>藤戸</t>
  </si>
  <si>
    <t>佳誉子</t>
  </si>
  <si>
    <t>フジト</t>
  </si>
  <si>
    <t>657-0826</t>
  </si>
  <si>
    <t>CD101391</t>
  </si>
  <si>
    <t>風呂川</t>
  </si>
  <si>
    <t>野枝</t>
  </si>
  <si>
    <t>フロカワ</t>
  </si>
  <si>
    <t>ノエ</t>
  </si>
  <si>
    <t>222-0002</t>
  </si>
  <si>
    <t>CD101392</t>
  </si>
  <si>
    <t>安原</t>
  </si>
  <si>
    <t>ヤスハラ</t>
  </si>
  <si>
    <t>572-0082</t>
  </si>
  <si>
    <t>CD101393</t>
  </si>
  <si>
    <t>北角</t>
  </si>
  <si>
    <t>俊子</t>
  </si>
  <si>
    <t>キタカド</t>
  </si>
  <si>
    <t>272-0832</t>
  </si>
  <si>
    <t>CD101394</t>
  </si>
  <si>
    <t>蔵田</t>
  </si>
  <si>
    <t>一葉</t>
  </si>
  <si>
    <t>カズハ</t>
  </si>
  <si>
    <t>CD101395</t>
  </si>
  <si>
    <t>西橋</t>
  </si>
  <si>
    <t>ニシハシ</t>
  </si>
  <si>
    <t>792-0042</t>
  </si>
  <si>
    <t>CD101396</t>
  </si>
  <si>
    <t>565-0843</t>
  </si>
  <si>
    <t>CD101397</t>
  </si>
  <si>
    <t>麻恵</t>
  </si>
  <si>
    <t>アサエ</t>
  </si>
  <si>
    <t>664-0858</t>
  </si>
  <si>
    <t>CD101398</t>
  </si>
  <si>
    <t>CD101399</t>
  </si>
  <si>
    <t>亜祐美</t>
  </si>
  <si>
    <t>411-0943</t>
  </si>
  <si>
    <t>CD101400</t>
  </si>
  <si>
    <t>668-0842</t>
  </si>
  <si>
    <t>CD101401</t>
  </si>
  <si>
    <t>道添</t>
  </si>
  <si>
    <t>彩生</t>
  </si>
  <si>
    <t>ミチゾエ</t>
  </si>
  <si>
    <t>さき</t>
  </si>
  <si>
    <t>165-0033</t>
  </si>
  <si>
    <t>CD101402</t>
  </si>
  <si>
    <t>侑香</t>
  </si>
  <si>
    <t>ナカジマ</t>
  </si>
  <si>
    <t>182-0025</t>
  </si>
  <si>
    <t>CD101403</t>
  </si>
  <si>
    <t>720-2122</t>
  </si>
  <si>
    <t>CD101404</t>
  </si>
  <si>
    <t>安里</t>
  </si>
  <si>
    <t>由希子</t>
  </si>
  <si>
    <t>アサト</t>
  </si>
  <si>
    <t>924-0022</t>
  </si>
  <si>
    <t>CD101405</t>
  </si>
  <si>
    <t>野澤</t>
  </si>
  <si>
    <t>のざわ</t>
  </si>
  <si>
    <t>560-0085</t>
  </si>
  <si>
    <t>CD101406</t>
  </si>
  <si>
    <t>227-0062</t>
  </si>
  <si>
    <t>CD101407</t>
  </si>
  <si>
    <t>山﨑</t>
  </si>
  <si>
    <t>279-0013</t>
  </si>
  <si>
    <t>CD101408</t>
  </si>
  <si>
    <t>露峯</t>
  </si>
  <si>
    <t>ツユミネ</t>
  </si>
  <si>
    <t>113-0033</t>
  </si>
  <si>
    <t>CD101409</t>
  </si>
  <si>
    <t>西泉</t>
  </si>
  <si>
    <t>妙名</t>
  </si>
  <si>
    <t>ニシイズミ</t>
  </si>
  <si>
    <t>タエナ</t>
  </si>
  <si>
    <t>513-0012</t>
  </si>
  <si>
    <t>CD101410</t>
  </si>
  <si>
    <t>550-0003</t>
  </si>
  <si>
    <t>CD101411</t>
  </si>
  <si>
    <t>542-0067</t>
  </si>
  <si>
    <t>CD101412</t>
  </si>
  <si>
    <t>篠宮</t>
  </si>
  <si>
    <t>千枝</t>
  </si>
  <si>
    <t>500-8448</t>
  </si>
  <si>
    <t>CD101413</t>
  </si>
  <si>
    <t>オサダ</t>
  </si>
  <si>
    <t>811-2414</t>
  </si>
  <si>
    <t>CD101414</t>
  </si>
  <si>
    <t>細田</t>
  </si>
  <si>
    <t>季里恵</t>
  </si>
  <si>
    <t>ホソダ</t>
  </si>
  <si>
    <t>キリエ</t>
  </si>
  <si>
    <t>CD101415</t>
  </si>
  <si>
    <t>千絵</t>
  </si>
  <si>
    <t>CD101416</t>
  </si>
  <si>
    <t>宮嶋</t>
  </si>
  <si>
    <t>ミヤジマ</t>
  </si>
  <si>
    <t>CD101417</t>
  </si>
  <si>
    <t>祢津</t>
  </si>
  <si>
    <t>ネヅ</t>
  </si>
  <si>
    <t>162-0055</t>
  </si>
  <si>
    <t>CD101418</t>
  </si>
  <si>
    <t>赤木</t>
  </si>
  <si>
    <t>克則</t>
  </si>
  <si>
    <t>アカギ</t>
  </si>
  <si>
    <t>カツノリ</t>
  </si>
  <si>
    <t>180-0001</t>
  </si>
  <si>
    <t>CD101419</t>
  </si>
  <si>
    <t>美輔子</t>
  </si>
  <si>
    <t>352-0013</t>
  </si>
  <si>
    <t>CD101420</t>
  </si>
  <si>
    <t>徳子</t>
  </si>
  <si>
    <t>トクコ</t>
  </si>
  <si>
    <t>080-0012</t>
  </si>
  <si>
    <t>CD101421</t>
  </si>
  <si>
    <t>986-0861</t>
  </si>
  <si>
    <t>CD101422</t>
  </si>
  <si>
    <t>まみ</t>
  </si>
  <si>
    <t>CD101423</t>
  </si>
  <si>
    <t>美幸</t>
  </si>
  <si>
    <t>312-0003</t>
  </si>
  <si>
    <t>CD101424</t>
  </si>
  <si>
    <t>小田</t>
  </si>
  <si>
    <t>祥</t>
  </si>
  <si>
    <t>オダ</t>
  </si>
  <si>
    <t>337-0041</t>
  </si>
  <si>
    <t>CD101425</t>
  </si>
  <si>
    <t>山道</t>
  </si>
  <si>
    <t>ヤマミチ</t>
  </si>
  <si>
    <t>390-1241</t>
  </si>
  <si>
    <t>CD101426</t>
  </si>
  <si>
    <t>高梨</t>
  </si>
  <si>
    <t>タカナシ</t>
  </si>
  <si>
    <t>929-0343</t>
  </si>
  <si>
    <t>CD101427</t>
  </si>
  <si>
    <t>堀越</t>
  </si>
  <si>
    <t>晃司</t>
  </si>
  <si>
    <t>ホリコシ</t>
  </si>
  <si>
    <t>コウジ</t>
  </si>
  <si>
    <t>654-0153</t>
  </si>
  <si>
    <t>CD101428</t>
  </si>
  <si>
    <t>中瀬</t>
  </si>
  <si>
    <t>茉衣</t>
  </si>
  <si>
    <t>ナカセ</t>
  </si>
  <si>
    <t>563-0033</t>
  </si>
  <si>
    <t>CD101429</t>
  </si>
  <si>
    <t>奥村</t>
  </si>
  <si>
    <t>オクムラ</t>
  </si>
  <si>
    <t>457-0862</t>
  </si>
  <si>
    <t>CD101430</t>
  </si>
  <si>
    <t>598-0002</t>
  </si>
  <si>
    <t>CD101431</t>
  </si>
  <si>
    <t>本山</t>
  </si>
  <si>
    <t>佳奈子</t>
  </si>
  <si>
    <t>モトヤマ</t>
  </si>
  <si>
    <t>559-0012</t>
  </si>
  <si>
    <t>CD101432</t>
  </si>
  <si>
    <t>祐歌</t>
  </si>
  <si>
    <t>CD101433</t>
  </si>
  <si>
    <t>阿久津</t>
  </si>
  <si>
    <t>アクツエミ</t>
  </si>
  <si>
    <t>399-6461</t>
  </si>
  <si>
    <t>CD101434</t>
  </si>
  <si>
    <t>781-0252</t>
  </si>
  <si>
    <t>CD101435</t>
  </si>
  <si>
    <t>白崎</t>
  </si>
  <si>
    <t>伸江</t>
  </si>
  <si>
    <t>シラサキ</t>
  </si>
  <si>
    <t>ノブエ</t>
  </si>
  <si>
    <t>079-8415</t>
  </si>
  <si>
    <t>CD101436</t>
  </si>
  <si>
    <t>575-0023</t>
  </si>
  <si>
    <t>CD101437</t>
  </si>
  <si>
    <t>457-0803</t>
  </si>
  <si>
    <t>CD101438</t>
  </si>
  <si>
    <t>雄登</t>
  </si>
  <si>
    <t>ユウト</t>
  </si>
  <si>
    <t>939-8251</t>
  </si>
  <si>
    <t>CD101439</t>
  </si>
  <si>
    <t>166-0002</t>
  </si>
  <si>
    <t>CD101440</t>
  </si>
  <si>
    <t>松江</t>
  </si>
  <si>
    <t>くらら</t>
  </si>
  <si>
    <t>マツエ</t>
  </si>
  <si>
    <t>クララ</t>
  </si>
  <si>
    <t>461-0027</t>
  </si>
  <si>
    <t>CD101441</t>
  </si>
  <si>
    <t>久瑠美</t>
  </si>
  <si>
    <t>クルミ</t>
  </si>
  <si>
    <t>901-2211</t>
  </si>
  <si>
    <t>CD101442</t>
  </si>
  <si>
    <t>447-0038</t>
  </si>
  <si>
    <t>CD101443</t>
  </si>
  <si>
    <t>431-0202</t>
  </si>
  <si>
    <t>CD101444</t>
  </si>
  <si>
    <t>坂井田</t>
  </si>
  <si>
    <t>サカイダ</t>
  </si>
  <si>
    <t>310-0847</t>
  </si>
  <si>
    <t>CD101445</t>
  </si>
  <si>
    <t>砂織</t>
  </si>
  <si>
    <t>562-0022</t>
  </si>
  <si>
    <t>CD101446</t>
  </si>
  <si>
    <t>早弥人</t>
  </si>
  <si>
    <t>ハヤト</t>
  </si>
  <si>
    <t>270-0035</t>
  </si>
  <si>
    <t>CD101447</t>
  </si>
  <si>
    <t>田畑</t>
  </si>
  <si>
    <t>525-0050</t>
  </si>
  <si>
    <t>CD101448</t>
  </si>
  <si>
    <t>茶谷</t>
  </si>
  <si>
    <t>チャタニ</t>
  </si>
  <si>
    <t>252-0141</t>
  </si>
  <si>
    <t>CD101449</t>
  </si>
  <si>
    <t>370-1114</t>
  </si>
  <si>
    <t>CD101450</t>
  </si>
  <si>
    <t>紺野</t>
  </si>
  <si>
    <t>815-0032</t>
  </si>
  <si>
    <t>Z6811</t>
  </si>
  <si>
    <t>CD101451</t>
  </si>
  <si>
    <t>南</t>
  </si>
  <si>
    <t>修二</t>
  </si>
  <si>
    <t>ミナミ</t>
  </si>
  <si>
    <t>343-0023</t>
  </si>
  <si>
    <t>CD101452</t>
  </si>
  <si>
    <t>増澤</t>
  </si>
  <si>
    <t>マスザワ</t>
  </si>
  <si>
    <t>CD101453</t>
  </si>
  <si>
    <t>眞浦</t>
  </si>
  <si>
    <t>智恵</t>
  </si>
  <si>
    <t>マウラ</t>
  </si>
  <si>
    <t>390-0313</t>
  </si>
  <si>
    <t>CD101454</t>
  </si>
  <si>
    <t>万奈美</t>
  </si>
  <si>
    <t>049-0111</t>
  </si>
  <si>
    <t>CD101455</t>
  </si>
  <si>
    <t>藤枝</t>
  </si>
  <si>
    <t>五月</t>
  </si>
  <si>
    <t>フジエダ</t>
  </si>
  <si>
    <t>891-0304</t>
  </si>
  <si>
    <t>CD101456</t>
  </si>
  <si>
    <t>900-0021</t>
  </si>
  <si>
    <t>CD101457</t>
  </si>
  <si>
    <t>663-8153</t>
  </si>
  <si>
    <t>CD101458</t>
  </si>
  <si>
    <t>124-0001</t>
  </si>
  <si>
    <t>CD101459</t>
  </si>
  <si>
    <t>下元</t>
  </si>
  <si>
    <t>シモモト</t>
  </si>
  <si>
    <t>679-4151</t>
  </si>
  <si>
    <t>CD101460</t>
  </si>
  <si>
    <t>友晴</t>
  </si>
  <si>
    <t>トモハル</t>
  </si>
  <si>
    <t>869-5563</t>
  </si>
  <si>
    <t>CD101461</t>
  </si>
  <si>
    <t>梨絵</t>
  </si>
  <si>
    <t>657-0013</t>
  </si>
  <si>
    <t>CD101462</t>
  </si>
  <si>
    <t>浅野目</t>
  </si>
  <si>
    <t>純美江</t>
  </si>
  <si>
    <t>アサノメ</t>
  </si>
  <si>
    <t>947-0053</t>
  </si>
  <si>
    <t>CD101463</t>
  </si>
  <si>
    <t>899-5231</t>
  </si>
  <si>
    <t>CD101464</t>
  </si>
  <si>
    <t>杉原</t>
  </si>
  <si>
    <t>一浩</t>
  </si>
  <si>
    <t>スギハラ</t>
  </si>
  <si>
    <t>456-0013</t>
  </si>
  <si>
    <t>CD101465</t>
  </si>
  <si>
    <t>さき子</t>
  </si>
  <si>
    <t>577-0823</t>
  </si>
  <si>
    <t>CD101466</t>
  </si>
  <si>
    <t>麻耶</t>
  </si>
  <si>
    <t>982-0011</t>
  </si>
  <si>
    <t>CD101467</t>
  </si>
  <si>
    <t>陣川</t>
  </si>
  <si>
    <t>瑛美子</t>
  </si>
  <si>
    <t>ジンカワ</t>
  </si>
  <si>
    <t>961-0051</t>
  </si>
  <si>
    <t>CD101468</t>
  </si>
  <si>
    <t>川北</t>
  </si>
  <si>
    <t>カワキタ</t>
  </si>
  <si>
    <t>157-0062</t>
  </si>
  <si>
    <t>CD101469</t>
  </si>
  <si>
    <t>851-0405</t>
  </si>
  <si>
    <t>CD101470</t>
  </si>
  <si>
    <t>CD101471</t>
  </si>
  <si>
    <t>739-0041</t>
  </si>
  <si>
    <t>CD101472</t>
  </si>
  <si>
    <t>624-0815</t>
  </si>
  <si>
    <t>CD101473</t>
  </si>
  <si>
    <t>康代</t>
  </si>
  <si>
    <t>259-1131</t>
  </si>
  <si>
    <t>CD101474</t>
  </si>
  <si>
    <t>大喜</t>
  </si>
  <si>
    <t>タイキ</t>
  </si>
  <si>
    <t>135-0021</t>
  </si>
  <si>
    <t>CD101475</t>
  </si>
  <si>
    <t>廣島</t>
  </si>
  <si>
    <t>純恵</t>
  </si>
  <si>
    <t>ヒロシマ</t>
  </si>
  <si>
    <t>444-0071</t>
  </si>
  <si>
    <t>CG000</t>
  </si>
  <si>
    <t>CD101476</t>
  </si>
  <si>
    <t>984-0042</t>
  </si>
  <si>
    <t>CD101477</t>
  </si>
  <si>
    <t>瞳子</t>
  </si>
  <si>
    <t>ふくだ</t>
  </si>
  <si>
    <t>010-1211</t>
  </si>
  <si>
    <t>CD101478</t>
  </si>
  <si>
    <t>金川</t>
  </si>
  <si>
    <t>寿美子</t>
  </si>
  <si>
    <t>カナガワ</t>
  </si>
  <si>
    <t>スミコ</t>
  </si>
  <si>
    <t>606-0081</t>
  </si>
  <si>
    <t>CD101479</t>
  </si>
  <si>
    <t>小夜子</t>
  </si>
  <si>
    <t>サヨコ</t>
  </si>
  <si>
    <t>169-0074</t>
  </si>
  <si>
    <t>CD101480</t>
  </si>
  <si>
    <t>荻山</t>
  </si>
  <si>
    <t>オギヤマ</t>
  </si>
  <si>
    <t>350-0231</t>
  </si>
  <si>
    <t>CD101481</t>
  </si>
  <si>
    <t>成田</t>
  </si>
  <si>
    <t>夏樹</t>
  </si>
  <si>
    <t>ナリタ</t>
  </si>
  <si>
    <t>024-0333</t>
  </si>
  <si>
    <t>CD101482</t>
  </si>
  <si>
    <t>持田</t>
  </si>
  <si>
    <t>モチダ</t>
  </si>
  <si>
    <t>775-0502</t>
  </si>
  <si>
    <t>CD101483</t>
  </si>
  <si>
    <t>深田</t>
  </si>
  <si>
    <t>フカダ</t>
  </si>
  <si>
    <t>124-0011</t>
  </si>
  <si>
    <t>CD101484</t>
  </si>
  <si>
    <t>数寄屋</t>
  </si>
  <si>
    <t>恵里</t>
  </si>
  <si>
    <t>スキヤ</t>
  </si>
  <si>
    <t>444-0813</t>
  </si>
  <si>
    <t>CD101485</t>
  </si>
  <si>
    <t>典枝</t>
  </si>
  <si>
    <t>ノリエ</t>
  </si>
  <si>
    <t>CD101486</t>
  </si>
  <si>
    <t>本田</t>
  </si>
  <si>
    <t>愛里</t>
  </si>
  <si>
    <t>639-2113</t>
  </si>
  <si>
    <t>CD101487</t>
  </si>
  <si>
    <t>弘子</t>
  </si>
  <si>
    <t>252-0331</t>
  </si>
  <si>
    <t>CD101488</t>
  </si>
  <si>
    <t>久田</t>
  </si>
  <si>
    <t>ヒサダ</t>
  </si>
  <si>
    <t>790-0913</t>
  </si>
  <si>
    <t>CD101489</t>
  </si>
  <si>
    <t>北條</t>
  </si>
  <si>
    <t>梨代</t>
  </si>
  <si>
    <t>ホウジョウ</t>
  </si>
  <si>
    <t>リヨ</t>
  </si>
  <si>
    <t>791-1102</t>
  </si>
  <si>
    <t>CD101490</t>
  </si>
  <si>
    <t>牛山</t>
  </si>
  <si>
    <t>ウシヤマ</t>
  </si>
  <si>
    <t>733-0834</t>
  </si>
  <si>
    <t>CD101491</t>
  </si>
  <si>
    <t>CD101492</t>
  </si>
  <si>
    <t>郁恵</t>
  </si>
  <si>
    <t>イクエ</t>
  </si>
  <si>
    <t>943-0136</t>
  </si>
  <si>
    <t>CD101493</t>
  </si>
  <si>
    <t>981-0104</t>
  </si>
  <si>
    <t>CD101494</t>
  </si>
  <si>
    <t>215-0011</t>
  </si>
  <si>
    <t>CD101495</t>
  </si>
  <si>
    <t>841-0072</t>
  </si>
  <si>
    <t>CD101496</t>
  </si>
  <si>
    <t>永井</t>
  </si>
  <si>
    <t>ナガイ</t>
  </si>
  <si>
    <t>319-0106</t>
  </si>
  <si>
    <t>CD101497</t>
  </si>
  <si>
    <t>植田</t>
  </si>
  <si>
    <t>有子</t>
  </si>
  <si>
    <t>274-0825</t>
  </si>
  <si>
    <t>CD101498</t>
  </si>
  <si>
    <t>田邉</t>
  </si>
  <si>
    <t>490-1323</t>
  </si>
  <si>
    <t>CD101499</t>
  </si>
  <si>
    <t>佳名子</t>
  </si>
  <si>
    <t>483-8333</t>
  </si>
  <si>
    <t>CD101500</t>
  </si>
  <si>
    <t>村井</t>
  </si>
  <si>
    <t>鮎子</t>
  </si>
  <si>
    <t>ムライ</t>
  </si>
  <si>
    <t>252-0134</t>
  </si>
  <si>
    <t>CD101501</t>
  </si>
  <si>
    <t>甲斐</t>
  </si>
  <si>
    <t>樹里衣</t>
  </si>
  <si>
    <t>カイ</t>
  </si>
  <si>
    <t>ジュリイ</t>
  </si>
  <si>
    <t>731-5154</t>
  </si>
  <si>
    <t>CD101502</t>
  </si>
  <si>
    <t>165-0026</t>
  </si>
  <si>
    <t>CD101503</t>
  </si>
  <si>
    <t>赤尾</t>
  </si>
  <si>
    <t>奈穂子</t>
  </si>
  <si>
    <t>アカオ</t>
  </si>
  <si>
    <t>011-0941</t>
  </si>
  <si>
    <t>CD101504</t>
  </si>
  <si>
    <t>赤川</t>
  </si>
  <si>
    <t>アカガワ</t>
  </si>
  <si>
    <t>111-0033</t>
  </si>
  <si>
    <t>CD101505</t>
  </si>
  <si>
    <t>村本</t>
  </si>
  <si>
    <t>ムラモト</t>
  </si>
  <si>
    <t>237-0077</t>
  </si>
  <si>
    <t>CD101506</t>
  </si>
  <si>
    <t>桑山</t>
  </si>
  <si>
    <t>泰美</t>
  </si>
  <si>
    <t>クワヤマ</t>
  </si>
  <si>
    <t>238-0013</t>
  </si>
  <si>
    <t>CD101507</t>
  </si>
  <si>
    <t>靖幸</t>
  </si>
  <si>
    <t>ヤスユキ</t>
  </si>
  <si>
    <t>214-0022</t>
  </si>
  <si>
    <t>CD101508</t>
  </si>
  <si>
    <t>泰輔</t>
  </si>
  <si>
    <t>タイスケ</t>
  </si>
  <si>
    <t>299-4303</t>
  </si>
  <si>
    <t>CD101509</t>
  </si>
  <si>
    <t>希未子</t>
  </si>
  <si>
    <t>177-0041</t>
  </si>
  <si>
    <t>CD101510</t>
  </si>
  <si>
    <t>551-0023</t>
  </si>
  <si>
    <t>CD101511</t>
  </si>
  <si>
    <t>公文</t>
  </si>
  <si>
    <t>観和子</t>
  </si>
  <si>
    <t>コウブン</t>
  </si>
  <si>
    <t>343-0808</t>
  </si>
  <si>
    <t>CD101512</t>
  </si>
  <si>
    <t>湯浅</t>
  </si>
  <si>
    <t>良祐</t>
  </si>
  <si>
    <t>ユアサ</t>
  </si>
  <si>
    <t>リョウスケ</t>
  </si>
  <si>
    <t>533-0022</t>
  </si>
  <si>
    <t>CD101513</t>
  </si>
  <si>
    <t>佳美</t>
  </si>
  <si>
    <t>ヨミシミ</t>
  </si>
  <si>
    <t>839-0241</t>
  </si>
  <si>
    <t>CD101514</t>
  </si>
  <si>
    <t>781-0270</t>
  </si>
  <si>
    <t>CD101515</t>
  </si>
  <si>
    <t>稲生</t>
  </si>
  <si>
    <t>イノウ</t>
  </si>
  <si>
    <t>028-0041</t>
  </si>
  <si>
    <t>CD101516</t>
  </si>
  <si>
    <t>布川</t>
  </si>
  <si>
    <t>ヌノカワ</t>
  </si>
  <si>
    <t>671-2572</t>
  </si>
  <si>
    <t>CD101517</t>
  </si>
  <si>
    <t>原山</t>
  </si>
  <si>
    <t>由里子</t>
  </si>
  <si>
    <t>ハラヤマ</t>
  </si>
  <si>
    <t>859-3204</t>
  </si>
  <si>
    <t>CD101518</t>
  </si>
  <si>
    <t>660-0802</t>
  </si>
  <si>
    <t>CD101519</t>
  </si>
  <si>
    <t>梅原</t>
  </si>
  <si>
    <t>あきみ</t>
  </si>
  <si>
    <t>ウメハラ</t>
  </si>
  <si>
    <t>アキミ</t>
  </si>
  <si>
    <t>679-4129</t>
  </si>
  <si>
    <t>CD101520</t>
  </si>
  <si>
    <t>住吉</t>
  </si>
  <si>
    <t>スミヨシ</t>
  </si>
  <si>
    <t>167-0022</t>
  </si>
  <si>
    <t>CD101521</t>
  </si>
  <si>
    <t>真知子</t>
  </si>
  <si>
    <t>431-0429</t>
  </si>
  <si>
    <t>CD101522</t>
  </si>
  <si>
    <t>波多野</t>
  </si>
  <si>
    <t>849-0915</t>
  </si>
  <si>
    <t>CD101523</t>
  </si>
  <si>
    <t>950-0911</t>
  </si>
  <si>
    <t>CD101524</t>
  </si>
  <si>
    <t>貴戸</t>
  </si>
  <si>
    <t>綾華</t>
  </si>
  <si>
    <t>384-1103</t>
  </si>
  <si>
    <t>CD101525</t>
  </si>
  <si>
    <t>232-0072</t>
  </si>
  <si>
    <t>CD101526</t>
  </si>
  <si>
    <t>福居</t>
  </si>
  <si>
    <t>フクイ</t>
  </si>
  <si>
    <t>950-0951</t>
  </si>
  <si>
    <t>CD101527</t>
  </si>
  <si>
    <t>勝野</t>
  </si>
  <si>
    <t>聡美</t>
  </si>
  <si>
    <t>カツノ</t>
  </si>
  <si>
    <t>284-0006</t>
  </si>
  <si>
    <t>CD101528</t>
  </si>
  <si>
    <t>大部</t>
  </si>
  <si>
    <t>オオブ</t>
  </si>
  <si>
    <t>CD101529</t>
  </si>
  <si>
    <t>有紀子</t>
  </si>
  <si>
    <t>010-0826</t>
  </si>
  <si>
    <t>CD101530</t>
  </si>
  <si>
    <t>CD101531</t>
  </si>
  <si>
    <t>920-3101</t>
  </si>
  <si>
    <t>CD101532</t>
  </si>
  <si>
    <t>660-0811</t>
  </si>
  <si>
    <t>CD101533</t>
  </si>
  <si>
    <t>424-0886</t>
  </si>
  <si>
    <t>CD101534</t>
  </si>
  <si>
    <t>和穂</t>
  </si>
  <si>
    <t>カズホ</t>
  </si>
  <si>
    <t>350-0811</t>
  </si>
  <si>
    <t>CD101535</t>
  </si>
  <si>
    <t>吉原</t>
  </si>
  <si>
    <t>里実</t>
  </si>
  <si>
    <t>ヨシハラ</t>
  </si>
  <si>
    <t>530-0042</t>
  </si>
  <si>
    <t>CD101536</t>
  </si>
  <si>
    <t>川畑</t>
  </si>
  <si>
    <t>麻須美</t>
  </si>
  <si>
    <t>176-0023</t>
  </si>
  <si>
    <t>CD101537</t>
  </si>
  <si>
    <t>功</t>
  </si>
  <si>
    <t>CD101538</t>
  </si>
  <si>
    <t>CD101539</t>
  </si>
  <si>
    <t>宗藤</t>
  </si>
  <si>
    <t>ムネトウ</t>
  </si>
  <si>
    <t>899-2704</t>
  </si>
  <si>
    <t>CD101540</t>
  </si>
  <si>
    <t>723-0015</t>
  </si>
  <si>
    <t>CD101541</t>
  </si>
  <si>
    <t>亜紀</t>
    <phoneticPr fontId="1"/>
  </si>
  <si>
    <t>604-8455</t>
  </si>
  <si>
    <t>CD101542</t>
  </si>
  <si>
    <t>えり</t>
  </si>
  <si>
    <t>862-0949</t>
  </si>
  <si>
    <t>CD101543</t>
  </si>
  <si>
    <t>866-0804</t>
  </si>
  <si>
    <t>CD101544</t>
  </si>
  <si>
    <t>法子</t>
  </si>
  <si>
    <t>444-3624</t>
  </si>
  <si>
    <t>CD101545</t>
  </si>
  <si>
    <t>小湊</t>
  </si>
  <si>
    <t>美沙子</t>
  </si>
  <si>
    <t>コミナト</t>
  </si>
  <si>
    <t>241-0005</t>
  </si>
  <si>
    <t>LW086</t>
  </si>
  <si>
    <t>CD101546</t>
  </si>
  <si>
    <t>安永</t>
  </si>
  <si>
    <t>ヤスナガ</t>
  </si>
  <si>
    <t>132-0003</t>
  </si>
  <si>
    <t>CD101547</t>
  </si>
  <si>
    <t>敷浪</t>
  </si>
  <si>
    <t>シキナミ</t>
  </si>
  <si>
    <t>446-0007</t>
  </si>
  <si>
    <t>CD101548</t>
  </si>
  <si>
    <t>寺崎</t>
  </si>
  <si>
    <t>巴</t>
  </si>
  <si>
    <t>テラサキ</t>
  </si>
  <si>
    <t>571-0075</t>
  </si>
  <si>
    <t>CD101549</t>
  </si>
  <si>
    <t>811-4155</t>
  </si>
  <si>
    <t>CD101550</t>
  </si>
  <si>
    <t>386-0012</t>
  </si>
  <si>
    <t>CD101551</t>
  </si>
  <si>
    <t>今川</t>
  </si>
  <si>
    <t>のりか</t>
  </si>
  <si>
    <t>イマガワ</t>
  </si>
  <si>
    <t>ノリカ</t>
  </si>
  <si>
    <t>599-8104</t>
  </si>
  <si>
    <t>CD101552</t>
  </si>
  <si>
    <t>山浦</t>
  </si>
  <si>
    <t>ヤマウラ</t>
  </si>
  <si>
    <t>790-0941</t>
  </si>
  <si>
    <t>CD101553</t>
  </si>
  <si>
    <t>333-0834</t>
  </si>
  <si>
    <t>CD101554</t>
  </si>
  <si>
    <t>友貴恵</t>
  </si>
  <si>
    <t>354-0041</t>
  </si>
  <si>
    <t>CD101555</t>
  </si>
  <si>
    <t>のどか</t>
  </si>
  <si>
    <t>ノドカ</t>
  </si>
  <si>
    <t>279-0021</t>
  </si>
  <si>
    <t>CD101556</t>
  </si>
  <si>
    <t>桂川</t>
  </si>
  <si>
    <t>真理美</t>
  </si>
  <si>
    <t>カツラガワ</t>
  </si>
  <si>
    <t>マリミ</t>
  </si>
  <si>
    <t>300-0843</t>
  </si>
  <si>
    <t>CD101557</t>
  </si>
  <si>
    <t>奧村</t>
  </si>
  <si>
    <t>桜</t>
  </si>
  <si>
    <t>サクラ</t>
  </si>
  <si>
    <t>658-0032</t>
  </si>
  <si>
    <t>CD101558</t>
  </si>
  <si>
    <t>代田</t>
  </si>
  <si>
    <t>亜砂香</t>
  </si>
  <si>
    <t>シロタ</t>
  </si>
  <si>
    <t>349-0217</t>
  </si>
  <si>
    <t>CD101559</t>
  </si>
  <si>
    <t>柏木</t>
  </si>
  <si>
    <t>カシワギ</t>
  </si>
  <si>
    <t>332-0023</t>
  </si>
  <si>
    <t>CD101560</t>
  </si>
  <si>
    <t>941-0056</t>
  </si>
  <si>
    <t>CD101561</t>
  </si>
  <si>
    <t>CD101562</t>
  </si>
  <si>
    <t>520-0842</t>
  </si>
  <si>
    <t>CD101563</t>
  </si>
  <si>
    <t>海藤</t>
  </si>
  <si>
    <t>カイトウ</t>
  </si>
  <si>
    <t>636-0111</t>
  </si>
  <si>
    <t>CD101564</t>
  </si>
  <si>
    <t>206-0024</t>
  </si>
  <si>
    <t>CD101565</t>
  </si>
  <si>
    <t>島崎</t>
  </si>
  <si>
    <t>シマザキ</t>
  </si>
  <si>
    <t>437-0040</t>
  </si>
  <si>
    <t>CD101566</t>
  </si>
  <si>
    <t>もり</t>
  </si>
  <si>
    <t>433-8111</t>
  </si>
  <si>
    <t>CD101567</t>
  </si>
  <si>
    <t>枦木</t>
  </si>
  <si>
    <t>ハゼキ</t>
  </si>
  <si>
    <t>CD101568</t>
  </si>
  <si>
    <t>豊暁</t>
  </si>
  <si>
    <t>トヨアキ</t>
  </si>
  <si>
    <t>CD101569</t>
  </si>
  <si>
    <t>436-0342</t>
  </si>
  <si>
    <t>CD101570</t>
  </si>
  <si>
    <t>永野</t>
  </si>
  <si>
    <t>ナガノ</t>
  </si>
  <si>
    <t>224-0065</t>
  </si>
  <si>
    <t>CD101571</t>
  </si>
  <si>
    <t>由華</t>
  </si>
  <si>
    <t>819-0022</t>
  </si>
  <si>
    <t>CD101572</t>
  </si>
  <si>
    <t>奈美子</t>
  </si>
  <si>
    <t>270-1514</t>
  </si>
  <si>
    <t>CD101573</t>
  </si>
  <si>
    <t>780-0072</t>
  </si>
  <si>
    <t>CD101574</t>
  </si>
  <si>
    <t>直野</t>
  </si>
  <si>
    <t>ナオノ</t>
  </si>
  <si>
    <t>577-0052</t>
  </si>
  <si>
    <t>CD101575</t>
  </si>
  <si>
    <t>沙代子</t>
  </si>
  <si>
    <t>379-2311</t>
  </si>
  <si>
    <t>CD101576</t>
  </si>
  <si>
    <t>224-0025</t>
  </si>
  <si>
    <t>CD101577</t>
  </si>
  <si>
    <t>舞紀</t>
  </si>
  <si>
    <t>933-0958</t>
  </si>
  <si>
    <t>CD101578</t>
  </si>
  <si>
    <t>千鶴</t>
  </si>
  <si>
    <t>チヅル</t>
  </si>
  <si>
    <t>899-4322</t>
  </si>
  <si>
    <t>CD101579</t>
  </si>
  <si>
    <t>利恵</t>
  </si>
  <si>
    <t>550-0006</t>
  </si>
  <si>
    <t>CD101580</t>
  </si>
  <si>
    <t>サイコ</t>
  </si>
  <si>
    <t>231-0826</t>
  </si>
  <si>
    <t>CD101581</t>
  </si>
  <si>
    <t>千日</t>
  </si>
  <si>
    <t>知里</t>
  </si>
  <si>
    <t>センニチ</t>
  </si>
  <si>
    <t>602-8284</t>
  </si>
  <si>
    <t>CD101582</t>
  </si>
  <si>
    <t>901-0152</t>
  </si>
  <si>
    <t>CD101583</t>
  </si>
  <si>
    <t>実千代</t>
  </si>
  <si>
    <t>240-0111</t>
  </si>
  <si>
    <t>CD101584</t>
  </si>
  <si>
    <t>木内</t>
  </si>
  <si>
    <t>キウチ</t>
  </si>
  <si>
    <t>CD101585</t>
  </si>
  <si>
    <t>くみ</t>
  </si>
  <si>
    <t>659-0075</t>
  </si>
  <si>
    <t>CD101586</t>
  </si>
  <si>
    <t>みなみ</t>
  </si>
  <si>
    <t>516-1306</t>
  </si>
  <si>
    <t>CD101587</t>
  </si>
  <si>
    <t>603-8062</t>
  </si>
  <si>
    <t>CD101588</t>
  </si>
  <si>
    <t>渕脇</t>
  </si>
  <si>
    <t>フチワキ</t>
  </si>
  <si>
    <t>CD101589</t>
  </si>
  <si>
    <t>町谷</t>
  </si>
  <si>
    <t>マチヤ</t>
  </si>
  <si>
    <t>158-0096</t>
  </si>
  <si>
    <t>CD101590</t>
  </si>
  <si>
    <t>糟谷</t>
  </si>
  <si>
    <t>えみ香</t>
  </si>
  <si>
    <t>カスヤ</t>
  </si>
  <si>
    <t>164-0013</t>
  </si>
  <si>
    <t>CD101591</t>
  </si>
  <si>
    <t>木曽</t>
  </si>
  <si>
    <t>キソ</t>
  </si>
  <si>
    <t>194-0041</t>
  </si>
  <si>
    <t>CD101592</t>
  </si>
  <si>
    <t>ヒサミ</t>
  </si>
  <si>
    <t>185-0024</t>
  </si>
  <si>
    <t>CD101593</t>
  </si>
  <si>
    <t>619-0215</t>
  </si>
  <si>
    <t>CD101594</t>
  </si>
  <si>
    <t>750-0047</t>
  </si>
  <si>
    <t>CD101595</t>
  </si>
  <si>
    <t>笠松</t>
  </si>
  <si>
    <t>カサマツ</t>
  </si>
  <si>
    <t>349-0101</t>
  </si>
  <si>
    <t>CD101596</t>
  </si>
  <si>
    <t>曽我部</t>
  </si>
  <si>
    <t>雅代</t>
  </si>
  <si>
    <t>ソガベ</t>
  </si>
  <si>
    <t>マサヨ</t>
  </si>
  <si>
    <t>599-8115</t>
  </si>
  <si>
    <t>CD101597</t>
  </si>
  <si>
    <t>214-0037</t>
  </si>
  <si>
    <t>CD101598</t>
  </si>
  <si>
    <t>木ノ内</t>
  </si>
  <si>
    <t>キノウチ</t>
  </si>
  <si>
    <t>069-0811</t>
  </si>
  <si>
    <t>CD101599</t>
  </si>
  <si>
    <t>蘆田</t>
  </si>
  <si>
    <t>櫻子</t>
  </si>
  <si>
    <t>アシダ</t>
  </si>
  <si>
    <t>811-3415</t>
  </si>
  <si>
    <t>SP790</t>
  </si>
  <si>
    <t>CD101600</t>
  </si>
  <si>
    <t>天羽</t>
  </si>
  <si>
    <t>朗子</t>
  </si>
  <si>
    <t>アマハ</t>
  </si>
  <si>
    <t>444-0864</t>
  </si>
  <si>
    <t>CD101601</t>
  </si>
  <si>
    <t>921-8154</t>
  </si>
  <si>
    <t>CD101602</t>
  </si>
  <si>
    <t>島岡</t>
  </si>
  <si>
    <t>香里</t>
  </si>
  <si>
    <t>シマオカ</t>
  </si>
  <si>
    <t>733-0802</t>
  </si>
  <si>
    <t>CD101603</t>
  </si>
  <si>
    <t>152-0002</t>
  </si>
  <si>
    <t>CD101604</t>
  </si>
  <si>
    <t>別所</t>
  </si>
  <si>
    <t>絹予</t>
  </si>
  <si>
    <t>ベッショ</t>
  </si>
  <si>
    <t>キヌヨ</t>
  </si>
  <si>
    <t>CD101605</t>
  </si>
  <si>
    <t>640-8318</t>
  </si>
  <si>
    <t>CD101606</t>
  </si>
  <si>
    <t>174-0052</t>
  </si>
  <si>
    <t>CD101607</t>
  </si>
  <si>
    <t>CD101608</t>
  </si>
  <si>
    <t>納谷</t>
  </si>
  <si>
    <t>秀典</t>
  </si>
  <si>
    <t>ナヤ</t>
  </si>
  <si>
    <t>ヒデノリ</t>
  </si>
  <si>
    <t>440-0068</t>
  </si>
  <si>
    <t>CD101609</t>
  </si>
  <si>
    <t>門馬</t>
  </si>
  <si>
    <t>史佳</t>
  </si>
  <si>
    <t>モンマ</t>
  </si>
  <si>
    <t>108-0023</t>
  </si>
  <si>
    <t>CD101610</t>
  </si>
  <si>
    <t>102-0083</t>
  </si>
  <si>
    <t>CD101611</t>
  </si>
  <si>
    <t>370-1301</t>
  </si>
  <si>
    <t>CD101612</t>
  </si>
  <si>
    <t>今野</t>
  </si>
  <si>
    <t>353-0007</t>
  </si>
  <si>
    <t>CD101613</t>
  </si>
  <si>
    <t>564-0027</t>
  </si>
  <si>
    <t>CD101614</t>
  </si>
  <si>
    <t>350-0815</t>
  </si>
  <si>
    <t>CD101615</t>
  </si>
  <si>
    <t>983-0038</t>
  </si>
  <si>
    <t>CD101616</t>
  </si>
  <si>
    <t>米澤</t>
  </si>
  <si>
    <t>ヨネザワ</t>
  </si>
  <si>
    <t>513-1122</t>
  </si>
  <si>
    <t>CD101617</t>
  </si>
  <si>
    <t>コザワ</t>
  </si>
  <si>
    <t>665-0882</t>
  </si>
  <si>
    <t>CD101618</t>
  </si>
  <si>
    <t>567-0862</t>
  </si>
  <si>
    <t>CD101619</t>
  </si>
  <si>
    <t>491-0124</t>
  </si>
  <si>
    <t>CD101620</t>
  </si>
  <si>
    <t>莉生</t>
  </si>
  <si>
    <t>532-0012</t>
  </si>
  <si>
    <t>CD101621</t>
  </si>
  <si>
    <t>玉澤</t>
  </si>
  <si>
    <t>タマザワ</t>
  </si>
  <si>
    <t>651-1203</t>
  </si>
  <si>
    <t>CD101622</t>
  </si>
  <si>
    <t>吏香</t>
  </si>
  <si>
    <t>435-0052</t>
  </si>
  <si>
    <t>CD101623</t>
  </si>
  <si>
    <t>465-0095</t>
  </si>
  <si>
    <t>CD101624</t>
  </si>
  <si>
    <t>井手</t>
  </si>
  <si>
    <t>イデ</t>
  </si>
  <si>
    <t>454-0961</t>
  </si>
  <si>
    <t>CD101625</t>
  </si>
  <si>
    <t>321-0932</t>
  </si>
  <si>
    <t>CD101626</t>
  </si>
  <si>
    <t>籔</t>
  </si>
  <si>
    <t>理</t>
  </si>
  <si>
    <t>ヤブ</t>
  </si>
  <si>
    <t>170-0002</t>
  </si>
  <si>
    <t>CD101627</t>
  </si>
  <si>
    <t>700-0016</t>
  </si>
  <si>
    <t>CD101628</t>
  </si>
  <si>
    <t>564-0001</t>
  </si>
  <si>
    <t>CD101629</t>
  </si>
  <si>
    <t>CD101630</t>
  </si>
  <si>
    <t>一美</t>
  </si>
  <si>
    <t>426-0051</t>
  </si>
  <si>
    <t>CD101631</t>
  </si>
  <si>
    <t>葭山</t>
  </si>
  <si>
    <t>ヨシヤマ</t>
  </si>
  <si>
    <t>491-0837</t>
  </si>
  <si>
    <t>CD101632</t>
  </si>
  <si>
    <t>533-0004</t>
  </si>
  <si>
    <t>CD101633</t>
  </si>
  <si>
    <t>岩船</t>
  </si>
  <si>
    <t>イワフネ</t>
  </si>
  <si>
    <t>521-0025</t>
  </si>
  <si>
    <t>CD101634</t>
  </si>
  <si>
    <t>慶敬</t>
  </si>
  <si>
    <t>ヨシタカ</t>
  </si>
  <si>
    <t>220-0012</t>
  </si>
  <si>
    <t>CD101635</t>
  </si>
  <si>
    <t>527-0064</t>
  </si>
  <si>
    <t>CD101636</t>
  </si>
  <si>
    <t>安齋</t>
  </si>
  <si>
    <t>聖海</t>
  </si>
  <si>
    <t>CD101637</t>
  </si>
  <si>
    <t>千恵美</t>
  </si>
  <si>
    <t>242-0018</t>
  </si>
  <si>
    <t>CD101638</t>
  </si>
  <si>
    <t>妹尾</t>
  </si>
  <si>
    <t>セノオ</t>
  </si>
  <si>
    <t>196-0004</t>
  </si>
  <si>
    <t>CD101639</t>
  </si>
  <si>
    <t>白田</t>
  </si>
  <si>
    <t>佳世子</t>
  </si>
  <si>
    <t>シラタ</t>
  </si>
  <si>
    <t>540-0005</t>
  </si>
  <si>
    <t>CD101640</t>
  </si>
  <si>
    <t>ケイ</t>
  </si>
  <si>
    <t>215-0023</t>
  </si>
  <si>
    <t>CD101641</t>
  </si>
  <si>
    <t>252-0311</t>
  </si>
  <si>
    <t>CD101642</t>
  </si>
  <si>
    <t>星</t>
  </si>
  <si>
    <t>ほし</t>
  </si>
  <si>
    <t>336-0034</t>
  </si>
  <si>
    <t>CD101643</t>
  </si>
  <si>
    <t>鷹野</t>
  </si>
  <si>
    <t>854-0001</t>
  </si>
  <si>
    <t>CD101644</t>
  </si>
  <si>
    <t>長野</t>
  </si>
  <si>
    <t>919-0326</t>
  </si>
  <si>
    <t>CD101645</t>
  </si>
  <si>
    <t>606-8304</t>
  </si>
  <si>
    <t>CD101646</t>
  </si>
  <si>
    <t>高砂</t>
  </si>
  <si>
    <t>タカサゴ</t>
  </si>
  <si>
    <t>859-3612</t>
  </si>
  <si>
    <t>NP110</t>
  </si>
  <si>
    <t>CD101647</t>
  </si>
  <si>
    <t>美緒</t>
  </si>
  <si>
    <t>257-0014</t>
  </si>
  <si>
    <t>CD101648</t>
  </si>
  <si>
    <t>綿芝</t>
  </si>
  <si>
    <t>ワタシバ</t>
  </si>
  <si>
    <t>112-0002</t>
  </si>
  <si>
    <t>CD101649</t>
  </si>
  <si>
    <t>聡</t>
  </si>
  <si>
    <t>CD101650</t>
  </si>
  <si>
    <t>牧村</t>
  </si>
  <si>
    <t>真純</t>
  </si>
  <si>
    <t>マキムラ</t>
  </si>
  <si>
    <t>336-0015</t>
  </si>
  <si>
    <t>CD101651</t>
  </si>
  <si>
    <t>CD101652</t>
  </si>
  <si>
    <t>澄恵</t>
  </si>
  <si>
    <t>669-1324</t>
  </si>
  <si>
    <t>CD101653</t>
  </si>
  <si>
    <t>富田</t>
  </si>
  <si>
    <t>651-0058</t>
  </si>
  <si>
    <t>CD101654</t>
  </si>
  <si>
    <t>小阪</t>
  </si>
  <si>
    <t>悠紀</t>
  </si>
  <si>
    <t>391-0011</t>
  </si>
  <si>
    <t>CD101655</t>
  </si>
  <si>
    <t>宇津井</t>
  </si>
  <si>
    <t>千穂</t>
  </si>
  <si>
    <t>ウツイ</t>
  </si>
  <si>
    <t>チホ</t>
  </si>
  <si>
    <t>155-0031</t>
  </si>
  <si>
    <t>CD101656</t>
  </si>
  <si>
    <t>志津香</t>
  </si>
  <si>
    <t>シヅカ</t>
  </si>
  <si>
    <t>464-0083</t>
  </si>
  <si>
    <t>CD101657</t>
  </si>
  <si>
    <t>木原</t>
  </si>
  <si>
    <t>梨江</t>
  </si>
  <si>
    <t>キハラ</t>
  </si>
  <si>
    <t>560-0045</t>
  </si>
  <si>
    <t>CD101658</t>
  </si>
  <si>
    <t>猿渡</t>
  </si>
  <si>
    <t>理枝子</t>
  </si>
  <si>
    <t>サルワタリ</t>
  </si>
  <si>
    <t>444-0914</t>
  </si>
  <si>
    <t>CD101659</t>
  </si>
  <si>
    <t>994-0012</t>
  </si>
  <si>
    <t>CD101660</t>
  </si>
  <si>
    <t>熊崎</t>
  </si>
  <si>
    <t>クマザキ</t>
  </si>
  <si>
    <t>893-2302</t>
  </si>
  <si>
    <t>CD101661</t>
  </si>
  <si>
    <t>654-0073</t>
  </si>
  <si>
    <t>CD101662</t>
  </si>
  <si>
    <t>静香</t>
  </si>
  <si>
    <t>595-0071</t>
  </si>
  <si>
    <t>CD101663</t>
  </si>
  <si>
    <t>235-0045</t>
  </si>
  <si>
    <t>CD101664</t>
  </si>
  <si>
    <t>舞子</t>
  </si>
  <si>
    <t>379-2231</t>
  </si>
  <si>
    <t>CD101665</t>
  </si>
  <si>
    <t>角瀬</t>
  </si>
  <si>
    <t>真美子</t>
  </si>
  <si>
    <t>スミセ</t>
  </si>
  <si>
    <t>630-0265</t>
  </si>
  <si>
    <t>CD101666</t>
  </si>
  <si>
    <t>及川</t>
  </si>
  <si>
    <t>美里</t>
  </si>
  <si>
    <t>オイカワ</t>
  </si>
  <si>
    <t>857-0024</t>
  </si>
  <si>
    <t>CD101667</t>
  </si>
  <si>
    <t>川本</t>
  </si>
  <si>
    <t>ちさ</t>
  </si>
  <si>
    <t>カワモト</t>
  </si>
  <si>
    <t>600-8431</t>
  </si>
  <si>
    <t>CD101668</t>
  </si>
  <si>
    <t>292-0038</t>
  </si>
  <si>
    <t>CD101669</t>
  </si>
  <si>
    <t>162-0063</t>
  </si>
  <si>
    <t>CD101670</t>
  </si>
  <si>
    <t>植木</t>
  </si>
  <si>
    <t>美蓉</t>
  </si>
  <si>
    <t>ウエキ</t>
  </si>
  <si>
    <t>ミヨウ</t>
  </si>
  <si>
    <t>552-0001</t>
  </si>
  <si>
    <t>CD101671</t>
  </si>
  <si>
    <t>坪井</t>
  </si>
  <si>
    <t>ツボイ</t>
  </si>
  <si>
    <t>558-0003</t>
  </si>
  <si>
    <t>CD101672</t>
  </si>
  <si>
    <t>美千代</t>
  </si>
  <si>
    <t>921-8175</t>
  </si>
  <si>
    <t>CD101673</t>
  </si>
  <si>
    <t>美佳子</t>
  </si>
  <si>
    <t>CD101674</t>
  </si>
  <si>
    <t>山野</t>
  </si>
  <si>
    <t>ヤマノ</t>
  </si>
  <si>
    <t>444-0009</t>
  </si>
  <si>
    <t>CD101675</t>
  </si>
  <si>
    <t>塚越</t>
  </si>
  <si>
    <t>ツカゴシ</t>
  </si>
  <si>
    <t>060-0007</t>
  </si>
  <si>
    <t>CD101676</t>
  </si>
  <si>
    <t>小久保</t>
  </si>
  <si>
    <t>コクボ</t>
  </si>
  <si>
    <t>195-0061</t>
  </si>
  <si>
    <t>CD101677</t>
  </si>
  <si>
    <t>祐貴</t>
  </si>
  <si>
    <t>272-0815</t>
  </si>
  <si>
    <t>CD101678</t>
  </si>
  <si>
    <t>藤堂</t>
  </si>
  <si>
    <t>トウドウ</t>
  </si>
  <si>
    <t>133-0073</t>
  </si>
  <si>
    <t>CD101679</t>
  </si>
  <si>
    <t>若菜</t>
  </si>
  <si>
    <t>ワカナ</t>
  </si>
  <si>
    <t>344-0064</t>
  </si>
  <si>
    <t>CD101680</t>
  </si>
  <si>
    <t>教恵</t>
  </si>
  <si>
    <t>ミチエ</t>
  </si>
  <si>
    <t>901-2224</t>
  </si>
  <si>
    <t>CD101681</t>
  </si>
  <si>
    <t>983-0803</t>
  </si>
  <si>
    <t>CD101682</t>
  </si>
  <si>
    <t>206-0801</t>
  </si>
  <si>
    <t>CD101683</t>
  </si>
  <si>
    <t>松政</t>
  </si>
  <si>
    <t>マツマサ</t>
  </si>
  <si>
    <t>410-2123</t>
  </si>
  <si>
    <t>CD101684</t>
  </si>
  <si>
    <t>川上</t>
  </si>
  <si>
    <t>真由実</t>
  </si>
  <si>
    <t>321-1106</t>
  </si>
  <si>
    <t>CD101685</t>
  </si>
  <si>
    <t>601-8338</t>
  </si>
  <si>
    <t>CD101686</t>
  </si>
  <si>
    <t>544-0025</t>
  </si>
  <si>
    <t>CD101687</t>
  </si>
  <si>
    <t>大森</t>
  </si>
  <si>
    <t>オオモリ</t>
  </si>
  <si>
    <t>177-0051</t>
  </si>
  <si>
    <t>CD101688</t>
  </si>
  <si>
    <t>516-0051</t>
  </si>
  <si>
    <t>CD101689</t>
  </si>
  <si>
    <t>064-0954</t>
  </si>
  <si>
    <t>CD101690</t>
  </si>
  <si>
    <t>拓司</t>
  </si>
  <si>
    <t>タクジ</t>
  </si>
  <si>
    <t>184-0011</t>
  </si>
  <si>
    <t>CD101691</t>
  </si>
  <si>
    <t>243-0036</t>
  </si>
  <si>
    <t>CD101692</t>
  </si>
  <si>
    <t>蔭山</t>
  </si>
  <si>
    <t>祐三</t>
  </si>
  <si>
    <t>カゲヤマ</t>
  </si>
  <si>
    <t>ユウゾウ</t>
  </si>
  <si>
    <t>490-1111</t>
  </si>
  <si>
    <t>CD101693</t>
  </si>
  <si>
    <t>坂下</t>
  </si>
  <si>
    <t>有木子</t>
  </si>
  <si>
    <t>サカシタ</t>
  </si>
  <si>
    <t>574-0031</t>
  </si>
  <si>
    <t>CD101694</t>
  </si>
  <si>
    <t>琴美</t>
  </si>
  <si>
    <t>コトミ</t>
  </si>
  <si>
    <t>CD101695</t>
  </si>
  <si>
    <t>中本</t>
  </si>
  <si>
    <t>ナカモト</t>
  </si>
  <si>
    <t>271-0092</t>
  </si>
  <si>
    <t>CD101696</t>
  </si>
  <si>
    <t>津吉</t>
  </si>
  <si>
    <t>潔子</t>
  </si>
  <si>
    <t>ツヨシ</t>
  </si>
  <si>
    <t>274-0805</t>
  </si>
  <si>
    <t>CD101697</t>
  </si>
  <si>
    <t>石本</t>
  </si>
  <si>
    <t>イシモト</t>
  </si>
  <si>
    <t>CD101698</t>
  </si>
  <si>
    <t>355-0803</t>
  </si>
  <si>
    <t>CD101699</t>
  </si>
  <si>
    <t>133-0002</t>
  </si>
  <si>
    <t>CD101700</t>
  </si>
  <si>
    <t>由夏</t>
  </si>
  <si>
    <t>CD101701</t>
  </si>
  <si>
    <t>末田</t>
  </si>
  <si>
    <t>スエダ</t>
  </si>
  <si>
    <t>594-0002</t>
  </si>
  <si>
    <t>CD101702</t>
  </si>
  <si>
    <t>649-6112</t>
  </si>
  <si>
    <t>CD101703</t>
  </si>
  <si>
    <t>庭田</t>
  </si>
  <si>
    <t>初美</t>
  </si>
  <si>
    <t>ニワタ</t>
  </si>
  <si>
    <t>ハツミ</t>
  </si>
  <si>
    <t>CD101704</t>
  </si>
  <si>
    <t>田切</t>
  </si>
  <si>
    <t>タギリ</t>
  </si>
  <si>
    <t>710-0252</t>
  </si>
  <si>
    <t>CD101705</t>
  </si>
  <si>
    <t>奈都子</t>
  </si>
  <si>
    <t>106-0045</t>
  </si>
  <si>
    <t>NP500</t>
  </si>
  <si>
    <t>CD101706</t>
  </si>
  <si>
    <t>菱田</t>
  </si>
  <si>
    <t>杏奈</t>
  </si>
  <si>
    <t>ヒシダ</t>
  </si>
  <si>
    <t>アンナ</t>
  </si>
  <si>
    <t>676-0822</t>
  </si>
  <si>
    <t>CD101707</t>
  </si>
  <si>
    <t>545-0035</t>
  </si>
  <si>
    <t>CD101708</t>
  </si>
  <si>
    <t>衞藤</t>
  </si>
  <si>
    <t>CD101709</t>
  </si>
  <si>
    <t>寺岡</t>
  </si>
  <si>
    <t>テラオカ</t>
  </si>
  <si>
    <t>CD101710</t>
  </si>
  <si>
    <t>水田</t>
  </si>
  <si>
    <t>ミズタ</t>
  </si>
  <si>
    <t>663-8024</t>
  </si>
  <si>
    <t>CD101711</t>
  </si>
  <si>
    <t>944-0047</t>
  </si>
  <si>
    <t>CD101712</t>
  </si>
  <si>
    <t>蜂谷</t>
  </si>
  <si>
    <t>万里子</t>
  </si>
  <si>
    <t>ハチタニ</t>
  </si>
  <si>
    <t>693-0002</t>
  </si>
  <si>
    <t>CD101713</t>
  </si>
  <si>
    <t>179-0075</t>
  </si>
  <si>
    <t>CD101714</t>
  </si>
  <si>
    <t>569-0814</t>
  </si>
  <si>
    <t>CD101715</t>
  </si>
  <si>
    <t>ニヘイ</t>
  </si>
  <si>
    <t>CD101716</t>
  </si>
  <si>
    <t>和佐子</t>
  </si>
  <si>
    <t>ワサコ</t>
  </si>
  <si>
    <t>669-1103</t>
  </si>
  <si>
    <t>CD101717</t>
  </si>
  <si>
    <t>定美</t>
  </si>
  <si>
    <t>サダミ</t>
  </si>
  <si>
    <t>582-0015</t>
  </si>
  <si>
    <t>CD101718</t>
  </si>
  <si>
    <t>亜美</t>
  </si>
  <si>
    <t>アミ</t>
  </si>
  <si>
    <t>114-0023</t>
  </si>
  <si>
    <t>CD101719</t>
  </si>
  <si>
    <t>185-0035</t>
  </si>
  <si>
    <t>CD101720</t>
  </si>
  <si>
    <t>光史</t>
  </si>
  <si>
    <t>543-0021</t>
  </si>
  <si>
    <t>CD101721</t>
  </si>
  <si>
    <t>栄里</t>
  </si>
  <si>
    <t>023-0806</t>
  </si>
  <si>
    <t>CD101722</t>
  </si>
  <si>
    <t>川井</t>
  </si>
  <si>
    <t>希久代</t>
  </si>
  <si>
    <t>キクヨ</t>
  </si>
  <si>
    <t>492-8218</t>
  </si>
  <si>
    <t>CD101723</t>
  </si>
  <si>
    <t>飯野</t>
  </si>
  <si>
    <t>イイノ</t>
  </si>
  <si>
    <t>CD101724</t>
  </si>
  <si>
    <t>627-0041</t>
  </si>
  <si>
    <t>CD101725</t>
  </si>
  <si>
    <t>長瀬</t>
  </si>
  <si>
    <t>ナガ</t>
  </si>
  <si>
    <t>584-0078</t>
  </si>
  <si>
    <t>CD101726</t>
  </si>
  <si>
    <t>咲希</t>
  </si>
  <si>
    <t>168-0072</t>
  </si>
  <si>
    <t>CD101727</t>
  </si>
  <si>
    <t>松嶋</t>
  </si>
  <si>
    <t>真世</t>
  </si>
  <si>
    <t>マツシマ</t>
  </si>
  <si>
    <t>マヨ</t>
  </si>
  <si>
    <t>560-0054</t>
  </si>
  <si>
    <t>CD101728</t>
  </si>
  <si>
    <t>阿南</t>
  </si>
  <si>
    <t>あき子</t>
  </si>
  <si>
    <t>アナン</t>
  </si>
  <si>
    <t>CD101729</t>
  </si>
  <si>
    <t>知華</t>
  </si>
  <si>
    <t>トモカ</t>
  </si>
  <si>
    <t>176-0021</t>
  </si>
  <si>
    <t>CD101730</t>
  </si>
  <si>
    <t>晃</t>
  </si>
  <si>
    <t>ヒカル</t>
  </si>
  <si>
    <t>420-0836</t>
  </si>
  <si>
    <t>CD101731</t>
  </si>
  <si>
    <t>760-0033</t>
  </si>
  <si>
    <t>CD101732</t>
  </si>
  <si>
    <t>465-0002</t>
  </si>
  <si>
    <t>CD101733</t>
  </si>
  <si>
    <t>636-0805</t>
  </si>
  <si>
    <t>CD101734</t>
  </si>
  <si>
    <t>真代</t>
  </si>
  <si>
    <t>668-0823</t>
  </si>
  <si>
    <t>CD101735</t>
  </si>
  <si>
    <t>アズミ</t>
  </si>
  <si>
    <t>576-0054</t>
  </si>
  <si>
    <t>CD101736</t>
  </si>
  <si>
    <t>松浦</t>
  </si>
  <si>
    <t>マツウラ</t>
  </si>
  <si>
    <t>474-0022</t>
  </si>
  <si>
    <t>CD101737</t>
  </si>
  <si>
    <t>189-0025</t>
  </si>
  <si>
    <t>CD101738</t>
  </si>
  <si>
    <t>二美代</t>
  </si>
  <si>
    <t>293-0001</t>
  </si>
  <si>
    <t>CD101739</t>
  </si>
  <si>
    <t>605-0972</t>
  </si>
  <si>
    <t>CD101740</t>
  </si>
  <si>
    <t>苑香</t>
  </si>
  <si>
    <t>ソノカ</t>
  </si>
  <si>
    <t>124-0005</t>
  </si>
  <si>
    <t>CD101741</t>
  </si>
  <si>
    <t>綱島</t>
  </si>
  <si>
    <t>ツナシマ</t>
  </si>
  <si>
    <t>365-0051</t>
  </si>
  <si>
    <t>CD101742</t>
  </si>
  <si>
    <t>竹谷</t>
  </si>
  <si>
    <t>タケヤ</t>
  </si>
  <si>
    <t>378-0103</t>
  </si>
  <si>
    <t>CD101743</t>
  </si>
  <si>
    <t>206-0811</t>
  </si>
  <si>
    <t>CD101744</t>
  </si>
  <si>
    <t>733-0842</t>
  </si>
  <si>
    <t>CD101745</t>
  </si>
  <si>
    <t>大矢</t>
  </si>
  <si>
    <t>オオヤ</t>
  </si>
  <si>
    <t>158-0087</t>
  </si>
  <si>
    <t>CD101746</t>
  </si>
  <si>
    <t>海老原</t>
  </si>
  <si>
    <t>龍介</t>
  </si>
  <si>
    <t>エビハラ</t>
  </si>
  <si>
    <t>リュウスケ</t>
  </si>
  <si>
    <t>CD101747</t>
  </si>
  <si>
    <t>横内</t>
  </si>
  <si>
    <t>ヨコウチ</t>
  </si>
  <si>
    <t>814-0021</t>
  </si>
  <si>
    <t>WKC00</t>
  </si>
  <si>
    <t>CD101748</t>
  </si>
  <si>
    <t>美治</t>
  </si>
  <si>
    <t>374-0008</t>
  </si>
  <si>
    <t>CD101749</t>
  </si>
  <si>
    <t>515-0211</t>
  </si>
  <si>
    <t>CD101750</t>
  </si>
  <si>
    <t>723-0011</t>
  </si>
  <si>
    <t>CD101751</t>
  </si>
  <si>
    <t>智春</t>
  </si>
  <si>
    <t>なかにし</t>
  </si>
  <si>
    <t>142-0064</t>
  </si>
  <si>
    <t>CD101752</t>
  </si>
  <si>
    <t>氷上</t>
  </si>
  <si>
    <t>ヒカミ</t>
  </si>
  <si>
    <t>142-0061</t>
  </si>
  <si>
    <t>CD101753</t>
  </si>
  <si>
    <t>麻記子</t>
  </si>
  <si>
    <t>656-0546</t>
  </si>
  <si>
    <t>CD101754</t>
  </si>
  <si>
    <t>八木</t>
  </si>
  <si>
    <t>ひかり</t>
  </si>
  <si>
    <t>ヤギ</t>
  </si>
  <si>
    <t>329-2735</t>
  </si>
  <si>
    <t>CD101755</t>
  </si>
  <si>
    <t>夏実</t>
  </si>
  <si>
    <t>981-1244</t>
  </si>
  <si>
    <t>CD101756</t>
  </si>
  <si>
    <t>CD101757</t>
  </si>
  <si>
    <t>大友</t>
  </si>
  <si>
    <t>亜貴子</t>
  </si>
  <si>
    <t>157-0071</t>
  </si>
  <si>
    <t>CD101758</t>
  </si>
  <si>
    <t>岩見</t>
  </si>
  <si>
    <t>イワミ</t>
  </si>
  <si>
    <t>328-0062</t>
  </si>
  <si>
    <t>CD101759</t>
  </si>
  <si>
    <t>939-2376</t>
  </si>
  <si>
    <t>CD101760</t>
  </si>
  <si>
    <t>スドウ</t>
  </si>
  <si>
    <t>780-0822</t>
  </si>
  <si>
    <t>CD101761</t>
  </si>
  <si>
    <t>三熊</t>
  </si>
  <si>
    <t>里依</t>
  </si>
  <si>
    <t>ミクマ</t>
  </si>
  <si>
    <t>611-0014</t>
  </si>
  <si>
    <t>CD101762</t>
  </si>
  <si>
    <t>潮田</t>
  </si>
  <si>
    <t>ウシオダ</t>
  </si>
  <si>
    <t>CD101763</t>
  </si>
  <si>
    <t>浜崎</t>
  </si>
  <si>
    <t>ハマザキ</t>
  </si>
  <si>
    <t>252-0233</t>
  </si>
  <si>
    <t>CD101764</t>
  </si>
  <si>
    <t>森岡</t>
  </si>
  <si>
    <t>モリオカ</t>
  </si>
  <si>
    <t>333-0813</t>
  </si>
  <si>
    <t>CD101765</t>
  </si>
  <si>
    <t>761-8021</t>
  </si>
  <si>
    <t>CD101766</t>
  </si>
  <si>
    <t>861-4101</t>
  </si>
  <si>
    <t>CD101767</t>
  </si>
  <si>
    <t>奈穂美</t>
  </si>
  <si>
    <t>366-0007</t>
  </si>
  <si>
    <t>CD101768</t>
  </si>
  <si>
    <t>332-0025</t>
  </si>
  <si>
    <t>CD101769</t>
  </si>
  <si>
    <t>衣本</t>
  </si>
  <si>
    <t>キヌモト</t>
  </si>
  <si>
    <t>173-0025</t>
  </si>
  <si>
    <t>CD101770</t>
  </si>
  <si>
    <t>904-0413</t>
  </si>
  <si>
    <t>CD101771</t>
  </si>
  <si>
    <t>069-0232</t>
  </si>
  <si>
    <t>CD101772</t>
  </si>
  <si>
    <t>高畠</t>
  </si>
  <si>
    <t>タカバタ</t>
  </si>
  <si>
    <t>332-0035</t>
  </si>
  <si>
    <t>CD101773</t>
  </si>
  <si>
    <t>二上</t>
  </si>
  <si>
    <t>フタガミ</t>
  </si>
  <si>
    <t>703-8267</t>
  </si>
  <si>
    <t>CD101774</t>
  </si>
  <si>
    <t>畠山</t>
  </si>
  <si>
    <t>明奈</t>
  </si>
  <si>
    <t>ハタケヤマ</t>
  </si>
  <si>
    <t>アキナ</t>
  </si>
  <si>
    <t>761-8032</t>
  </si>
  <si>
    <t>CD101775</t>
  </si>
  <si>
    <t>熱海</t>
  </si>
  <si>
    <t>483-8162</t>
  </si>
  <si>
    <t>CD101776</t>
  </si>
  <si>
    <t>和香子</t>
  </si>
  <si>
    <t>503-0836</t>
  </si>
  <si>
    <t>CD101777</t>
  </si>
  <si>
    <t>468-0069</t>
  </si>
  <si>
    <t>CD101778</t>
  </si>
  <si>
    <t>573-0034</t>
  </si>
  <si>
    <t>CD101779</t>
  </si>
  <si>
    <t>麻子</t>
  </si>
  <si>
    <t>577-0046</t>
  </si>
  <si>
    <t>CD101780</t>
  </si>
  <si>
    <t>平松</t>
  </si>
  <si>
    <t>ヒラマツ</t>
  </si>
  <si>
    <t>666-0004</t>
  </si>
  <si>
    <t>CD101781</t>
  </si>
  <si>
    <t>236-0033</t>
  </si>
  <si>
    <t>CD101782</t>
  </si>
  <si>
    <t>081-0342</t>
  </si>
  <si>
    <t>CD101783</t>
  </si>
  <si>
    <t>根岸</t>
  </si>
  <si>
    <t>結布子</t>
  </si>
  <si>
    <t>ネギシ</t>
  </si>
  <si>
    <t>351-0031</t>
  </si>
  <si>
    <t>CD101784</t>
  </si>
  <si>
    <t>上山</t>
  </si>
  <si>
    <t>千晴</t>
  </si>
  <si>
    <t>ウエヤマ</t>
  </si>
  <si>
    <t>CD101785</t>
  </si>
  <si>
    <t>船曳</t>
  </si>
  <si>
    <t>和佳奈</t>
  </si>
  <si>
    <t>フナビキ</t>
  </si>
  <si>
    <t>CD101786</t>
  </si>
  <si>
    <t>572-0017</t>
  </si>
  <si>
    <t>CD101787</t>
  </si>
  <si>
    <t>さえこ</t>
  </si>
  <si>
    <t>806-0031</t>
  </si>
  <si>
    <t>CD101788</t>
  </si>
  <si>
    <t>213-0025</t>
  </si>
  <si>
    <t>CD101789</t>
  </si>
  <si>
    <t>790-0822</t>
  </si>
  <si>
    <t>CD101790</t>
  </si>
  <si>
    <t>333-0841</t>
  </si>
  <si>
    <t>CD101791</t>
  </si>
  <si>
    <t>アヤ</t>
    <phoneticPr fontId="1"/>
  </si>
  <si>
    <t>CD101792</t>
  </si>
  <si>
    <t>野中</t>
  </si>
  <si>
    <t>瑶子</t>
  </si>
  <si>
    <t>174-0043</t>
  </si>
  <si>
    <t>CD101793</t>
  </si>
  <si>
    <t>上甲</t>
  </si>
  <si>
    <t>ジョウコウ</t>
  </si>
  <si>
    <t>750-0006</t>
  </si>
  <si>
    <t>CD101794</t>
  </si>
  <si>
    <t>由生子</t>
  </si>
  <si>
    <t>491-0904</t>
  </si>
  <si>
    <t>CD101795</t>
  </si>
  <si>
    <t>古森</t>
  </si>
  <si>
    <t>230-0074</t>
  </si>
  <si>
    <t>CD101796</t>
  </si>
  <si>
    <t>志帆</t>
  </si>
  <si>
    <t>546-0035</t>
  </si>
  <si>
    <t>CD101797</t>
  </si>
  <si>
    <t>759-5511</t>
  </si>
  <si>
    <t>CD101798</t>
  </si>
  <si>
    <t>新名</t>
  </si>
  <si>
    <t>ニイナ</t>
  </si>
  <si>
    <t>481-0004</t>
  </si>
  <si>
    <t>CD101799</t>
  </si>
  <si>
    <t>志津世</t>
  </si>
  <si>
    <t>シズヨ</t>
  </si>
  <si>
    <t>597-0044</t>
  </si>
  <si>
    <t>CD101800</t>
  </si>
  <si>
    <t>765-0012</t>
  </si>
  <si>
    <t>CD101801</t>
  </si>
  <si>
    <t>由岐</t>
  </si>
  <si>
    <t>631-0816</t>
  </si>
  <si>
    <t>CD101802</t>
  </si>
  <si>
    <t>佐尾</t>
  </si>
  <si>
    <t>由紀乃</t>
  </si>
  <si>
    <t>サオ</t>
  </si>
  <si>
    <t>ユキノ</t>
  </si>
  <si>
    <t>028-1121</t>
  </si>
  <si>
    <t>CD101803</t>
  </si>
  <si>
    <t>CD101804</t>
  </si>
  <si>
    <t>CD101805</t>
  </si>
  <si>
    <t>181-0015</t>
  </si>
  <si>
    <t>CD101806</t>
  </si>
  <si>
    <t>孝子</t>
  </si>
  <si>
    <t>663-8179</t>
  </si>
  <si>
    <t>CD101807</t>
  </si>
  <si>
    <t>高島</t>
  </si>
  <si>
    <t>タカシマ</t>
  </si>
  <si>
    <t>624-0931</t>
  </si>
  <si>
    <t>CD101808</t>
  </si>
  <si>
    <t>庄子</t>
  </si>
  <si>
    <t>真理恵</t>
  </si>
  <si>
    <t>マリエ</t>
  </si>
  <si>
    <t>299-1147</t>
  </si>
  <si>
    <t>CD101809</t>
  </si>
  <si>
    <t>龍田</t>
  </si>
  <si>
    <t>さなえ</t>
  </si>
  <si>
    <t>703-8217</t>
  </si>
  <si>
    <t>CD101810</t>
  </si>
  <si>
    <t>江川</t>
  </si>
  <si>
    <t>エガワ</t>
  </si>
  <si>
    <t>503-2426</t>
  </si>
  <si>
    <t>CD101811</t>
  </si>
  <si>
    <t>米沢</t>
  </si>
  <si>
    <t>615-8022</t>
  </si>
  <si>
    <t>CD101812</t>
  </si>
  <si>
    <t>田所</t>
  </si>
  <si>
    <t>麻弥</t>
  </si>
  <si>
    <t>タドコロ</t>
  </si>
  <si>
    <t>424-0032</t>
  </si>
  <si>
    <t>CD101813</t>
  </si>
  <si>
    <t>靖子</t>
  </si>
  <si>
    <t>810-0053</t>
  </si>
  <si>
    <t>CD101814</t>
  </si>
  <si>
    <t>赤瀬</t>
  </si>
  <si>
    <t>理奈</t>
  </si>
  <si>
    <t>アカセ</t>
  </si>
  <si>
    <t>154-0016</t>
  </si>
  <si>
    <t>CD101815</t>
  </si>
  <si>
    <t>畝本</t>
  </si>
  <si>
    <t>ウネモト</t>
  </si>
  <si>
    <t>815-0075</t>
  </si>
  <si>
    <t>CD101816</t>
  </si>
  <si>
    <t>恭代</t>
  </si>
  <si>
    <t>CD101817</t>
  </si>
  <si>
    <t>絵梨</t>
  </si>
  <si>
    <t>234-0052</t>
  </si>
  <si>
    <t>LP090</t>
  </si>
  <si>
    <t>CD101818</t>
  </si>
  <si>
    <t>希美</t>
  </si>
  <si>
    <t>518-0711</t>
  </si>
  <si>
    <t>CD101819</t>
  </si>
  <si>
    <t>353-0004</t>
  </si>
  <si>
    <t>CD101820</t>
  </si>
  <si>
    <t>四栗</t>
  </si>
  <si>
    <t>よつぐり</t>
  </si>
  <si>
    <t>ダイスケ</t>
  </si>
  <si>
    <t>270-1431</t>
  </si>
  <si>
    <t>CD101821</t>
  </si>
  <si>
    <t>實村</t>
  </si>
  <si>
    <t>420-0823</t>
  </si>
  <si>
    <t>CD101822</t>
  </si>
  <si>
    <t>記子</t>
  </si>
  <si>
    <t>800-0225</t>
  </si>
  <si>
    <t>CD101823</t>
  </si>
  <si>
    <t>春見</t>
  </si>
  <si>
    <t>960-8153</t>
  </si>
  <si>
    <t>CD101824</t>
  </si>
  <si>
    <t>逸見</t>
  </si>
  <si>
    <t>270-2261</t>
  </si>
  <si>
    <t>CD101825</t>
  </si>
  <si>
    <t>温子</t>
  </si>
  <si>
    <t>130-0013</t>
  </si>
  <si>
    <t>CD101826</t>
  </si>
  <si>
    <t>澄江</t>
  </si>
  <si>
    <t>オグチ</t>
  </si>
  <si>
    <t>515-0023</t>
  </si>
  <si>
    <t>CD101827</t>
  </si>
  <si>
    <t>範子</t>
  </si>
  <si>
    <t>607-8082</t>
  </si>
  <si>
    <t>CD101828</t>
  </si>
  <si>
    <t>祝</t>
  </si>
  <si>
    <t>イワイ</t>
  </si>
  <si>
    <t>112-0001</t>
  </si>
  <si>
    <t>CD101829</t>
  </si>
  <si>
    <t>小西</t>
  </si>
  <si>
    <t>コニシ</t>
  </si>
  <si>
    <t>080-1408</t>
  </si>
  <si>
    <t>CD101830</t>
  </si>
  <si>
    <t>博多</t>
  </si>
  <si>
    <t>ハカタ</t>
  </si>
  <si>
    <t>299-3202</t>
  </si>
  <si>
    <t>CD101831</t>
  </si>
  <si>
    <t>寺沖</t>
  </si>
  <si>
    <t>抄織</t>
  </si>
  <si>
    <t>テラオキ</t>
  </si>
  <si>
    <t>438-0086</t>
  </si>
  <si>
    <t>CD101832</t>
  </si>
  <si>
    <t>友澤</t>
  </si>
  <si>
    <t>トモザワ</t>
  </si>
  <si>
    <t>625-0067</t>
  </si>
  <si>
    <t>CD101833</t>
  </si>
  <si>
    <t>篤嗣</t>
  </si>
  <si>
    <t>CD101834</t>
  </si>
  <si>
    <t>川野</t>
  </si>
  <si>
    <t>カワノ</t>
  </si>
  <si>
    <t>639-2245</t>
  </si>
  <si>
    <t>CD101835</t>
  </si>
  <si>
    <t>064-0942</t>
  </si>
  <si>
    <t>CD101836</t>
  </si>
  <si>
    <t>簗田</t>
  </si>
  <si>
    <t>和</t>
  </si>
  <si>
    <t>ヤナダ</t>
  </si>
  <si>
    <t>960-8071</t>
  </si>
  <si>
    <t>CD101837</t>
  </si>
  <si>
    <t>CD101838</t>
  </si>
  <si>
    <t>186-0004</t>
  </si>
  <si>
    <t>CD101839</t>
  </si>
  <si>
    <t>河原</t>
  </si>
  <si>
    <t>カワラ</t>
  </si>
  <si>
    <t>560-0083</t>
  </si>
  <si>
    <t>CD101840</t>
  </si>
  <si>
    <t>日向野</t>
  </si>
  <si>
    <t>ヒガノ</t>
  </si>
  <si>
    <t>CD101841</t>
  </si>
  <si>
    <t>581-0869</t>
  </si>
  <si>
    <t>CD101842</t>
  </si>
  <si>
    <t>黒崎</t>
  </si>
  <si>
    <t>ももこ</t>
  </si>
  <si>
    <t>クロサキ</t>
  </si>
  <si>
    <t>690-0012</t>
  </si>
  <si>
    <t>CD101843</t>
  </si>
  <si>
    <t>家原</t>
  </si>
  <si>
    <t>里香</t>
  </si>
  <si>
    <t>イエハラ</t>
  </si>
  <si>
    <t>320-0851</t>
  </si>
  <si>
    <t>CD101844</t>
  </si>
  <si>
    <t>珠子</t>
  </si>
  <si>
    <t>タマコ</t>
  </si>
  <si>
    <t>631-0013</t>
  </si>
  <si>
    <t>CD101845</t>
  </si>
  <si>
    <t>641-0004</t>
  </si>
  <si>
    <t>CD101846</t>
  </si>
  <si>
    <t>瑞恵</t>
  </si>
  <si>
    <t>523-0894</t>
  </si>
  <si>
    <t>CD101847</t>
  </si>
  <si>
    <t>石崎</t>
  </si>
  <si>
    <t>イシザキ</t>
  </si>
  <si>
    <t>216-0001</t>
  </si>
  <si>
    <t>CD101848</t>
  </si>
  <si>
    <t>432-8036</t>
  </si>
  <si>
    <t>CD101849</t>
  </si>
  <si>
    <t>田﨑</t>
  </si>
  <si>
    <t>咲子</t>
  </si>
  <si>
    <t>タサキ</t>
  </si>
  <si>
    <t>221-0804</t>
  </si>
  <si>
    <t>KB092</t>
  </si>
  <si>
    <t>CD101850</t>
  </si>
  <si>
    <t>もとの</t>
  </si>
  <si>
    <t>モトノ</t>
  </si>
  <si>
    <t>900-0025</t>
  </si>
  <si>
    <t>CD101851</t>
  </si>
  <si>
    <t>179-0071</t>
  </si>
  <si>
    <t>CD101852</t>
  </si>
  <si>
    <t>能浦</t>
  </si>
  <si>
    <t>麻生</t>
  </si>
  <si>
    <t>ノウウラ</t>
  </si>
  <si>
    <t>マオ</t>
  </si>
  <si>
    <t>599-8273</t>
  </si>
  <si>
    <t>CD101853</t>
  </si>
  <si>
    <t>勝目</t>
  </si>
  <si>
    <t>カツメ</t>
  </si>
  <si>
    <t>CD101854</t>
  </si>
  <si>
    <t>462-0016</t>
  </si>
  <si>
    <t>CD101855</t>
  </si>
  <si>
    <t>河口</t>
  </si>
  <si>
    <t>525-0011</t>
  </si>
  <si>
    <t>CD101856</t>
  </si>
  <si>
    <t>652-0802</t>
  </si>
  <si>
    <t>CD101857</t>
  </si>
  <si>
    <t>呂</t>
  </si>
  <si>
    <t>真琴</t>
  </si>
  <si>
    <t>ロ</t>
  </si>
  <si>
    <t>536-0011</t>
  </si>
  <si>
    <t>CD101858</t>
  </si>
  <si>
    <t>高山</t>
  </si>
  <si>
    <t>タカヤマ</t>
  </si>
  <si>
    <t>331-0822</t>
  </si>
  <si>
    <t>CD101859</t>
  </si>
  <si>
    <t>054-0012</t>
  </si>
  <si>
    <t>CD101860</t>
  </si>
  <si>
    <t>悠子</t>
  </si>
  <si>
    <t>950-0026</t>
  </si>
  <si>
    <t>CD101861</t>
  </si>
  <si>
    <t>615-8003</t>
  </si>
  <si>
    <t>CD101862</t>
  </si>
  <si>
    <t>鈴子</t>
  </si>
  <si>
    <t>421-1213</t>
  </si>
  <si>
    <t>CD101863</t>
  </si>
  <si>
    <t>宮原</t>
  </si>
  <si>
    <t>ミヤハラ</t>
  </si>
  <si>
    <t>675-0055</t>
  </si>
  <si>
    <t>CD101864</t>
  </si>
  <si>
    <t>松木</t>
  </si>
  <si>
    <t>マツキ</t>
  </si>
  <si>
    <t>157-0067</t>
  </si>
  <si>
    <t>CD101865</t>
  </si>
  <si>
    <t>994-0046</t>
  </si>
  <si>
    <t>CD101866</t>
  </si>
  <si>
    <t>横沢</t>
  </si>
  <si>
    <t>彩里</t>
  </si>
  <si>
    <t>ヨコザワ</t>
  </si>
  <si>
    <t>サイリ</t>
  </si>
  <si>
    <t>362-0044</t>
  </si>
  <si>
    <t>CD101867</t>
  </si>
  <si>
    <t>布垣</t>
  </si>
  <si>
    <t>ヌノガキ</t>
  </si>
  <si>
    <t>CD101868</t>
  </si>
  <si>
    <t>606-8396</t>
  </si>
  <si>
    <t>CD101869</t>
  </si>
  <si>
    <t>293-0005</t>
  </si>
  <si>
    <t>CD101870</t>
  </si>
  <si>
    <t>遥香</t>
  </si>
  <si>
    <t>862-0950</t>
  </si>
  <si>
    <t>CD101871</t>
  </si>
  <si>
    <t>041-0811</t>
  </si>
  <si>
    <t>CD101872</t>
  </si>
  <si>
    <t>仁子</t>
  </si>
  <si>
    <t>ニコ</t>
  </si>
  <si>
    <t>602-8172</t>
  </si>
  <si>
    <t>CD101873</t>
  </si>
  <si>
    <t>上川</t>
  </si>
  <si>
    <t>カミカワ</t>
  </si>
  <si>
    <t>536-0006</t>
  </si>
  <si>
    <t>CD101874</t>
  </si>
  <si>
    <t>655-0861</t>
  </si>
  <si>
    <t>CD101875</t>
  </si>
  <si>
    <t>成瀬</t>
  </si>
  <si>
    <t>ナルセ</t>
  </si>
  <si>
    <t>277-0053</t>
  </si>
  <si>
    <t>CD101876</t>
  </si>
  <si>
    <t>衣笠</t>
  </si>
  <si>
    <t>あい</t>
  </si>
  <si>
    <t>キヌガサ</t>
  </si>
  <si>
    <t>899-7601</t>
  </si>
  <si>
    <t>CD101877</t>
  </si>
  <si>
    <t>471-0006</t>
  </si>
  <si>
    <t>CD101878</t>
  </si>
  <si>
    <t>あや香</t>
  </si>
  <si>
    <t>CD101879</t>
  </si>
  <si>
    <t>CD101880</t>
  </si>
  <si>
    <t>CD101881</t>
  </si>
  <si>
    <t>鵜飼</t>
  </si>
  <si>
    <t>彩果</t>
  </si>
  <si>
    <t>ウガイ</t>
  </si>
  <si>
    <t>359-0042</t>
  </si>
  <si>
    <t>CD101882</t>
  </si>
  <si>
    <t>城間</t>
  </si>
  <si>
    <t>シロマ</t>
  </si>
  <si>
    <t>194-0042</t>
  </si>
  <si>
    <t>CD101883</t>
  </si>
  <si>
    <t>みゆき</t>
  </si>
  <si>
    <t>975-0018</t>
  </si>
  <si>
    <t>CD101884</t>
  </si>
  <si>
    <t>284-0043</t>
  </si>
  <si>
    <t>CD101885</t>
  </si>
  <si>
    <t>るみこ</t>
  </si>
  <si>
    <t>CD101886</t>
  </si>
  <si>
    <t>243-0213</t>
  </si>
  <si>
    <t>CD101887</t>
  </si>
  <si>
    <t>蘭子</t>
  </si>
  <si>
    <t>ランコ</t>
  </si>
  <si>
    <t>616-8423</t>
  </si>
  <si>
    <t>CD101888</t>
  </si>
  <si>
    <t>奥</t>
  </si>
  <si>
    <t>咲冬花</t>
  </si>
  <si>
    <t>オク</t>
  </si>
  <si>
    <t>サトカ</t>
  </si>
  <si>
    <t>CD101889</t>
  </si>
  <si>
    <t>720-0311</t>
  </si>
  <si>
    <t>CD101890</t>
  </si>
  <si>
    <t>CD101891</t>
  </si>
  <si>
    <t>武志</t>
  </si>
  <si>
    <t>197-0003</t>
  </si>
  <si>
    <t>CD101892</t>
  </si>
  <si>
    <t>和則</t>
  </si>
  <si>
    <t>カズノリ</t>
  </si>
  <si>
    <t>519-3205</t>
  </si>
  <si>
    <t>CD101893</t>
  </si>
  <si>
    <t>CD101894</t>
  </si>
  <si>
    <t>111-0032</t>
  </si>
  <si>
    <t>CD101895</t>
  </si>
  <si>
    <t>河相</t>
  </si>
  <si>
    <t>カアイ</t>
  </si>
  <si>
    <t>214-0021</t>
  </si>
  <si>
    <t>CD101896</t>
  </si>
  <si>
    <t>仁川</t>
  </si>
  <si>
    <t>阿季</t>
  </si>
  <si>
    <t>ニカワ</t>
  </si>
  <si>
    <t>239-0833</t>
  </si>
  <si>
    <t>CD101897</t>
  </si>
  <si>
    <t>CD101898</t>
  </si>
  <si>
    <t>391-0013</t>
  </si>
  <si>
    <t>CD101899</t>
  </si>
  <si>
    <t>緒方</t>
  </si>
  <si>
    <t>オガタ</t>
  </si>
  <si>
    <t>259-1126</t>
  </si>
  <si>
    <t>CD101900</t>
  </si>
  <si>
    <t>弘美</t>
  </si>
  <si>
    <t>CD101901</t>
  </si>
  <si>
    <t>藤谷</t>
  </si>
  <si>
    <t>香菜子</t>
  </si>
  <si>
    <t>フジタニ</t>
  </si>
  <si>
    <t>CD101902</t>
  </si>
  <si>
    <t>明</t>
  </si>
  <si>
    <t>595-0027</t>
  </si>
  <si>
    <t>CD101903</t>
  </si>
  <si>
    <t>千賀</t>
  </si>
  <si>
    <t>569-1024</t>
  </si>
  <si>
    <t>CD101904</t>
  </si>
  <si>
    <t>581-0866</t>
  </si>
  <si>
    <t>CD101905</t>
  </si>
  <si>
    <t>520-2362</t>
  </si>
  <si>
    <t>CD101906</t>
  </si>
  <si>
    <t>324-0041</t>
  </si>
  <si>
    <t>CD101907</t>
  </si>
  <si>
    <t>芳典</t>
  </si>
  <si>
    <t>ヨシノリ</t>
  </si>
  <si>
    <t>812-0007</t>
  </si>
  <si>
    <t>SP901</t>
  </si>
  <si>
    <t>CD101908</t>
  </si>
  <si>
    <t>寿奈子</t>
  </si>
  <si>
    <t>スナコ</t>
  </si>
  <si>
    <t>890-0053</t>
  </si>
  <si>
    <t>CD101909</t>
  </si>
  <si>
    <t>昭子</t>
  </si>
  <si>
    <t>123-0842</t>
  </si>
  <si>
    <t>CD101910</t>
  </si>
  <si>
    <t>569-1133</t>
  </si>
  <si>
    <t>CD101911</t>
  </si>
  <si>
    <t>守本</t>
  </si>
  <si>
    <t>254-0046</t>
  </si>
  <si>
    <t>CD101912</t>
  </si>
  <si>
    <t>真優子</t>
  </si>
  <si>
    <t>550-0012</t>
  </si>
  <si>
    <t>CD101913</t>
  </si>
  <si>
    <t>562-0046</t>
  </si>
  <si>
    <t>CD101914</t>
  </si>
  <si>
    <t>みぎわ</t>
  </si>
  <si>
    <t>ミギワ</t>
  </si>
  <si>
    <t>079-0313</t>
  </si>
  <si>
    <t>CD101915</t>
  </si>
  <si>
    <t>村岡</t>
  </si>
  <si>
    <t>ムラオカ</t>
  </si>
  <si>
    <t>167-0043</t>
  </si>
  <si>
    <t>CD101916</t>
  </si>
  <si>
    <t>高根沢</t>
  </si>
  <si>
    <t>芳美</t>
  </si>
  <si>
    <t>タカネザワ</t>
  </si>
  <si>
    <t>299-2526</t>
  </si>
  <si>
    <t>CD101917</t>
  </si>
  <si>
    <t>満月</t>
  </si>
  <si>
    <t>ミツキ</t>
  </si>
  <si>
    <t>134-0091</t>
  </si>
  <si>
    <t>CD101918</t>
  </si>
  <si>
    <t>梶井</t>
  </si>
  <si>
    <t>怜美</t>
  </si>
  <si>
    <t>カジイ</t>
  </si>
  <si>
    <t>レイミ</t>
  </si>
  <si>
    <t>182-0004</t>
  </si>
  <si>
    <t>CD101919</t>
  </si>
  <si>
    <t>野本</t>
  </si>
  <si>
    <t>ノモト</t>
  </si>
  <si>
    <t>451-0021</t>
  </si>
  <si>
    <t>CD101920</t>
  </si>
  <si>
    <t>由貴</t>
  </si>
  <si>
    <t>100-2101</t>
  </si>
  <si>
    <t>CD101921</t>
  </si>
  <si>
    <t>由依子</t>
  </si>
  <si>
    <t>736-0083</t>
  </si>
  <si>
    <t>CD101922</t>
  </si>
  <si>
    <t>中里</t>
  </si>
  <si>
    <t>ナカサト</t>
  </si>
  <si>
    <t>CD101923</t>
  </si>
  <si>
    <t>黒圖</t>
  </si>
  <si>
    <t>クロズ</t>
  </si>
  <si>
    <t>730-0005</t>
  </si>
  <si>
    <t>CD101924</t>
  </si>
  <si>
    <t>CD101925</t>
  </si>
  <si>
    <t>前川</t>
  </si>
  <si>
    <t>千英子</t>
  </si>
  <si>
    <t>マエカワ</t>
  </si>
  <si>
    <t>563-0037</t>
  </si>
  <si>
    <t>CD101926</t>
  </si>
  <si>
    <t>上農</t>
  </si>
  <si>
    <t>菜々子</t>
  </si>
  <si>
    <t>カミノウ</t>
  </si>
  <si>
    <t>ナナコ</t>
  </si>
  <si>
    <t>920-0865</t>
  </si>
  <si>
    <t>CD101927</t>
  </si>
  <si>
    <t>454-0932</t>
  </si>
  <si>
    <t>CD101928</t>
  </si>
  <si>
    <t>709-2121</t>
  </si>
  <si>
    <t>CD101929</t>
  </si>
  <si>
    <t>向後</t>
  </si>
  <si>
    <t>恵津子</t>
  </si>
  <si>
    <t>コウゴ</t>
  </si>
  <si>
    <t>168-0062</t>
  </si>
  <si>
    <t>CD101930</t>
  </si>
  <si>
    <t>371-0801</t>
  </si>
  <si>
    <t>CD101931</t>
  </si>
  <si>
    <t>西川</t>
  </si>
  <si>
    <t>瑞紀</t>
  </si>
  <si>
    <t>ニシカワ</t>
  </si>
  <si>
    <t>ミズキ</t>
  </si>
  <si>
    <t>CD101932</t>
  </si>
  <si>
    <t>義幸</t>
  </si>
  <si>
    <t>514-1251</t>
  </si>
  <si>
    <t>CD101933</t>
  </si>
  <si>
    <t>664-0881</t>
  </si>
  <si>
    <t>CD101934</t>
  </si>
  <si>
    <t>志水</t>
  </si>
  <si>
    <t>美希子</t>
  </si>
  <si>
    <t>191-0021</t>
  </si>
  <si>
    <t>CD101935</t>
  </si>
  <si>
    <t>倉知</t>
  </si>
  <si>
    <t>クラチ</t>
  </si>
  <si>
    <t>411-0035</t>
  </si>
  <si>
    <t>CD101936</t>
  </si>
  <si>
    <t>997-1316</t>
  </si>
  <si>
    <t>CD101937</t>
  </si>
  <si>
    <t>武司</t>
  </si>
  <si>
    <t>956-0035</t>
  </si>
  <si>
    <t>CD101938</t>
  </si>
  <si>
    <t>224-0006</t>
  </si>
  <si>
    <t>CD101939</t>
  </si>
  <si>
    <t>CD101940</t>
  </si>
  <si>
    <t>友恵</t>
  </si>
  <si>
    <t>063-0827</t>
  </si>
  <si>
    <t>CD101941</t>
  </si>
  <si>
    <t>キョウコ</t>
    <phoneticPr fontId="1"/>
  </si>
  <si>
    <t>CD101942</t>
  </si>
  <si>
    <t>124-0023</t>
  </si>
  <si>
    <t>CD101943</t>
  </si>
  <si>
    <t>雪乃</t>
  </si>
  <si>
    <t>296-0044</t>
  </si>
  <si>
    <t>CD101944</t>
  </si>
  <si>
    <t>真由子</t>
  </si>
  <si>
    <t>CD101945</t>
  </si>
  <si>
    <t>720-0017</t>
  </si>
  <si>
    <t>CD101946</t>
  </si>
  <si>
    <t>一雄</t>
  </si>
  <si>
    <t>カズオ</t>
  </si>
  <si>
    <t>880-0056</t>
  </si>
  <si>
    <t>CD101947</t>
  </si>
  <si>
    <t>真船</t>
  </si>
  <si>
    <t>マフネ</t>
  </si>
  <si>
    <t>989-6117</t>
  </si>
  <si>
    <t>CD101948</t>
  </si>
  <si>
    <t>理江</t>
  </si>
  <si>
    <t>590-0443</t>
  </si>
  <si>
    <t>CD101949</t>
  </si>
  <si>
    <t>田岡</t>
  </si>
  <si>
    <t>タオカ</t>
  </si>
  <si>
    <t>135-0043</t>
  </si>
  <si>
    <t>CD101950</t>
  </si>
  <si>
    <t>330-0856</t>
  </si>
  <si>
    <t>CD101951</t>
  </si>
  <si>
    <t>大畑</t>
  </si>
  <si>
    <t>オオハタ</t>
  </si>
  <si>
    <t>224-0036</t>
  </si>
  <si>
    <t>CD101952</t>
  </si>
  <si>
    <t>門田</t>
  </si>
  <si>
    <t>モンデン</t>
  </si>
  <si>
    <t>589-0022</t>
  </si>
  <si>
    <t>CD101953</t>
  </si>
  <si>
    <t>佐治</t>
  </si>
  <si>
    <t>サジ</t>
  </si>
  <si>
    <t>662-0838</t>
  </si>
  <si>
    <t>CD101954</t>
  </si>
  <si>
    <t>上岡</t>
  </si>
  <si>
    <t>ウエオカ</t>
  </si>
  <si>
    <t>938-0801</t>
  </si>
  <si>
    <t>CD101955</t>
  </si>
  <si>
    <t>678-1202</t>
  </si>
  <si>
    <t>CD101956</t>
  </si>
  <si>
    <t>571-0037</t>
  </si>
  <si>
    <t>CD101957</t>
  </si>
  <si>
    <t>830-0061</t>
  </si>
  <si>
    <t>Z7903</t>
  </si>
  <si>
    <t>CD101958</t>
  </si>
  <si>
    <t>CD101959</t>
  </si>
  <si>
    <t>理美子</t>
  </si>
  <si>
    <t>リミコ</t>
  </si>
  <si>
    <t>696-0103</t>
  </si>
  <si>
    <t>CD101960</t>
  </si>
  <si>
    <t>永山</t>
  </si>
  <si>
    <t>実花</t>
  </si>
  <si>
    <t>ナガヤマ</t>
  </si>
  <si>
    <t>430-0856</t>
  </si>
  <si>
    <t>CD101961</t>
  </si>
  <si>
    <t>新谷</t>
  </si>
  <si>
    <t>シンタタニ</t>
  </si>
  <si>
    <t>123-0841</t>
  </si>
  <si>
    <t>CD101962</t>
  </si>
  <si>
    <t>142-0043</t>
  </si>
  <si>
    <t>CD101963</t>
  </si>
  <si>
    <t>八隅</t>
  </si>
  <si>
    <t>ヤスミ</t>
  </si>
  <si>
    <t>586-0034</t>
  </si>
  <si>
    <t>CD101964</t>
  </si>
  <si>
    <t>891-0122</t>
  </si>
  <si>
    <t>CD101965</t>
  </si>
  <si>
    <t>打田</t>
  </si>
  <si>
    <t>CD101966</t>
  </si>
  <si>
    <t>247-0009</t>
  </si>
  <si>
    <t>CD101967</t>
  </si>
  <si>
    <t>香月</t>
  </si>
  <si>
    <t>千歌</t>
  </si>
  <si>
    <t>カツキ</t>
  </si>
  <si>
    <t>648-0211</t>
  </si>
  <si>
    <t>CD101968</t>
  </si>
  <si>
    <t>小熊</t>
  </si>
  <si>
    <t>オグマ</t>
  </si>
  <si>
    <t>036-8224</t>
  </si>
  <si>
    <t>CD101969</t>
  </si>
  <si>
    <t>風見</t>
  </si>
  <si>
    <t>カザミ</t>
  </si>
  <si>
    <t>CD101970</t>
  </si>
  <si>
    <t>渡森</t>
  </si>
  <si>
    <t>利江子</t>
  </si>
  <si>
    <t>ワタモリ</t>
  </si>
  <si>
    <t>300-2425</t>
  </si>
  <si>
    <t>CD101971</t>
  </si>
  <si>
    <t>瑠梨子</t>
  </si>
  <si>
    <t>ルリコ</t>
  </si>
  <si>
    <t>923-0941</t>
  </si>
  <si>
    <t>CD101972</t>
  </si>
  <si>
    <t>花恵</t>
  </si>
  <si>
    <t>910-0131</t>
  </si>
  <si>
    <t>CD101973</t>
  </si>
  <si>
    <t>由実</t>
  </si>
  <si>
    <t>ナカダ</t>
  </si>
  <si>
    <t>454-0031</t>
  </si>
  <si>
    <t>CD101974</t>
  </si>
  <si>
    <t>791-3102</t>
  </si>
  <si>
    <t>CD101975</t>
  </si>
  <si>
    <t>岡﨑</t>
  </si>
  <si>
    <t>瑠璃子</t>
  </si>
  <si>
    <t>オカザキ</t>
  </si>
  <si>
    <t>089-0535</t>
  </si>
  <si>
    <t>CD101976</t>
  </si>
  <si>
    <t>美香子</t>
  </si>
  <si>
    <t>CD101977</t>
  </si>
  <si>
    <t>江澤</t>
  </si>
  <si>
    <t>享子</t>
  </si>
  <si>
    <t>エザワ</t>
  </si>
  <si>
    <t>981-3203</t>
  </si>
  <si>
    <t>CD101978</t>
  </si>
  <si>
    <t>573-1185</t>
  </si>
  <si>
    <t>CD101979</t>
  </si>
  <si>
    <t>休石</t>
  </si>
  <si>
    <t>ヤスイシ</t>
  </si>
  <si>
    <t>590-0432</t>
  </si>
  <si>
    <t>CD101980</t>
  </si>
  <si>
    <t>平川</t>
  </si>
  <si>
    <t>ヒラカワ</t>
  </si>
  <si>
    <t>731-5145</t>
  </si>
  <si>
    <t>CD101981</t>
  </si>
  <si>
    <t>真杏</t>
  </si>
  <si>
    <t>マアン</t>
  </si>
  <si>
    <t>174-0072</t>
  </si>
  <si>
    <t>CD101982</t>
  </si>
  <si>
    <t>611-0011</t>
  </si>
  <si>
    <t>CD101983</t>
  </si>
  <si>
    <t>貴代</t>
  </si>
  <si>
    <t>タカヨ</t>
  </si>
  <si>
    <t>175-0082</t>
  </si>
  <si>
    <t>CD101984</t>
  </si>
  <si>
    <t>CD101985</t>
  </si>
  <si>
    <t>ハセガ</t>
  </si>
  <si>
    <t>857-0412</t>
  </si>
  <si>
    <t>CD101986</t>
  </si>
  <si>
    <t>190-1202</t>
  </si>
  <si>
    <t>CD101987</t>
  </si>
  <si>
    <t>CD101988</t>
  </si>
  <si>
    <t>開田</t>
  </si>
  <si>
    <t>カイダ</t>
  </si>
  <si>
    <t>530-0057</t>
  </si>
  <si>
    <t>CD101989</t>
  </si>
  <si>
    <t>714-1201</t>
  </si>
  <si>
    <t>CD101990</t>
  </si>
  <si>
    <t>305-0051</t>
  </si>
  <si>
    <t>CD101991</t>
  </si>
  <si>
    <t>小山田</t>
  </si>
  <si>
    <t>オヤマダ</t>
  </si>
  <si>
    <t>トモ</t>
  </si>
  <si>
    <t>CD101992</t>
  </si>
  <si>
    <t>忍</t>
  </si>
  <si>
    <t>739-0141</t>
  </si>
  <si>
    <t>CD101993</t>
  </si>
  <si>
    <t>338-0013</t>
  </si>
  <si>
    <t>CD101994</t>
  </si>
  <si>
    <t>熊沢</t>
  </si>
  <si>
    <t>792-0864</t>
  </si>
  <si>
    <t>CD101995</t>
  </si>
  <si>
    <t>034-0015</t>
  </si>
  <si>
    <t>CD101996</t>
  </si>
  <si>
    <t>慶子</t>
  </si>
  <si>
    <t>701-0161</t>
  </si>
  <si>
    <t>CD101997</t>
  </si>
  <si>
    <t>永原</t>
  </si>
  <si>
    <t>ナガハラ</t>
  </si>
  <si>
    <t>225-0013</t>
  </si>
  <si>
    <t>CD101998</t>
  </si>
  <si>
    <t>ユイ</t>
    <phoneticPr fontId="1"/>
  </si>
  <si>
    <t>813-0015</t>
  </si>
  <si>
    <t>CD101999</t>
  </si>
  <si>
    <t>453-0804</t>
  </si>
  <si>
    <t>CD102000</t>
  </si>
  <si>
    <t>晝間</t>
  </si>
  <si>
    <t>美枝子</t>
  </si>
  <si>
    <t>ヒルマ</t>
  </si>
  <si>
    <t>561-0875</t>
  </si>
  <si>
    <t>CD102001</t>
  </si>
  <si>
    <t>吉永</t>
  </si>
  <si>
    <t>紗弥子</t>
  </si>
  <si>
    <t>ヨシナガ</t>
  </si>
  <si>
    <t>296-0041</t>
  </si>
  <si>
    <t>CD102002</t>
  </si>
  <si>
    <t>澁谷</t>
  </si>
  <si>
    <t>シブヤ</t>
  </si>
  <si>
    <t>261-0004</t>
  </si>
  <si>
    <t>CD102003</t>
  </si>
  <si>
    <t>祐美</t>
  </si>
  <si>
    <t>567-0821</t>
  </si>
  <si>
    <t>CD102004</t>
  </si>
  <si>
    <t>森上</t>
  </si>
  <si>
    <t>学</t>
  </si>
  <si>
    <t>モリガミ</t>
  </si>
  <si>
    <t>マナブ</t>
  </si>
  <si>
    <t>331-0812</t>
  </si>
  <si>
    <t>CD102005</t>
  </si>
  <si>
    <t>チコ</t>
  </si>
  <si>
    <t>235-0036</t>
  </si>
  <si>
    <t>CD102006</t>
  </si>
  <si>
    <t>成川</t>
  </si>
  <si>
    <t>ナリカワ</t>
  </si>
  <si>
    <t>851-0134</t>
  </si>
  <si>
    <t>CD102007</t>
  </si>
  <si>
    <t>270-2213</t>
  </si>
  <si>
    <t>CD102008</t>
  </si>
  <si>
    <t>薩田</t>
  </si>
  <si>
    <t>華名</t>
  </si>
  <si>
    <t>サッタ</t>
  </si>
  <si>
    <t>465-0005</t>
  </si>
  <si>
    <t>CD102009</t>
  </si>
  <si>
    <t>630-0201</t>
  </si>
  <si>
    <t>CD102010</t>
  </si>
  <si>
    <t>由梨</t>
  </si>
  <si>
    <t>230-0062</t>
  </si>
  <si>
    <t>CD102011</t>
  </si>
  <si>
    <t>塩入</t>
  </si>
  <si>
    <t>敦恵</t>
  </si>
  <si>
    <t>シオイリ</t>
  </si>
  <si>
    <t>アツエ</t>
  </si>
  <si>
    <t>719-0102</t>
  </si>
  <si>
    <t>CD102012</t>
  </si>
  <si>
    <t>114-0032</t>
  </si>
  <si>
    <t>CD102013</t>
  </si>
  <si>
    <t>真悠子</t>
  </si>
  <si>
    <t>192-0023</t>
  </si>
  <si>
    <t>CD102014</t>
  </si>
  <si>
    <t>百目鬼</t>
  </si>
  <si>
    <t>ドウメキ</t>
  </si>
  <si>
    <t>497-0058</t>
  </si>
  <si>
    <t>CD102015</t>
  </si>
  <si>
    <t>980-0005</t>
  </si>
  <si>
    <t>CD102016</t>
  </si>
  <si>
    <t>三瓶</t>
  </si>
  <si>
    <t>玲</t>
  </si>
  <si>
    <t>サンペイ</t>
  </si>
  <si>
    <t>176-0022</t>
  </si>
  <si>
    <t>CD102017</t>
  </si>
  <si>
    <t>安芸</t>
  </si>
  <si>
    <t>880-0014</t>
  </si>
  <si>
    <t>CD102018</t>
  </si>
  <si>
    <t>葛西</t>
  </si>
  <si>
    <t>さくら</t>
  </si>
  <si>
    <t>カサイ</t>
  </si>
  <si>
    <t>989-3128</t>
  </si>
  <si>
    <t>CD102019</t>
  </si>
  <si>
    <t>府川</t>
  </si>
  <si>
    <t>591-8004</t>
  </si>
  <si>
    <t>CD102020</t>
  </si>
  <si>
    <t>真治</t>
  </si>
  <si>
    <t>080-0028</t>
  </si>
  <si>
    <t>CD102021</t>
  </si>
  <si>
    <t>666-0014</t>
  </si>
  <si>
    <t>CD102022</t>
  </si>
  <si>
    <t>224-0037</t>
  </si>
  <si>
    <t>CD102023</t>
  </si>
  <si>
    <t>宇之津</t>
  </si>
  <si>
    <t>佐和子</t>
  </si>
  <si>
    <t>ウノツ</t>
  </si>
  <si>
    <t>サワコ</t>
  </si>
  <si>
    <t>277-0871</t>
  </si>
  <si>
    <t>CD102024</t>
  </si>
  <si>
    <t>奈々恵</t>
  </si>
  <si>
    <t>983-0005</t>
  </si>
  <si>
    <t>CD102025</t>
  </si>
  <si>
    <t>荒井</t>
  </si>
  <si>
    <t>633-0062</t>
  </si>
  <si>
    <t>CD102026</t>
  </si>
  <si>
    <t>髙野</t>
  </si>
  <si>
    <t>悠加</t>
  </si>
  <si>
    <t>434-0043</t>
  </si>
  <si>
    <t>CD102027</t>
  </si>
  <si>
    <t>佐久間</t>
  </si>
  <si>
    <t>初香</t>
  </si>
  <si>
    <t>サクマ</t>
  </si>
  <si>
    <t>ハツカ</t>
  </si>
  <si>
    <t>501-3221</t>
  </si>
  <si>
    <t>CD102028</t>
  </si>
  <si>
    <t>796-0010</t>
  </si>
  <si>
    <t>CD102029</t>
  </si>
  <si>
    <t>518-0747</t>
  </si>
  <si>
    <t>CD102030</t>
  </si>
  <si>
    <t>石倉</t>
  </si>
  <si>
    <t>イシクラ</t>
  </si>
  <si>
    <t>407-0011</t>
  </si>
  <si>
    <t>CD102031</t>
  </si>
  <si>
    <t>277-0021</t>
  </si>
  <si>
    <t>CD102032</t>
  </si>
  <si>
    <t>笹原</t>
  </si>
  <si>
    <t>和秀</t>
  </si>
  <si>
    <t>ササハラ</t>
  </si>
  <si>
    <t>カズヒデ</t>
  </si>
  <si>
    <t>530-0014</t>
  </si>
  <si>
    <t>CD102033</t>
  </si>
  <si>
    <t>596-0035</t>
  </si>
  <si>
    <t>CD102034</t>
  </si>
  <si>
    <t>晃子</t>
  </si>
  <si>
    <t>CD102035</t>
  </si>
  <si>
    <t>小杉</t>
  </si>
  <si>
    <t>コスギ</t>
  </si>
  <si>
    <t>モエ</t>
  </si>
  <si>
    <t>929-0319</t>
  </si>
  <si>
    <t>CD102036</t>
  </si>
  <si>
    <t>新留</t>
  </si>
  <si>
    <t>ニイドメ</t>
  </si>
  <si>
    <t>799-3111</t>
  </si>
  <si>
    <t>CD102037</t>
  </si>
  <si>
    <t>松坂</t>
  </si>
  <si>
    <t>マツサカ</t>
  </si>
  <si>
    <t>319-1112</t>
  </si>
  <si>
    <t>CD102038</t>
  </si>
  <si>
    <t>竹ノ内</t>
  </si>
  <si>
    <t>タケノウチ</t>
  </si>
  <si>
    <t>125-0042</t>
  </si>
  <si>
    <t>CD102039</t>
  </si>
  <si>
    <t>千穂子</t>
  </si>
  <si>
    <t>チホコ</t>
  </si>
  <si>
    <t>880-2112</t>
  </si>
  <si>
    <t>CD102040</t>
  </si>
  <si>
    <t>571-0042</t>
  </si>
  <si>
    <t>CD102041</t>
  </si>
  <si>
    <t>464-0092</t>
  </si>
  <si>
    <t>CD102042</t>
  </si>
  <si>
    <t>CD102043</t>
  </si>
  <si>
    <t>660-0892</t>
  </si>
  <si>
    <t>CD102044</t>
  </si>
  <si>
    <t>悠惟子</t>
  </si>
  <si>
    <t>CD102045</t>
  </si>
  <si>
    <t>加覧</t>
  </si>
  <si>
    <t>恵利</t>
  </si>
  <si>
    <t>ガラン</t>
  </si>
  <si>
    <t>500-8262</t>
  </si>
  <si>
    <t>CD102046</t>
  </si>
  <si>
    <t>CD102047</t>
  </si>
  <si>
    <t>小谷野</t>
  </si>
  <si>
    <t>コヤノ</t>
  </si>
  <si>
    <t>649-1534</t>
  </si>
  <si>
    <t>CD102048</t>
  </si>
  <si>
    <t>592-0013</t>
  </si>
  <si>
    <t>CD102049</t>
  </si>
  <si>
    <t>家田</t>
  </si>
  <si>
    <t>みちよ</t>
  </si>
  <si>
    <t>イエダ</t>
  </si>
  <si>
    <t>895-0072</t>
  </si>
  <si>
    <t>CD102050</t>
  </si>
  <si>
    <t>直樹</t>
  </si>
  <si>
    <t>ナオキ</t>
  </si>
  <si>
    <t>343-0821</t>
  </si>
  <si>
    <t>CD102051</t>
  </si>
  <si>
    <t>有香</t>
  </si>
  <si>
    <t>465-0069</t>
  </si>
  <si>
    <t>CD102052</t>
  </si>
  <si>
    <t>秀史</t>
  </si>
  <si>
    <t>ヒデフミ</t>
  </si>
  <si>
    <t>101-0065</t>
  </si>
  <si>
    <t>CD102053</t>
  </si>
  <si>
    <t>美佐紀</t>
  </si>
  <si>
    <t>904-2201</t>
  </si>
  <si>
    <t>CD102054</t>
  </si>
  <si>
    <t>のりこ</t>
  </si>
  <si>
    <t>302-0131</t>
  </si>
  <si>
    <t>CD102055</t>
  </si>
  <si>
    <t>114-0002</t>
  </si>
  <si>
    <t>CD102056</t>
  </si>
  <si>
    <t>655-0872</t>
  </si>
  <si>
    <t>CD102057</t>
  </si>
  <si>
    <t>桑野</t>
  </si>
  <si>
    <t>麻奈美</t>
  </si>
  <si>
    <t>クワノ</t>
  </si>
  <si>
    <t>567-0085</t>
  </si>
  <si>
    <t>CD102058</t>
  </si>
  <si>
    <t>259-1117</t>
  </si>
  <si>
    <t>CD102059</t>
  </si>
  <si>
    <t>951-8068</t>
  </si>
  <si>
    <t>CD102060</t>
  </si>
  <si>
    <t>戸田</t>
  </si>
  <si>
    <t>夢子</t>
  </si>
  <si>
    <t>トダ</t>
  </si>
  <si>
    <t>ユメコ</t>
  </si>
  <si>
    <t>950-0941</t>
  </si>
  <si>
    <t>CD102061</t>
  </si>
  <si>
    <t>723-0134</t>
  </si>
  <si>
    <t>CD102062</t>
  </si>
  <si>
    <t>135-0062</t>
  </si>
  <si>
    <t>CD102063</t>
  </si>
  <si>
    <t>多英</t>
  </si>
  <si>
    <t>278-0022</t>
  </si>
  <si>
    <t>CD102064</t>
  </si>
  <si>
    <t>CD102065</t>
  </si>
  <si>
    <t>カマタ</t>
  </si>
  <si>
    <t>670-0935</t>
  </si>
  <si>
    <t>CD102066</t>
  </si>
  <si>
    <t>901-2215</t>
  </si>
  <si>
    <t>CD102067</t>
  </si>
  <si>
    <t>810-0052</t>
  </si>
  <si>
    <t>CD102068</t>
  </si>
  <si>
    <t>大竹</t>
  </si>
  <si>
    <t>オオタケ</t>
  </si>
  <si>
    <t>CD102069</t>
  </si>
  <si>
    <t>徳村</t>
  </si>
  <si>
    <t>トクムラ</t>
  </si>
  <si>
    <t>508-0001</t>
  </si>
  <si>
    <t>CD102070</t>
  </si>
  <si>
    <t>289-2166</t>
  </si>
  <si>
    <t>CD102071</t>
  </si>
  <si>
    <t>852-8116</t>
  </si>
  <si>
    <t>CD102072</t>
  </si>
  <si>
    <t>799-0111</t>
  </si>
  <si>
    <t>CD102073</t>
  </si>
  <si>
    <t>笹川</t>
  </si>
  <si>
    <t>麻衣美</t>
  </si>
  <si>
    <t>ササカワ</t>
  </si>
  <si>
    <t>マイミ</t>
  </si>
  <si>
    <t>336-0042</t>
  </si>
  <si>
    <t>CD102074</t>
  </si>
  <si>
    <t>千須和</t>
  </si>
  <si>
    <t>晴奈</t>
  </si>
  <si>
    <t>チスワ</t>
  </si>
  <si>
    <t>819-0374</t>
  </si>
  <si>
    <t>CD102075</t>
  </si>
  <si>
    <t>053-0833</t>
  </si>
  <si>
    <t>CD102076</t>
  </si>
  <si>
    <t>黒岩</t>
  </si>
  <si>
    <t>クロイワ</t>
  </si>
  <si>
    <t>289-2501</t>
  </si>
  <si>
    <t>CD102077</t>
  </si>
  <si>
    <t>善美</t>
  </si>
  <si>
    <t>337-0043</t>
  </si>
  <si>
    <t>CD102078</t>
  </si>
  <si>
    <t>390-1702</t>
  </si>
  <si>
    <t>CD102079</t>
  </si>
  <si>
    <t>多恵</t>
  </si>
  <si>
    <t>958-0037</t>
  </si>
  <si>
    <t>CD102080</t>
  </si>
  <si>
    <t>CD102081</t>
  </si>
  <si>
    <t>豊田</t>
  </si>
  <si>
    <t>トヨタ</t>
  </si>
  <si>
    <t>CD102082</t>
  </si>
  <si>
    <t>松下</t>
  </si>
  <si>
    <t>達三</t>
  </si>
  <si>
    <t>マツシタ</t>
  </si>
  <si>
    <t>タツゾウ</t>
  </si>
  <si>
    <t>665-0061</t>
  </si>
  <si>
    <t>CD102083</t>
  </si>
  <si>
    <t>因</t>
  </si>
  <si>
    <t>イン</t>
  </si>
  <si>
    <t>CD102084</t>
  </si>
  <si>
    <t>玉央</t>
  </si>
  <si>
    <t>タマオ</t>
  </si>
  <si>
    <t>899-5421</t>
  </si>
  <si>
    <t>CD102085</t>
  </si>
  <si>
    <t>158-0091</t>
  </si>
  <si>
    <t>CD102086</t>
  </si>
  <si>
    <t>幸恵</t>
  </si>
  <si>
    <t>サチエ</t>
  </si>
  <si>
    <t>470-2204</t>
  </si>
  <si>
    <t>CD102087</t>
  </si>
  <si>
    <t>597-0046</t>
  </si>
  <si>
    <t>CD102088</t>
  </si>
  <si>
    <t>251-0004</t>
  </si>
  <si>
    <t>CD102089</t>
  </si>
  <si>
    <t>平良</t>
  </si>
  <si>
    <t>769-0204</t>
  </si>
  <si>
    <t>CD102090</t>
  </si>
  <si>
    <t>CD102091</t>
  </si>
  <si>
    <t>花澤</t>
  </si>
  <si>
    <t>ハナザワ</t>
  </si>
  <si>
    <t>804-0094</t>
  </si>
  <si>
    <t>CD102092</t>
  </si>
  <si>
    <t>400-0058</t>
  </si>
  <si>
    <t>CD102093</t>
  </si>
  <si>
    <t>天上</t>
  </si>
  <si>
    <t>テンジョウ</t>
  </si>
  <si>
    <t>167-0054</t>
  </si>
  <si>
    <t>CD102094</t>
  </si>
  <si>
    <t>612-0846</t>
  </si>
  <si>
    <t>CD102095</t>
  </si>
  <si>
    <t>高瀬</t>
  </si>
  <si>
    <t>悟</t>
  </si>
  <si>
    <t>タカセ</t>
  </si>
  <si>
    <t>サトル</t>
  </si>
  <si>
    <t>153-0061</t>
  </si>
  <si>
    <t>CD102096</t>
  </si>
  <si>
    <t>藤森</t>
  </si>
  <si>
    <t>登美子</t>
  </si>
  <si>
    <t>フジモリ</t>
  </si>
  <si>
    <t>トミコ</t>
  </si>
  <si>
    <t>328-0101</t>
  </si>
  <si>
    <t>CD102097</t>
  </si>
  <si>
    <t>CD102098</t>
  </si>
  <si>
    <t>氷見</t>
  </si>
  <si>
    <t>ヒミ</t>
  </si>
  <si>
    <t>329-4423</t>
  </si>
  <si>
    <t>CD102099</t>
  </si>
  <si>
    <t>金本</t>
  </si>
  <si>
    <t>カネモト</t>
  </si>
  <si>
    <t>872-0102</t>
  </si>
  <si>
    <t>CD102100</t>
  </si>
  <si>
    <t>奈保子</t>
  </si>
  <si>
    <t>869-0222</t>
  </si>
  <si>
    <t>CD102101</t>
  </si>
  <si>
    <t>阪口</t>
  </si>
  <si>
    <t>真樹</t>
  </si>
  <si>
    <t>サカグチ</t>
  </si>
  <si>
    <t>CD102102</t>
  </si>
  <si>
    <t>チョンミ</t>
  </si>
  <si>
    <t>544-0031</t>
  </si>
  <si>
    <t>CD102103</t>
  </si>
  <si>
    <t>ちづる</t>
  </si>
  <si>
    <t>482-0041</t>
  </si>
  <si>
    <t>CD102104</t>
  </si>
  <si>
    <t>729-0104</t>
  </si>
  <si>
    <t>CD102105</t>
  </si>
  <si>
    <t>戸川</t>
  </si>
  <si>
    <t>トガワ</t>
  </si>
  <si>
    <t>206-0014</t>
  </si>
  <si>
    <t>CD102106</t>
  </si>
  <si>
    <t>舩倉</t>
  </si>
  <si>
    <t>フナクラ</t>
  </si>
  <si>
    <t>273-0034</t>
  </si>
  <si>
    <t>CD102107</t>
  </si>
  <si>
    <t>遥</t>
  </si>
  <si>
    <t>511-0863</t>
  </si>
  <si>
    <t>CD102108</t>
  </si>
  <si>
    <t>匠子</t>
  </si>
  <si>
    <t>630-8113</t>
  </si>
  <si>
    <t>CD102109</t>
  </si>
  <si>
    <t>奈留美</t>
  </si>
  <si>
    <t>245-0053</t>
  </si>
  <si>
    <t>CD102110</t>
  </si>
  <si>
    <t>オヌマ</t>
  </si>
  <si>
    <t>CD102111</t>
  </si>
  <si>
    <t>474-0053</t>
  </si>
  <si>
    <t>CD102112</t>
  </si>
  <si>
    <t>光代</t>
  </si>
  <si>
    <t>CD102113</t>
  </si>
  <si>
    <t>森実</t>
  </si>
  <si>
    <t>モリミ</t>
  </si>
  <si>
    <t>290-0064</t>
  </si>
  <si>
    <t>CD102114</t>
  </si>
  <si>
    <t>真友</t>
  </si>
  <si>
    <t>486-0803</t>
  </si>
  <si>
    <t>CD102115</t>
  </si>
  <si>
    <t>104-0032</t>
  </si>
  <si>
    <t>CD102116</t>
  </si>
  <si>
    <t>庵原</t>
  </si>
  <si>
    <t>裕美子</t>
  </si>
  <si>
    <t>811-3406</t>
  </si>
  <si>
    <t>CD102117</t>
  </si>
  <si>
    <t>224-0063</t>
  </si>
  <si>
    <t>CD102118</t>
  </si>
  <si>
    <t>490-1144</t>
  </si>
  <si>
    <t>CD102119</t>
  </si>
  <si>
    <t>佐相</t>
  </si>
  <si>
    <t>サソウ</t>
  </si>
  <si>
    <t>132-0024</t>
  </si>
  <si>
    <t>CD102120</t>
  </si>
  <si>
    <t>745-0858</t>
  </si>
  <si>
    <t>CD102121</t>
  </si>
  <si>
    <t>丸谷</t>
  </si>
  <si>
    <t>奈保</t>
  </si>
  <si>
    <t>マルタニ</t>
  </si>
  <si>
    <t>509-0237</t>
  </si>
  <si>
    <t>CD102122</t>
  </si>
  <si>
    <t>美奈</t>
  </si>
  <si>
    <t>662-0977</t>
  </si>
  <si>
    <t>CD102123</t>
  </si>
  <si>
    <t>399-4501</t>
  </si>
  <si>
    <t>CD102124</t>
  </si>
  <si>
    <t>康人</t>
  </si>
  <si>
    <t>ヤスト</t>
  </si>
  <si>
    <t>793-0043</t>
  </si>
  <si>
    <t>CD102125</t>
  </si>
  <si>
    <t>131-0045</t>
  </si>
  <si>
    <t>CD102126</t>
  </si>
  <si>
    <t>356-0029</t>
  </si>
  <si>
    <t>CD102127</t>
  </si>
  <si>
    <t>えみ</t>
  </si>
  <si>
    <t>173-0004</t>
  </si>
  <si>
    <t>CD102128</t>
  </si>
  <si>
    <t>飯岡</t>
  </si>
  <si>
    <t>イイオカ</t>
  </si>
  <si>
    <t>121-0061</t>
  </si>
  <si>
    <t>CD102129</t>
  </si>
  <si>
    <t>453-0839</t>
  </si>
  <si>
    <t>CD102130</t>
  </si>
  <si>
    <t>沢辺</t>
  </si>
  <si>
    <t>寿江</t>
  </si>
  <si>
    <t>サワベ</t>
  </si>
  <si>
    <t>232-0066</t>
  </si>
  <si>
    <t>LP089</t>
  </si>
  <si>
    <t>CD102131</t>
  </si>
  <si>
    <t>石黒</t>
  </si>
  <si>
    <t>瑠美</t>
  </si>
  <si>
    <t>イシグロ</t>
  </si>
  <si>
    <t>761-8073</t>
  </si>
  <si>
    <t>CD102132</t>
  </si>
  <si>
    <t>437-1211</t>
  </si>
  <si>
    <t>CD102133</t>
  </si>
  <si>
    <t>477-0037</t>
  </si>
  <si>
    <t>CD102134</t>
  </si>
  <si>
    <t>892-0818</t>
  </si>
  <si>
    <t>CD102135</t>
  </si>
  <si>
    <t>美枝</t>
  </si>
  <si>
    <t>133-0065</t>
  </si>
  <si>
    <t>CD102136</t>
  </si>
  <si>
    <t>鬼窪</t>
  </si>
  <si>
    <t>オニクボ</t>
  </si>
  <si>
    <t>179-0074</t>
  </si>
  <si>
    <t>CD102137</t>
  </si>
  <si>
    <t>812-0029</t>
  </si>
  <si>
    <t>CD102138</t>
  </si>
  <si>
    <t>939-2728</t>
  </si>
  <si>
    <t>CD102139</t>
  </si>
  <si>
    <t>669-1321</t>
  </si>
  <si>
    <t>CD102140</t>
  </si>
  <si>
    <t>CD102141</t>
  </si>
  <si>
    <t>片山</t>
  </si>
  <si>
    <t>カタヤマ</t>
  </si>
  <si>
    <t>651-1147</t>
  </si>
  <si>
    <t>CD102142</t>
  </si>
  <si>
    <t>修子</t>
  </si>
  <si>
    <t>271-0067</t>
  </si>
  <si>
    <t>CD102143</t>
  </si>
  <si>
    <t>倉橋</t>
  </si>
  <si>
    <t>淑恵</t>
  </si>
  <si>
    <t>クラハシ</t>
  </si>
  <si>
    <t>CD102144</t>
  </si>
  <si>
    <t>渡島</t>
  </si>
  <si>
    <t>ワタシマ</t>
  </si>
  <si>
    <t>257-0002</t>
  </si>
  <si>
    <t>CD102145</t>
  </si>
  <si>
    <t>縁莚</t>
  </si>
  <si>
    <t>ヘリムシロ</t>
  </si>
  <si>
    <t>274-0064</t>
  </si>
  <si>
    <t>CD102146</t>
  </si>
  <si>
    <t>604-8822</t>
  </si>
  <si>
    <t>CD102147</t>
  </si>
  <si>
    <t>高岸</t>
  </si>
  <si>
    <t>亜樹</t>
  </si>
  <si>
    <t>タカギシ</t>
  </si>
  <si>
    <t>994-0013</t>
  </si>
  <si>
    <t>CD102148</t>
  </si>
  <si>
    <t>カクヤ</t>
  </si>
  <si>
    <t>590-0423</t>
  </si>
  <si>
    <t>CD102149</t>
  </si>
  <si>
    <t>岡</t>
  </si>
  <si>
    <t>かぐら</t>
  </si>
  <si>
    <t>オカ</t>
  </si>
  <si>
    <t>カグラ</t>
  </si>
  <si>
    <t>536-0004</t>
  </si>
  <si>
    <t>CD102150</t>
  </si>
  <si>
    <t>ひろみ</t>
  </si>
  <si>
    <t>342-0042</t>
  </si>
  <si>
    <t>CD102151</t>
  </si>
  <si>
    <t>竹下</t>
  </si>
  <si>
    <t>タケシタ</t>
  </si>
  <si>
    <t>CD102152</t>
  </si>
  <si>
    <t>杏</t>
  </si>
  <si>
    <t>アン</t>
  </si>
  <si>
    <t>160-0023</t>
  </si>
  <si>
    <t>CD102153</t>
  </si>
  <si>
    <t>清家</t>
  </si>
  <si>
    <t>セイケ</t>
  </si>
  <si>
    <t>500-8238</t>
  </si>
  <si>
    <t>CD102154</t>
  </si>
  <si>
    <t>祐二朗</t>
  </si>
  <si>
    <t>ユウジロウ</t>
  </si>
  <si>
    <t>730-0042</t>
  </si>
  <si>
    <t>CD102155</t>
  </si>
  <si>
    <t>811-3403</t>
  </si>
  <si>
    <t>CD102156</t>
  </si>
  <si>
    <t>浅枝</t>
  </si>
  <si>
    <t>千香子</t>
  </si>
  <si>
    <t>アサエダ</t>
  </si>
  <si>
    <t>CD102157</t>
  </si>
  <si>
    <t>320-0065</t>
  </si>
  <si>
    <t>CD102158</t>
  </si>
  <si>
    <t>125-0054</t>
  </si>
  <si>
    <t>CD102159</t>
  </si>
  <si>
    <t>鷲塚</t>
  </si>
  <si>
    <t>環</t>
  </si>
  <si>
    <t>ワシヅカ</t>
  </si>
  <si>
    <t>CD102160</t>
  </si>
  <si>
    <t>ムラカカミ</t>
  </si>
  <si>
    <t>190-0181</t>
  </si>
  <si>
    <t>CD102161</t>
  </si>
  <si>
    <t>岩屋</t>
  </si>
  <si>
    <t>621-0042</t>
  </si>
  <si>
    <t>CD102162</t>
  </si>
  <si>
    <t>高森</t>
  </si>
  <si>
    <t>明日子</t>
  </si>
  <si>
    <t>タカモリ</t>
  </si>
  <si>
    <t>アスコ</t>
  </si>
  <si>
    <t>167-0053</t>
  </si>
  <si>
    <t>CD102163</t>
  </si>
  <si>
    <t>榛村</t>
  </si>
  <si>
    <t>早紀子</t>
  </si>
  <si>
    <t>シンムラ</t>
  </si>
  <si>
    <t>602-0026</t>
  </si>
  <si>
    <t>CD102164</t>
  </si>
  <si>
    <t>247-0013</t>
  </si>
  <si>
    <t>CD102165</t>
  </si>
  <si>
    <t>幸香</t>
  </si>
  <si>
    <t>335-0023</t>
  </si>
  <si>
    <t>CD102166</t>
  </si>
  <si>
    <t>211-0024</t>
  </si>
  <si>
    <t>CD102167</t>
  </si>
  <si>
    <t>香愛</t>
  </si>
  <si>
    <t>020-0026</t>
  </si>
  <si>
    <t>CD102168</t>
  </si>
  <si>
    <t>657-0844</t>
  </si>
  <si>
    <t>CD102169</t>
  </si>
  <si>
    <t>266-0026</t>
  </si>
  <si>
    <t>CD102170</t>
  </si>
  <si>
    <t>220-0001</t>
  </si>
  <si>
    <t>CD102171</t>
  </si>
  <si>
    <t>466-0058</t>
  </si>
  <si>
    <t>CD102172</t>
  </si>
  <si>
    <t>157-0065</t>
  </si>
  <si>
    <t>CD102173</t>
  </si>
  <si>
    <t>戸谷</t>
  </si>
  <si>
    <t>トヤ</t>
  </si>
  <si>
    <t>388-8016</t>
  </si>
  <si>
    <t>CD102174</t>
  </si>
  <si>
    <t>佐竹</t>
  </si>
  <si>
    <t>三香子</t>
  </si>
  <si>
    <t>サタケ</t>
  </si>
  <si>
    <t>675-1111</t>
  </si>
  <si>
    <t>CD102175</t>
  </si>
  <si>
    <t>木</t>
  </si>
  <si>
    <t>612-8002</t>
  </si>
  <si>
    <t>CD102176</t>
  </si>
  <si>
    <t>中津</t>
  </si>
  <si>
    <t>ナカツ</t>
  </si>
  <si>
    <t>658-0015</t>
  </si>
  <si>
    <t>CD102177</t>
  </si>
  <si>
    <t>010-0042</t>
  </si>
  <si>
    <t>CD102178</t>
  </si>
  <si>
    <t>向山</t>
  </si>
  <si>
    <t>ムカイヤマ</t>
  </si>
  <si>
    <t>CD102179</t>
  </si>
  <si>
    <t>CD102180</t>
  </si>
  <si>
    <t>飛田</t>
  </si>
  <si>
    <t>ヒダ</t>
  </si>
  <si>
    <t>270-1515</t>
  </si>
  <si>
    <t>CD102181</t>
  </si>
  <si>
    <t>田澤</t>
  </si>
  <si>
    <t>和紀子</t>
  </si>
  <si>
    <t>タザワ</t>
  </si>
  <si>
    <t>ワキコ</t>
  </si>
  <si>
    <t>187-0035</t>
  </si>
  <si>
    <t>CD102182</t>
  </si>
  <si>
    <t>吏依</t>
  </si>
  <si>
    <t>CD102183</t>
  </si>
  <si>
    <t>平谷</t>
  </si>
  <si>
    <t>ヒラタニ</t>
  </si>
  <si>
    <t>980-0003</t>
  </si>
  <si>
    <t>CD102184</t>
  </si>
  <si>
    <t>475-0805</t>
  </si>
  <si>
    <t>CD102185</t>
  </si>
  <si>
    <t>202-0006</t>
  </si>
  <si>
    <t>CD102186</t>
  </si>
  <si>
    <t>泰夫</t>
  </si>
  <si>
    <t>コバヤ</t>
  </si>
  <si>
    <t>ヤスオ</t>
  </si>
  <si>
    <t>CD102187</t>
  </si>
  <si>
    <t>平林</t>
  </si>
  <si>
    <t>ヒラバヤシ</t>
  </si>
  <si>
    <t>563-0023</t>
  </si>
  <si>
    <t>CD102188</t>
  </si>
  <si>
    <t>CD102189</t>
  </si>
  <si>
    <t>野木</t>
  </si>
  <si>
    <t>ノギ</t>
  </si>
  <si>
    <t>CD102190</t>
  </si>
  <si>
    <t>由記</t>
  </si>
  <si>
    <t>158-0097</t>
  </si>
  <si>
    <t>CD102191</t>
  </si>
  <si>
    <t>小野澤</t>
  </si>
  <si>
    <t>オノザワ</t>
  </si>
  <si>
    <t>CD102192</t>
  </si>
  <si>
    <t>大木</t>
  </si>
  <si>
    <t>真木</t>
  </si>
  <si>
    <t>オオキ</t>
  </si>
  <si>
    <t>CD102193</t>
  </si>
  <si>
    <t>502-0817</t>
  </si>
  <si>
    <t>CD102194</t>
  </si>
  <si>
    <t>信洋</t>
  </si>
  <si>
    <t>ノブヒロ</t>
  </si>
  <si>
    <t>277-0902</t>
  </si>
  <si>
    <t>CD102195</t>
  </si>
  <si>
    <t>黒坂</t>
  </si>
  <si>
    <t>クロサカ</t>
  </si>
  <si>
    <t>442-0863</t>
  </si>
  <si>
    <t>CD102196</t>
  </si>
  <si>
    <t>小野沢</t>
  </si>
  <si>
    <t>浩一</t>
  </si>
  <si>
    <t>コウイチ</t>
  </si>
  <si>
    <t>653-0041</t>
  </si>
  <si>
    <t>CD102197</t>
  </si>
  <si>
    <t>今田</t>
  </si>
  <si>
    <t>イマダ</t>
  </si>
  <si>
    <t>819-0161</t>
  </si>
  <si>
    <t>CD102198</t>
  </si>
  <si>
    <t>238-0011</t>
  </si>
  <si>
    <t>CD102199</t>
  </si>
  <si>
    <t>CD102200</t>
  </si>
  <si>
    <t>中邑</t>
  </si>
  <si>
    <t>裕希子</t>
  </si>
  <si>
    <t>CD102201</t>
  </si>
  <si>
    <t>親田</t>
  </si>
  <si>
    <t>オヤダ</t>
  </si>
  <si>
    <t>CD102202</t>
  </si>
  <si>
    <t>末安</t>
  </si>
  <si>
    <t>幼菜</t>
  </si>
  <si>
    <t>スエヤス</t>
  </si>
  <si>
    <t>210-0835</t>
  </si>
  <si>
    <t>CD102203</t>
  </si>
  <si>
    <t>奈菜</t>
  </si>
  <si>
    <t>732-0042</t>
  </si>
  <si>
    <t>CD102204</t>
  </si>
  <si>
    <t>247-0031</t>
  </si>
  <si>
    <t>CD102205</t>
  </si>
  <si>
    <t>文代</t>
  </si>
  <si>
    <t>CD102206</t>
  </si>
  <si>
    <t>若江</t>
  </si>
  <si>
    <t>ワカエ</t>
  </si>
  <si>
    <t>920-0055</t>
  </si>
  <si>
    <t>CD102207</t>
  </si>
  <si>
    <t>南口</t>
  </si>
  <si>
    <t>芽衣</t>
  </si>
  <si>
    <t>ミナミグチ</t>
  </si>
  <si>
    <t>メイ</t>
  </si>
  <si>
    <t>223-0065</t>
  </si>
  <si>
    <t>CD102208</t>
  </si>
  <si>
    <t>優紀</t>
  </si>
  <si>
    <t>CD102209</t>
  </si>
  <si>
    <t>川西</t>
  </si>
  <si>
    <t>カワニシ</t>
  </si>
  <si>
    <t>856-0031</t>
  </si>
  <si>
    <t>CD102210</t>
  </si>
  <si>
    <t>214-0007</t>
  </si>
  <si>
    <t>CD102211</t>
  </si>
  <si>
    <t>古久根</t>
  </si>
  <si>
    <t>コグネ</t>
  </si>
  <si>
    <t>812-0065</t>
  </si>
  <si>
    <t>SP811</t>
  </si>
  <si>
    <t>CD102212</t>
  </si>
  <si>
    <t>252-0143</t>
  </si>
  <si>
    <t>CD102213</t>
  </si>
  <si>
    <t>682-0856</t>
  </si>
  <si>
    <t>CD102214</t>
  </si>
  <si>
    <t>870-0921</t>
  </si>
  <si>
    <t>CD102215</t>
  </si>
  <si>
    <t>302-0004</t>
  </si>
  <si>
    <t>CD102216</t>
  </si>
  <si>
    <t>517-0502</t>
  </si>
  <si>
    <t>CD102217</t>
  </si>
  <si>
    <t>美加</t>
  </si>
  <si>
    <t>CD102218</t>
  </si>
  <si>
    <t>保奈</t>
  </si>
  <si>
    <t>ヤスナ</t>
  </si>
  <si>
    <t>351-0005</t>
  </si>
  <si>
    <t>CD102219</t>
  </si>
  <si>
    <t>矢澤</t>
  </si>
  <si>
    <t>ヤザワ</t>
  </si>
  <si>
    <t>666-0026</t>
  </si>
  <si>
    <t>CD102220</t>
  </si>
  <si>
    <t>素子</t>
  </si>
  <si>
    <t>CD102221</t>
  </si>
  <si>
    <t>古屋</t>
  </si>
  <si>
    <t>594-0041</t>
  </si>
  <si>
    <t>CD102222</t>
  </si>
  <si>
    <t>朋大</t>
  </si>
  <si>
    <t>273-0005</t>
  </si>
  <si>
    <t>CD102223</t>
  </si>
  <si>
    <t>491-0934</t>
  </si>
  <si>
    <t>CD102224</t>
  </si>
  <si>
    <t>618-0081</t>
  </si>
  <si>
    <t>CD102225</t>
  </si>
  <si>
    <t>亜衣</t>
  </si>
  <si>
    <t>266-0031</t>
  </si>
  <si>
    <t>CD102226</t>
  </si>
  <si>
    <t>108-0073</t>
  </si>
  <si>
    <t>CD102227</t>
  </si>
  <si>
    <t>新倉</t>
  </si>
  <si>
    <t>健人</t>
  </si>
  <si>
    <t>シンクラ</t>
  </si>
  <si>
    <t>ケント</t>
  </si>
  <si>
    <t>114-0001</t>
  </si>
  <si>
    <t>CD102228</t>
  </si>
  <si>
    <t>ひふみ</t>
  </si>
  <si>
    <t>263-0043</t>
  </si>
  <si>
    <t>CD102229</t>
  </si>
  <si>
    <t>642-0024</t>
  </si>
  <si>
    <t>CD102230</t>
  </si>
  <si>
    <t>162-0816</t>
  </si>
  <si>
    <t>CD102231</t>
  </si>
  <si>
    <t>093-0015</t>
  </si>
  <si>
    <t>CD102232</t>
  </si>
  <si>
    <t>373-0819</t>
  </si>
  <si>
    <t>CD102233</t>
  </si>
  <si>
    <t>哲生</t>
  </si>
  <si>
    <t>テツオ</t>
  </si>
  <si>
    <t>263-0012</t>
  </si>
  <si>
    <t>CD102234</t>
  </si>
  <si>
    <t>チギ</t>
  </si>
  <si>
    <t>840-0804</t>
  </si>
  <si>
    <t>CD102235</t>
  </si>
  <si>
    <t>201-0005</t>
  </si>
  <si>
    <t>CD102236</t>
  </si>
  <si>
    <t>武政</t>
  </si>
  <si>
    <t>美織</t>
  </si>
  <si>
    <t>タケマサ</t>
  </si>
  <si>
    <t>ミオリ</t>
  </si>
  <si>
    <t>325-0031</t>
  </si>
  <si>
    <t>CD102237</t>
  </si>
  <si>
    <t>河野</t>
  </si>
  <si>
    <t>コウノ</t>
  </si>
  <si>
    <t>651-1122</t>
  </si>
  <si>
    <t>CD102238</t>
  </si>
  <si>
    <t>弥侑</t>
  </si>
  <si>
    <t>ミユ</t>
  </si>
  <si>
    <t>640-0112</t>
  </si>
  <si>
    <t>CD102239</t>
  </si>
  <si>
    <t>丸山</t>
  </si>
  <si>
    <t>マルヤマ</t>
  </si>
  <si>
    <t>270-2252</t>
  </si>
  <si>
    <t>CD102240</t>
  </si>
  <si>
    <t>宮前</t>
  </si>
  <si>
    <t>ミヤマエ</t>
  </si>
  <si>
    <t>649-6232</t>
  </si>
  <si>
    <t>CD102241</t>
  </si>
  <si>
    <t>250-0874</t>
  </si>
  <si>
    <t>CD102242</t>
  </si>
  <si>
    <t>雨香</t>
  </si>
  <si>
    <t>ウコウ</t>
  </si>
  <si>
    <t>573-0074</t>
  </si>
  <si>
    <t>CD102243</t>
  </si>
  <si>
    <t>留美</t>
  </si>
  <si>
    <t>248-0007</t>
  </si>
  <si>
    <t>CD102244</t>
  </si>
  <si>
    <t>友海</t>
  </si>
  <si>
    <t>818-0137</t>
  </si>
  <si>
    <t>CD102245</t>
  </si>
  <si>
    <t>蒲</t>
  </si>
  <si>
    <t>和義</t>
  </si>
  <si>
    <t>ガモ</t>
  </si>
  <si>
    <t>カズヨシ</t>
  </si>
  <si>
    <t>533-0011</t>
  </si>
  <si>
    <t>CD102246</t>
  </si>
  <si>
    <t>弘枝</t>
  </si>
  <si>
    <t>671-0232</t>
  </si>
  <si>
    <t>CD102247</t>
  </si>
  <si>
    <t>今木</t>
  </si>
  <si>
    <t>碧華</t>
  </si>
  <si>
    <t>イマキ</t>
  </si>
  <si>
    <t>ヘキカ</t>
  </si>
  <si>
    <t>805-0056</t>
  </si>
  <si>
    <t>CD102248</t>
  </si>
  <si>
    <t>野萱</t>
  </si>
  <si>
    <t>紗季</t>
  </si>
  <si>
    <t>ノガヤ</t>
  </si>
  <si>
    <t>270-2218</t>
  </si>
  <si>
    <t>CD102249</t>
  </si>
  <si>
    <t>685-0026</t>
  </si>
  <si>
    <t>CD102250</t>
  </si>
  <si>
    <t>CD102251</t>
  </si>
  <si>
    <t>田吹</t>
  </si>
  <si>
    <t>亜聖子</t>
  </si>
  <si>
    <t>たぶき</t>
  </si>
  <si>
    <t>655-0852</t>
  </si>
  <si>
    <t>CD102252</t>
  </si>
  <si>
    <t>高畑</t>
  </si>
  <si>
    <t>早織</t>
  </si>
  <si>
    <t>タカハタ</t>
  </si>
  <si>
    <t>518-0619</t>
  </si>
  <si>
    <t>CD102253</t>
  </si>
  <si>
    <t>290-0055</t>
  </si>
  <si>
    <t>CD102254</t>
  </si>
  <si>
    <t>井関</t>
  </si>
  <si>
    <t>イセキ</t>
  </si>
  <si>
    <t>CD102255</t>
  </si>
  <si>
    <t>相原</t>
  </si>
  <si>
    <t>アイハラ</t>
  </si>
  <si>
    <t>211-0051</t>
  </si>
  <si>
    <t>CD102256</t>
  </si>
  <si>
    <t>星野</t>
  </si>
  <si>
    <t>友里恵</t>
  </si>
  <si>
    <t>ホシノ</t>
  </si>
  <si>
    <t>500-8386</t>
  </si>
  <si>
    <t>CD102257</t>
  </si>
  <si>
    <t>CD102258</t>
  </si>
  <si>
    <t>片芝</t>
  </si>
  <si>
    <t>カタシバ</t>
  </si>
  <si>
    <t>534-0016</t>
  </si>
  <si>
    <t>CD102259</t>
  </si>
  <si>
    <t>亮子</t>
  </si>
  <si>
    <t>630-8441</t>
  </si>
  <si>
    <t>CD102260</t>
  </si>
  <si>
    <t>由紀恵</t>
  </si>
  <si>
    <t>505-0032</t>
  </si>
  <si>
    <t>CD102261</t>
  </si>
  <si>
    <t>宮川</t>
  </si>
  <si>
    <t>庸子</t>
  </si>
  <si>
    <t>ミヤガワ</t>
  </si>
  <si>
    <t>CD102262</t>
  </si>
  <si>
    <t>映美</t>
  </si>
  <si>
    <t>247-0063</t>
  </si>
  <si>
    <t>CD102263</t>
  </si>
  <si>
    <t>狹山</t>
  </si>
  <si>
    <t>明夏</t>
  </si>
  <si>
    <t>662-0883</t>
  </si>
  <si>
    <t>CD102264</t>
  </si>
  <si>
    <t>359-0041</t>
  </si>
  <si>
    <t>CD102265</t>
  </si>
  <si>
    <t>野原</t>
  </si>
  <si>
    <t>ノハラ</t>
  </si>
  <si>
    <t>NP401</t>
  </si>
  <si>
    <t>CD102266</t>
  </si>
  <si>
    <t>271-0085</t>
  </si>
  <si>
    <t>CD102267</t>
  </si>
  <si>
    <t>俊介</t>
  </si>
  <si>
    <t>CD102268</t>
  </si>
  <si>
    <t>山添</t>
  </si>
  <si>
    <t>ヤマゾエ</t>
  </si>
  <si>
    <t>630-8044</t>
  </si>
  <si>
    <t>CD102269</t>
  </si>
  <si>
    <t>八木橋</t>
  </si>
  <si>
    <t>ヤギハシ</t>
  </si>
  <si>
    <t>540-0034</t>
  </si>
  <si>
    <t>CD102270</t>
  </si>
  <si>
    <t>卓哉</t>
  </si>
  <si>
    <t>234-0054</t>
  </si>
  <si>
    <t>LP081</t>
  </si>
  <si>
    <t>CD102271</t>
  </si>
  <si>
    <t>921-8042</t>
  </si>
  <si>
    <t>CD102272</t>
  </si>
  <si>
    <t>CD102273</t>
  </si>
  <si>
    <t>シンバ</t>
  </si>
  <si>
    <t>592-0005</t>
  </si>
  <si>
    <t>CD102274</t>
  </si>
  <si>
    <t>山名</t>
  </si>
  <si>
    <t>奈津美</t>
  </si>
  <si>
    <t>ヤマナ</t>
  </si>
  <si>
    <t>162-0801</t>
  </si>
  <si>
    <t>CD102275</t>
  </si>
  <si>
    <t>CD102276</t>
  </si>
  <si>
    <t>662-0037</t>
  </si>
  <si>
    <t>CD102277</t>
  </si>
  <si>
    <t>CD102278</t>
  </si>
  <si>
    <t>584-0053</t>
  </si>
  <si>
    <t>CD102279</t>
  </si>
  <si>
    <t>春藤</t>
  </si>
  <si>
    <t>三智子</t>
  </si>
  <si>
    <t>シュンドウ</t>
  </si>
  <si>
    <t>421-0134</t>
  </si>
  <si>
    <t>CD102280</t>
  </si>
  <si>
    <t>もえ子</t>
  </si>
  <si>
    <t>モエコ</t>
  </si>
  <si>
    <t>080-0011</t>
  </si>
  <si>
    <t>CD102281</t>
  </si>
  <si>
    <t>千奈美</t>
  </si>
  <si>
    <t>チナミ</t>
  </si>
  <si>
    <t>593-8327</t>
  </si>
  <si>
    <t>CD102282</t>
  </si>
  <si>
    <t>浅田</t>
  </si>
  <si>
    <t>アサダ</t>
  </si>
  <si>
    <t>477-0036</t>
  </si>
  <si>
    <t>CD102283</t>
  </si>
  <si>
    <t>澤村</t>
  </si>
  <si>
    <t>かほり</t>
  </si>
  <si>
    <t>サワムラ</t>
  </si>
  <si>
    <t>134-0087</t>
  </si>
  <si>
    <t>CD102284</t>
  </si>
  <si>
    <t>南川</t>
  </si>
  <si>
    <t>ミナミガワ</t>
  </si>
  <si>
    <t>465-0078</t>
  </si>
  <si>
    <t>CD102285</t>
  </si>
  <si>
    <t>笠野</t>
  </si>
  <si>
    <t>大嗣</t>
  </si>
  <si>
    <t>カサノ</t>
  </si>
  <si>
    <t>179-0076</t>
  </si>
  <si>
    <t>CD102286</t>
  </si>
  <si>
    <t>小河</t>
  </si>
  <si>
    <t>179-0072</t>
  </si>
  <si>
    <t>CD102287</t>
  </si>
  <si>
    <t>千織</t>
  </si>
  <si>
    <t>チオリ</t>
  </si>
  <si>
    <t>133-0061</t>
  </si>
  <si>
    <t>CD102288</t>
  </si>
  <si>
    <t>理香</t>
  </si>
  <si>
    <t>289-2115</t>
  </si>
  <si>
    <t>CD102289</t>
  </si>
  <si>
    <t>522-0038</t>
  </si>
  <si>
    <t>CD102290</t>
  </si>
  <si>
    <t>031-0822</t>
  </si>
  <si>
    <t>CD102291</t>
  </si>
  <si>
    <t>麻希子</t>
  </si>
  <si>
    <t>333-0847</t>
  </si>
  <si>
    <t>CD102292</t>
  </si>
  <si>
    <t>鮎美</t>
  </si>
  <si>
    <t>CD102293</t>
  </si>
  <si>
    <t>谷</t>
  </si>
  <si>
    <t>奈央子</t>
  </si>
  <si>
    <t>タニ</t>
  </si>
  <si>
    <t>619-0236</t>
  </si>
  <si>
    <t>CD102294</t>
  </si>
  <si>
    <t>みちる</t>
  </si>
  <si>
    <t>ミチル</t>
  </si>
  <si>
    <t>183-0032</t>
  </si>
  <si>
    <t>CD102295</t>
  </si>
  <si>
    <t>CD102296</t>
  </si>
  <si>
    <t>野老</t>
  </si>
  <si>
    <t>トコロ</t>
  </si>
  <si>
    <t>CD102297</t>
  </si>
  <si>
    <t>佳奈枝</t>
  </si>
  <si>
    <t>さいとう</t>
  </si>
  <si>
    <t>574-0022</t>
  </si>
  <si>
    <t>CD102298</t>
  </si>
  <si>
    <t>531-0073</t>
  </si>
  <si>
    <t>CD102299</t>
  </si>
  <si>
    <t>外山</t>
  </si>
  <si>
    <t>ソトヤマ</t>
  </si>
  <si>
    <t>472-0026</t>
  </si>
  <si>
    <t>CD102300</t>
  </si>
  <si>
    <t>567-0046</t>
  </si>
  <si>
    <t>CD102301</t>
  </si>
  <si>
    <t>桶谷</t>
  </si>
  <si>
    <t>オケタ</t>
  </si>
  <si>
    <t>532-0026</t>
  </si>
  <si>
    <t>CD102302</t>
  </si>
  <si>
    <t>紗織</t>
  </si>
  <si>
    <t>513-0801</t>
  </si>
  <si>
    <t>CD102303</t>
  </si>
  <si>
    <t>216-0006</t>
  </si>
  <si>
    <t>CD102304</t>
  </si>
  <si>
    <t>クレア</t>
  </si>
  <si>
    <t>770-0943</t>
  </si>
  <si>
    <t>CD102305</t>
  </si>
  <si>
    <t>399-5608</t>
  </si>
  <si>
    <t>CD102306</t>
  </si>
  <si>
    <t>杏美</t>
  </si>
  <si>
    <t>615-8194</t>
  </si>
  <si>
    <t>CD102307</t>
  </si>
  <si>
    <t>美耶子</t>
  </si>
  <si>
    <t>オヤマ</t>
  </si>
  <si>
    <t>ミヤコ</t>
  </si>
  <si>
    <t>597-0062</t>
  </si>
  <si>
    <t>CD102308</t>
  </si>
  <si>
    <t>960-0241</t>
  </si>
  <si>
    <t>CD102309</t>
  </si>
  <si>
    <t>331-0052</t>
  </si>
  <si>
    <t>CD102310</t>
  </si>
  <si>
    <t>真生</t>
  </si>
  <si>
    <t>840-2204</t>
  </si>
  <si>
    <t>CD102311</t>
  </si>
  <si>
    <t>125-0062</t>
  </si>
  <si>
    <t>CD102312</t>
  </si>
  <si>
    <t>達美</t>
  </si>
  <si>
    <t>タツミ</t>
  </si>
  <si>
    <t>024-0331</t>
  </si>
  <si>
    <t>CD102313</t>
  </si>
  <si>
    <t>243-0023</t>
  </si>
  <si>
    <t>CD102314</t>
  </si>
  <si>
    <t>八木澤</t>
  </si>
  <si>
    <t>琴</t>
  </si>
  <si>
    <t>ヤギサワ</t>
  </si>
  <si>
    <t>コト</t>
  </si>
  <si>
    <t>CD102315</t>
  </si>
  <si>
    <t>412-0035</t>
  </si>
  <si>
    <t>CD102316</t>
  </si>
  <si>
    <t>篠</t>
  </si>
  <si>
    <t>友理</t>
  </si>
  <si>
    <t>125-0063</t>
  </si>
  <si>
    <t>CD102317</t>
  </si>
  <si>
    <t>英治</t>
  </si>
  <si>
    <t>CD102318</t>
  </si>
  <si>
    <t>宮入</t>
  </si>
  <si>
    <t>一馬</t>
  </si>
  <si>
    <t>ミヤイリ</t>
  </si>
  <si>
    <t>カズマ</t>
  </si>
  <si>
    <t>557-0063</t>
  </si>
  <si>
    <t>CD102319</t>
  </si>
  <si>
    <t>美加子</t>
  </si>
  <si>
    <t>660-0883</t>
  </si>
  <si>
    <t>CD102320</t>
  </si>
  <si>
    <t>350-1307</t>
  </si>
  <si>
    <t>CD102321</t>
  </si>
  <si>
    <t>絵里奈</t>
  </si>
  <si>
    <t>エリナ</t>
  </si>
  <si>
    <t>111-0035</t>
  </si>
  <si>
    <t>CD102322</t>
  </si>
  <si>
    <t>福原</t>
  </si>
  <si>
    <t>フクハラ</t>
  </si>
  <si>
    <t>733-0803</t>
  </si>
  <si>
    <t>CD102323</t>
  </si>
  <si>
    <t>151-0065</t>
  </si>
  <si>
    <t>CD102324</t>
  </si>
  <si>
    <t>百江</t>
  </si>
  <si>
    <t>モモエ</t>
  </si>
  <si>
    <t>CD102325</t>
  </si>
  <si>
    <t>美貴</t>
  </si>
  <si>
    <t>192-0919</t>
  </si>
  <si>
    <t>CD102326</t>
  </si>
  <si>
    <t>優貴</t>
  </si>
  <si>
    <t>527-0034</t>
  </si>
  <si>
    <t>CD102327</t>
  </si>
  <si>
    <t>894-0005</t>
  </si>
  <si>
    <t>CD102328</t>
  </si>
  <si>
    <t>千寿子</t>
  </si>
  <si>
    <t>422-8043</t>
  </si>
  <si>
    <t>CD102329</t>
  </si>
  <si>
    <t>二川</t>
  </si>
  <si>
    <t>孝夫</t>
  </si>
  <si>
    <t>フタガワ</t>
  </si>
  <si>
    <t>タカオ</t>
  </si>
  <si>
    <t>341-0042</t>
  </si>
  <si>
    <t>CD102330</t>
  </si>
  <si>
    <t>160-0016</t>
  </si>
  <si>
    <t>CD102331</t>
  </si>
  <si>
    <t>東原</t>
  </si>
  <si>
    <t>ヒガシハラ</t>
  </si>
  <si>
    <t>990-0025</t>
  </si>
  <si>
    <t>CD102332</t>
  </si>
  <si>
    <t>英伸</t>
  </si>
  <si>
    <t>ヒデノブ</t>
  </si>
  <si>
    <t>391-0115</t>
  </si>
  <si>
    <t>CD102333</t>
  </si>
  <si>
    <t>大和田</t>
  </si>
  <si>
    <t>三穂</t>
  </si>
  <si>
    <t>オオワダ</t>
  </si>
  <si>
    <t>063-0826</t>
  </si>
  <si>
    <t>CD102334</t>
  </si>
  <si>
    <t>257-0042</t>
  </si>
  <si>
    <t>CD102335</t>
  </si>
  <si>
    <t>454-0866</t>
  </si>
  <si>
    <t>CD102336</t>
  </si>
  <si>
    <t>三季</t>
  </si>
  <si>
    <t>153-0043</t>
  </si>
  <si>
    <t>CD102337</t>
  </si>
  <si>
    <t>014-0055</t>
  </si>
  <si>
    <t>CD102338</t>
  </si>
  <si>
    <t>真子</t>
  </si>
  <si>
    <t>CD102339</t>
  </si>
  <si>
    <t>末岡</t>
  </si>
  <si>
    <t>スエオカ</t>
  </si>
  <si>
    <t>899-2504</t>
  </si>
  <si>
    <t>CD102340</t>
  </si>
  <si>
    <t>675-0037</t>
  </si>
  <si>
    <t>CD102341</t>
  </si>
  <si>
    <t>264-0032</t>
  </si>
  <si>
    <t>CD102342</t>
  </si>
  <si>
    <t>落合</t>
  </si>
  <si>
    <t>美岐</t>
  </si>
  <si>
    <t>オチアイ</t>
  </si>
  <si>
    <t>312-0025</t>
  </si>
  <si>
    <t>CD102343</t>
  </si>
  <si>
    <t>冨岡</t>
  </si>
  <si>
    <t>よし子</t>
  </si>
  <si>
    <t>トミオカ</t>
  </si>
  <si>
    <t>165-0027</t>
  </si>
  <si>
    <t>CD102344</t>
  </si>
  <si>
    <t>869-1234</t>
  </si>
  <si>
    <t>CD102345</t>
  </si>
  <si>
    <t>391-0213</t>
  </si>
  <si>
    <t>CD102346</t>
  </si>
  <si>
    <t>289-0511</t>
  </si>
  <si>
    <t>CD102347</t>
  </si>
  <si>
    <t>真貴</t>
  </si>
  <si>
    <t>192-0351</t>
  </si>
  <si>
    <t>CD102348</t>
  </si>
  <si>
    <t>807-0876</t>
  </si>
  <si>
    <t>CD102349</t>
  </si>
  <si>
    <t>友則</t>
  </si>
  <si>
    <t>トモノリ</t>
  </si>
  <si>
    <t>929-0123</t>
  </si>
  <si>
    <t>CD102350</t>
  </si>
  <si>
    <t>CD102351</t>
  </si>
  <si>
    <t>斎藤</t>
  </si>
  <si>
    <t>731-0143</t>
  </si>
  <si>
    <t>CD102352</t>
  </si>
  <si>
    <t>國分</t>
  </si>
  <si>
    <t>コクブン</t>
  </si>
  <si>
    <t>223-0053</t>
  </si>
  <si>
    <t>CD102353</t>
  </si>
  <si>
    <t>CD102354</t>
  </si>
  <si>
    <t>白井</t>
  </si>
  <si>
    <t>シライ</t>
  </si>
  <si>
    <t>CD102355</t>
  </si>
  <si>
    <t>寳槻</t>
  </si>
  <si>
    <t>ホウツキ</t>
  </si>
  <si>
    <t>536-0023</t>
  </si>
  <si>
    <t>CD102356</t>
  </si>
  <si>
    <t>546-0014</t>
  </si>
  <si>
    <t>CD102357</t>
  </si>
  <si>
    <t>千種</t>
  </si>
  <si>
    <t>CD102358</t>
  </si>
  <si>
    <t>井野</t>
  </si>
  <si>
    <t>正美</t>
  </si>
  <si>
    <t>892-0838</t>
  </si>
  <si>
    <t>CD102359</t>
  </si>
  <si>
    <t>日向寺</t>
  </si>
  <si>
    <t>元子</t>
  </si>
  <si>
    <t>ヒュウガジ</t>
  </si>
  <si>
    <t>NP501</t>
  </si>
  <si>
    <t>CD102360</t>
  </si>
  <si>
    <t>久海</t>
  </si>
  <si>
    <t>182-0002</t>
  </si>
  <si>
    <t>CD102361</t>
  </si>
  <si>
    <t>柴崎</t>
  </si>
  <si>
    <t>シバザキ</t>
  </si>
  <si>
    <t>331-0823</t>
  </si>
  <si>
    <t>CD102362</t>
  </si>
  <si>
    <t>岩本</t>
  </si>
  <si>
    <t>イワモト</t>
  </si>
  <si>
    <t>959-2478</t>
  </si>
  <si>
    <t>CD102363</t>
  </si>
  <si>
    <t>小美野</t>
  </si>
  <si>
    <t>コミノ</t>
  </si>
  <si>
    <t>719-0301</t>
  </si>
  <si>
    <t>CD102364</t>
  </si>
  <si>
    <t>古内</t>
  </si>
  <si>
    <t>博規</t>
  </si>
  <si>
    <t>フルウチ</t>
  </si>
  <si>
    <t>658-0025</t>
  </si>
  <si>
    <t>CD102365</t>
  </si>
  <si>
    <t>石岡</t>
  </si>
  <si>
    <t>イシオカ</t>
  </si>
  <si>
    <t>CD102366</t>
  </si>
  <si>
    <t>浦</t>
  </si>
  <si>
    <t>ウラ</t>
  </si>
  <si>
    <t>658-0012</t>
  </si>
  <si>
    <t>CD102367</t>
  </si>
  <si>
    <t>湯谷</t>
  </si>
  <si>
    <t>紗洋子</t>
  </si>
  <si>
    <t>ユタニ</t>
  </si>
  <si>
    <t>666-0257</t>
  </si>
  <si>
    <t>CD102368</t>
  </si>
  <si>
    <t>121-0831</t>
  </si>
  <si>
    <t>CD102369</t>
  </si>
  <si>
    <t>田</t>
  </si>
  <si>
    <t>デン</t>
  </si>
  <si>
    <t>652-0003</t>
  </si>
  <si>
    <t>CD102370</t>
  </si>
  <si>
    <t>CD102371</t>
  </si>
  <si>
    <t>鶴田</t>
  </si>
  <si>
    <t>ツルダ</t>
  </si>
  <si>
    <t>658-0046</t>
  </si>
  <si>
    <t>CD102372</t>
  </si>
  <si>
    <t>島添</t>
  </si>
  <si>
    <t>博</t>
  </si>
  <si>
    <t>シマゾエ</t>
  </si>
  <si>
    <t>CD102373</t>
  </si>
  <si>
    <t>大崎</t>
  </si>
  <si>
    <t>真穂</t>
  </si>
  <si>
    <t>オオサキ</t>
  </si>
  <si>
    <t>CD102374</t>
  </si>
  <si>
    <t>440-0851</t>
  </si>
  <si>
    <t>CD102375</t>
  </si>
  <si>
    <t>CD102376</t>
  </si>
  <si>
    <t>CD102377</t>
  </si>
  <si>
    <t>公枝</t>
  </si>
  <si>
    <t>キミエ</t>
  </si>
  <si>
    <t>918-8076</t>
  </si>
  <si>
    <t>CD102378</t>
  </si>
  <si>
    <t>791-1106</t>
  </si>
  <si>
    <t>CD102379</t>
  </si>
  <si>
    <t>知女</t>
  </si>
  <si>
    <t>トモメ</t>
  </si>
  <si>
    <t>CD102380</t>
  </si>
  <si>
    <t>敬之</t>
  </si>
  <si>
    <t>110-0014</t>
  </si>
  <si>
    <t>CD102381</t>
  </si>
  <si>
    <t>いよ子</t>
  </si>
  <si>
    <t>ワタナヘ</t>
  </si>
  <si>
    <t>イヨコ</t>
  </si>
  <si>
    <t>940-0028</t>
  </si>
  <si>
    <t>CD102382</t>
  </si>
  <si>
    <t>砂田</t>
  </si>
  <si>
    <t>スナダ</t>
  </si>
  <si>
    <t>277-0862</t>
  </si>
  <si>
    <t>CD102383</t>
  </si>
  <si>
    <t>倉重</t>
  </si>
  <si>
    <t>クラシゲ</t>
  </si>
  <si>
    <t>611-0021</t>
  </si>
  <si>
    <t>CD102384</t>
  </si>
  <si>
    <t>千鶴子</t>
  </si>
  <si>
    <t>チヅコ</t>
  </si>
  <si>
    <t>330-0851</t>
  </si>
  <si>
    <t>CD102385</t>
  </si>
  <si>
    <t>太刀掛</t>
  </si>
  <si>
    <t>裕太</t>
  </si>
  <si>
    <t>タチカケ</t>
  </si>
  <si>
    <t>ユウタ</t>
  </si>
  <si>
    <t>CD102386</t>
  </si>
  <si>
    <t>101-0021</t>
  </si>
  <si>
    <t>CD102387</t>
  </si>
  <si>
    <t>一条</t>
  </si>
  <si>
    <t>イチジョウ</t>
  </si>
  <si>
    <t>501-6241</t>
  </si>
  <si>
    <t>CD102388</t>
  </si>
  <si>
    <t>富士美</t>
  </si>
  <si>
    <t>フジミ</t>
  </si>
  <si>
    <t>CD102389</t>
  </si>
  <si>
    <t>仙波</t>
  </si>
  <si>
    <t>詩音</t>
  </si>
  <si>
    <t>センバ</t>
  </si>
  <si>
    <t>シオン</t>
  </si>
  <si>
    <t>080-0847</t>
  </si>
  <si>
    <t>CD102390</t>
  </si>
  <si>
    <t>エハラ</t>
  </si>
  <si>
    <t>171-0021</t>
  </si>
  <si>
    <t>CD102391</t>
  </si>
  <si>
    <t>安松</t>
  </si>
  <si>
    <t>ヤスマツ</t>
  </si>
  <si>
    <t>360-0032</t>
  </si>
  <si>
    <t>CD102392</t>
  </si>
  <si>
    <t>曽原</t>
  </si>
  <si>
    <t>ソハラ</t>
  </si>
  <si>
    <t>983-0042</t>
  </si>
  <si>
    <t>CD102393</t>
  </si>
  <si>
    <t>340-0004</t>
  </si>
  <si>
    <t>CD102394</t>
  </si>
  <si>
    <t>018-1402</t>
  </si>
  <si>
    <t>CD102395</t>
  </si>
  <si>
    <t>金森</t>
  </si>
  <si>
    <t>由希乃</t>
  </si>
  <si>
    <t>カナモリ</t>
  </si>
  <si>
    <t>920-8202</t>
  </si>
  <si>
    <t>CD102396</t>
  </si>
  <si>
    <t>322-0029</t>
  </si>
  <si>
    <t>CD102397</t>
  </si>
  <si>
    <t>津田</t>
  </si>
  <si>
    <t>真人</t>
  </si>
  <si>
    <t>ツダ</t>
  </si>
  <si>
    <t>マサト</t>
  </si>
  <si>
    <t>763-0082</t>
  </si>
  <si>
    <t>CD102398</t>
  </si>
  <si>
    <t>床井</t>
  </si>
  <si>
    <t>トコイ</t>
  </si>
  <si>
    <t>CD102399</t>
  </si>
  <si>
    <t>CD102400</t>
  </si>
  <si>
    <t>吉良</t>
  </si>
  <si>
    <t>キラ</t>
  </si>
  <si>
    <t>CD102401</t>
  </si>
  <si>
    <t>遥子</t>
  </si>
  <si>
    <t>CD102402</t>
  </si>
  <si>
    <t>CD102403</t>
  </si>
  <si>
    <t>064-0811</t>
  </si>
  <si>
    <t>CD102404</t>
  </si>
  <si>
    <t>香名子</t>
  </si>
  <si>
    <t>930-0472</t>
  </si>
  <si>
    <t>CD102405</t>
  </si>
  <si>
    <t>鍋田</t>
  </si>
  <si>
    <t>ナベタ</t>
  </si>
  <si>
    <t>CD102406</t>
  </si>
  <si>
    <t>上村</t>
  </si>
  <si>
    <t>カミムラ</t>
  </si>
  <si>
    <t>237-0062</t>
  </si>
  <si>
    <t>CD102407</t>
  </si>
  <si>
    <t>538-0054</t>
  </si>
  <si>
    <t>CD102408</t>
  </si>
  <si>
    <t>間瀬</t>
  </si>
  <si>
    <t>マセ</t>
  </si>
  <si>
    <t>260-0808</t>
  </si>
  <si>
    <t>CD102409</t>
  </si>
  <si>
    <t>753-0215</t>
  </si>
  <si>
    <t>CD102410</t>
  </si>
  <si>
    <t>廣田</t>
  </si>
  <si>
    <t>春子</t>
  </si>
  <si>
    <t>ヒロタ</t>
  </si>
  <si>
    <t>ハルコ</t>
  </si>
  <si>
    <t>162-0053</t>
  </si>
  <si>
    <t>CD102411</t>
  </si>
  <si>
    <t>池ノ内</t>
  </si>
  <si>
    <t>イケノウチ</t>
  </si>
  <si>
    <t>179-0085</t>
  </si>
  <si>
    <t>CD102412</t>
  </si>
  <si>
    <t>万穂</t>
  </si>
  <si>
    <t>462-0843</t>
  </si>
  <si>
    <t>CD102413</t>
  </si>
  <si>
    <t>八家</t>
  </si>
  <si>
    <t>ハッカ</t>
  </si>
  <si>
    <t>462-0819</t>
  </si>
  <si>
    <t>CD102414</t>
  </si>
  <si>
    <t>土屋</t>
  </si>
  <si>
    <t>ツチヤ</t>
  </si>
  <si>
    <t>256-0816</t>
  </si>
  <si>
    <t>CD102415</t>
  </si>
  <si>
    <t>石津</t>
  </si>
  <si>
    <t>イシヅ</t>
  </si>
  <si>
    <t>505-0037</t>
  </si>
  <si>
    <t>CD102416</t>
  </si>
  <si>
    <t>崎元</t>
  </si>
  <si>
    <t>634-0032</t>
  </si>
  <si>
    <t>CD102417</t>
  </si>
  <si>
    <t>前島</t>
  </si>
  <si>
    <t>由佳子</t>
  </si>
  <si>
    <t>マエシマ</t>
  </si>
  <si>
    <t>ユカコ</t>
  </si>
  <si>
    <t>330-0073</t>
  </si>
  <si>
    <t>CD102418</t>
  </si>
  <si>
    <t>みづき</t>
  </si>
  <si>
    <t>ミヅキ</t>
  </si>
  <si>
    <t>319-1118</t>
  </si>
  <si>
    <t>CD102419</t>
  </si>
  <si>
    <t>876-0045</t>
  </si>
  <si>
    <t>CD102420</t>
  </si>
  <si>
    <t>由望</t>
  </si>
  <si>
    <t>354-0024</t>
  </si>
  <si>
    <t>CD102421</t>
  </si>
  <si>
    <t>綾部</t>
  </si>
  <si>
    <t>アヤベ</t>
  </si>
  <si>
    <t>520-3026</t>
  </si>
  <si>
    <t>CD102422</t>
  </si>
  <si>
    <t>タカハサ</t>
  </si>
  <si>
    <t>514-0065</t>
  </si>
  <si>
    <t>CD102423</t>
  </si>
  <si>
    <t>785-0051</t>
  </si>
  <si>
    <t>CD102424</t>
  </si>
  <si>
    <t>志賀</t>
  </si>
  <si>
    <t>朋実</t>
  </si>
  <si>
    <t>シガ</t>
  </si>
  <si>
    <t>933-0054</t>
  </si>
  <si>
    <t>CD102425</t>
  </si>
  <si>
    <t>かん奈</t>
  </si>
  <si>
    <t>カンナ</t>
  </si>
  <si>
    <t>501-0236</t>
  </si>
  <si>
    <t>CD102426</t>
  </si>
  <si>
    <t>567-0883</t>
  </si>
  <si>
    <t>CD102427</t>
  </si>
  <si>
    <t>879-7761</t>
  </si>
  <si>
    <t>CD102428</t>
  </si>
  <si>
    <t>三塩</t>
  </si>
  <si>
    <t>ミシオ</t>
  </si>
  <si>
    <t>679-4132</t>
  </si>
  <si>
    <t>CD102429</t>
  </si>
  <si>
    <t>秋元</t>
  </si>
  <si>
    <t>アキモト</t>
  </si>
  <si>
    <t>763-0072</t>
  </si>
  <si>
    <t>CD102430</t>
  </si>
  <si>
    <t>萱垣</t>
  </si>
  <si>
    <t>カヤガキ</t>
  </si>
  <si>
    <t>969-3283</t>
  </si>
  <si>
    <t>CD102431</t>
  </si>
  <si>
    <t>季代子</t>
  </si>
  <si>
    <t>349-0204</t>
  </si>
  <si>
    <t>CD102432</t>
  </si>
  <si>
    <t>田嶋</t>
  </si>
  <si>
    <t>299-5105</t>
  </si>
  <si>
    <t>CD102433</t>
  </si>
  <si>
    <t>神原</t>
  </si>
  <si>
    <t>カンバラ</t>
  </si>
  <si>
    <t>414-0055</t>
  </si>
  <si>
    <t>CD102434</t>
  </si>
  <si>
    <t>950-1203</t>
  </si>
  <si>
    <t>CD102435</t>
  </si>
  <si>
    <t>CD102436</t>
  </si>
  <si>
    <t>235-0005</t>
  </si>
  <si>
    <t>CD102437</t>
  </si>
  <si>
    <t>千瑞子</t>
  </si>
  <si>
    <t>CD102438</t>
  </si>
  <si>
    <t>560-0035</t>
  </si>
  <si>
    <t>CD102439</t>
  </si>
  <si>
    <t>田子</t>
  </si>
  <si>
    <t>隆寿</t>
  </si>
  <si>
    <t>タゴ</t>
  </si>
  <si>
    <t>タカトシ</t>
  </si>
  <si>
    <t>064-0801</t>
  </si>
  <si>
    <t>CD102440</t>
  </si>
  <si>
    <t>三環子</t>
  </si>
  <si>
    <t>CD102441</t>
  </si>
  <si>
    <t>213-0011</t>
  </si>
  <si>
    <t>CD102442</t>
  </si>
  <si>
    <t>CD102443</t>
  </si>
  <si>
    <t>216-0011</t>
  </si>
  <si>
    <t>CD102444</t>
  </si>
  <si>
    <t>725-0231</t>
  </si>
  <si>
    <t>CD102445</t>
  </si>
  <si>
    <t>藪原</t>
  </si>
  <si>
    <t>ヤブハラ</t>
  </si>
  <si>
    <t>232-0031</t>
  </si>
  <si>
    <t>CD102446</t>
  </si>
  <si>
    <t>558-0004</t>
  </si>
  <si>
    <t>CD102447</t>
  </si>
  <si>
    <t>015-0843</t>
  </si>
  <si>
    <t>CD102448</t>
  </si>
  <si>
    <t>蓮見</t>
  </si>
  <si>
    <t>ハスミ</t>
  </si>
  <si>
    <t>299-0262</t>
  </si>
  <si>
    <t>CD102449</t>
  </si>
  <si>
    <t>362-0005</t>
  </si>
  <si>
    <t>CD102450</t>
  </si>
  <si>
    <t>275-0001</t>
  </si>
  <si>
    <t>CD102451</t>
  </si>
  <si>
    <t>梅本</t>
  </si>
  <si>
    <t>ウメモト</t>
  </si>
  <si>
    <t>333-0806</t>
  </si>
  <si>
    <t>CD102452</t>
  </si>
  <si>
    <t>かずき</t>
  </si>
  <si>
    <t>カズキ</t>
  </si>
  <si>
    <t>CD102453</t>
  </si>
  <si>
    <t>346-0024</t>
  </si>
  <si>
    <t>CD102454</t>
  </si>
  <si>
    <t>西尾</t>
  </si>
  <si>
    <t>妙美</t>
  </si>
  <si>
    <t>ニシオ</t>
  </si>
  <si>
    <t>タエミ</t>
  </si>
  <si>
    <t>193-0832</t>
  </si>
  <si>
    <t>CD102455</t>
  </si>
  <si>
    <t>憲子</t>
  </si>
  <si>
    <t>CD102456</t>
  </si>
  <si>
    <t>陽一</t>
  </si>
  <si>
    <t>ヨウイチ</t>
  </si>
  <si>
    <t>925-0036</t>
  </si>
  <si>
    <t>CD102457</t>
  </si>
  <si>
    <t>内海</t>
  </si>
  <si>
    <t>ウチウミ</t>
  </si>
  <si>
    <t>ムツコ</t>
  </si>
  <si>
    <t>890-0025</t>
  </si>
  <si>
    <t>CD102458</t>
  </si>
  <si>
    <t>まゆこ</t>
  </si>
  <si>
    <t>186-0002</t>
  </si>
  <si>
    <t>CD102459</t>
  </si>
  <si>
    <t>古賀野</t>
  </si>
  <si>
    <t>いのり</t>
  </si>
  <si>
    <t>コガノ</t>
  </si>
  <si>
    <t>イノリ</t>
  </si>
  <si>
    <t>761-0121</t>
  </si>
  <si>
    <t>CD102460</t>
  </si>
  <si>
    <t>701-0151</t>
  </si>
  <si>
    <t>CD102461</t>
  </si>
  <si>
    <t>CD102462</t>
  </si>
  <si>
    <t>330-0072</t>
  </si>
  <si>
    <t>CD102463</t>
  </si>
  <si>
    <t>木本</t>
  </si>
  <si>
    <t>有希子</t>
  </si>
  <si>
    <t>キモト</t>
  </si>
  <si>
    <t>963-8012</t>
  </si>
  <si>
    <t>CD102464</t>
  </si>
  <si>
    <t>満由美</t>
  </si>
  <si>
    <t>547-0033</t>
  </si>
  <si>
    <t>CD102465</t>
  </si>
  <si>
    <t>多美衣</t>
  </si>
  <si>
    <t>タミイ</t>
  </si>
  <si>
    <t>061-1434</t>
  </si>
  <si>
    <t>CD102466</t>
  </si>
  <si>
    <t>961-0047</t>
  </si>
  <si>
    <t>CD102467</t>
  </si>
  <si>
    <t>前里</t>
  </si>
  <si>
    <t>マエザト</t>
  </si>
  <si>
    <t>500-8351</t>
  </si>
  <si>
    <t>CD102468</t>
  </si>
  <si>
    <t>太田原</t>
  </si>
  <si>
    <t>オオタハラ</t>
  </si>
  <si>
    <t>674-0068</t>
  </si>
  <si>
    <t>CD102469</t>
  </si>
  <si>
    <t>673-0044</t>
  </si>
  <si>
    <t>CD102470</t>
  </si>
  <si>
    <t>小牧</t>
  </si>
  <si>
    <t>真夕美</t>
  </si>
  <si>
    <t>コマキ</t>
  </si>
  <si>
    <t>721-0907</t>
  </si>
  <si>
    <t>CD102471</t>
  </si>
  <si>
    <t>西山</t>
  </si>
  <si>
    <t>ニシヤマ</t>
  </si>
  <si>
    <t>131-0032</t>
  </si>
  <si>
    <t>CD102472</t>
  </si>
  <si>
    <t>672-8023</t>
  </si>
  <si>
    <t>CD102473</t>
  </si>
  <si>
    <t>梨奈</t>
  </si>
  <si>
    <t>676-0005</t>
  </si>
  <si>
    <t>CD102474</t>
  </si>
  <si>
    <t>梅谷</t>
  </si>
  <si>
    <t>ウメタニ</t>
  </si>
  <si>
    <t>563-0031</t>
  </si>
  <si>
    <t>CD102475</t>
  </si>
  <si>
    <t>由藤</t>
  </si>
  <si>
    <t>ユトウ</t>
  </si>
  <si>
    <t>372-0034</t>
  </si>
  <si>
    <t>CD102476</t>
  </si>
  <si>
    <t>棚橋</t>
  </si>
  <si>
    <t>タナハシ</t>
  </si>
  <si>
    <t>649-6314</t>
  </si>
  <si>
    <t>CD102477</t>
  </si>
  <si>
    <t>百恵</t>
  </si>
  <si>
    <t>327-0822</t>
  </si>
  <si>
    <t>CD102478</t>
  </si>
  <si>
    <t>愛李</t>
  </si>
  <si>
    <t>231-0025</t>
  </si>
  <si>
    <t>CD102479</t>
  </si>
  <si>
    <t>光一郎</t>
  </si>
  <si>
    <t>コウイチロウ</t>
  </si>
  <si>
    <t>559-0006</t>
  </si>
  <si>
    <t>CD102480</t>
  </si>
  <si>
    <t>栄利子</t>
  </si>
  <si>
    <t>674-0092</t>
  </si>
  <si>
    <t>CD102481</t>
  </si>
  <si>
    <t>399-6462</t>
  </si>
  <si>
    <t>CD102482</t>
  </si>
  <si>
    <t>402-0035</t>
  </si>
  <si>
    <t>CD102483</t>
  </si>
  <si>
    <t>591-8034</t>
  </si>
  <si>
    <t>CD102484</t>
  </si>
  <si>
    <t>124-0004</t>
  </si>
  <si>
    <t>CD102485</t>
  </si>
  <si>
    <t>135-0033</t>
  </si>
  <si>
    <t>CD102486</t>
  </si>
  <si>
    <t>麻美子</t>
  </si>
  <si>
    <t>235-0022</t>
  </si>
  <si>
    <t>LP083</t>
  </si>
  <si>
    <t>CD102487</t>
  </si>
  <si>
    <t>桜井</t>
  </si>
  <si>
    <t>510-0258</t>
  </si>
  <si>
    <t>CD102488</t>
  </si>
  <si>
    <t>598-0044</t>
  </si>
  <si>
    <t>CD102489</t>
  </si>
  <si>
    <t>麻也子</t>
  </si>
  <si>
    <t>マヤコ</t>
  </si>
  <si>
    <t>226-0025</t>
  </si>
  <si>
    <t>CD102490</t>
  </si>
  <si>
    <t>511-0947</t>
  </si>
  <si>
    <t>CD102491</t>
  </si>
  <si>
    <t>優介</t>
  </si>
  <si>
    <t>ユウスケ</t>
  </si>
  <si>
    <t>CD102492</t>
  </si>
  <si>
    <t>北市</t>
  </si>
  <si>
    <t>悠梨子</t>
  </si>
  <si>
    <t>キタイチ</t>
  </si>
  <si>
    <t>CD102493</t>
  </si>
  <si>
    <t>高藤</t>
  </si>
  <si>
    <t>由加</t>
  </si>
  <si>
    <t>タカフジ</t>
  </si>
  <si>
    <t>891-0105</t>
  </si>
  <si>
    <t>CD102494</t>
  </si>
  <si>
    <t>すみれ</t>
  </si>
  <si>
    <t>スミレ</t>
  </si>
  <si>
    <t>509-0206</t>
  </si>
  <si>
    <t>CD102495</t>
  </si>
  <si>
    <t>磨衣</t>
  </si>
  <si>
    <t>214-0034</t>
  </si>
  <si>
    <t>CD102496</t>
  </si>
  <si>
    <t>867-0001</t>
  </si>
  <si>
    <t>CD102497</t>
  </si>
  <si>
    <t>塩谷</t>
  </si>
  <si>
    <t>シオノヤ</t>
  </si>
  <si>
    <t>591-8022</t>
  </si>
  <si>
    <t>CD102498</t>
  </si>
  <si>
    <t>鈴山</t>
  </si>
  <si>
    <t>スズヤマ</t>
  </si>
  <si>
    <t>231-0839</t>
  </si>
  <si>
    <t>CD102499</t>
  </si>
  <si>
    <t>車田</t>
  </si>
  <si>
    <t>クルマダ</t>
  </si>
  <si>
    <t>360-0041</t>
  </si>
  <si>
    <t>CD102500</t>
  </si>
  <si>
    <t>なみ</t>
  </si>
  <si>
    <t>CD102501</t>
  </si>
  <si>
    <t>238-0012</t>
  </si>
  <si>
    <t>CD102502</t>
  </si>
  <si>
    <t>喜屋武</t>
  </si>
  <si>
    <t>華穂</t>
  </si>
  <si>
    <t>キャン</t>
  </si>
  <si>
    <t>ハナホ</t>
  </si>
  <si>
    <t>CD102503</t>
  </si>
  <si>
    <t>621-0814</t>
  </si>
  <si>
    <t>CD102504</t>
  </si>
  <si>
    <t>谷島</t>
  </si>
  <si>
    <t>奈都</t>
  </si>
  <si>
    <t>タニシマ</t>
  </si>
  <si>
    <t>ナツ</t>
  </si>
  <si>
    <t>245-0006</t>
  </si>
  <si>
    <t>CD102505</t>
  </si>
  <si>
    <t>寛一郎</t>
  </si>
  <si>
    <t>カドタ</t>
  </si>
  <si>
    <t>カンイチロウ</t>
  </si>
  <si>
    <t>CD102506</t>
  </si>
  <si>
    <t>夏希</t>
  </si>
  <si>
    <t>CD102507</t>
  </si>
  <si>
    <t>114-0024</t>
  </si>
  <si>
    <t>CD102508</t>
  </si>
  <si>
    <t>567-0825</t>
  </si>
  <si>
    <t>CD102509</t>
  </si>
  <si>
    <t>940-0853</t>
  </si>
  <si>
    <t>CD102510</t>
  </si>
  <si>
    <t>安藝</t>
  </si>
  <si>
    <t>581-0013</t>
  </si>
  <si>
    <t>CD102511</t>
  </si>
  <si>
    <t>理絵</t>
  </si>
  <si>
    <t>193-0942</t>
  </si>
  <si>
    <t>CD102512</t>
  </si>
  <si>
    <t>CD102513</t>
  </si>
  <si>
    <t>笹木</t>
  </si>
  <si>
    <t>和紀</t>
  </si>
  <si>
    <t>697-0005</t>
  </si>
  <si>
    <t>CD102514</t>
  </si>
  <si>
    <t>135-0016</t>
  </si>
  <si>
    <t>CD102515</t>
  </si>
  <si>
    <t>晴子</t>
  </si>
  <si>
    <t>タカバタケ</t>
  </si>
  <si>
    <t>CD102516</t>
  </si>
  <si>
    <t>巴惠</t>
  </si>
  <si>
    <t>760-0074</t>
  </si>
  <si>
    <t>CD102517</t>
  </si>
  <si>
    <t>CD102518</t>
  </si>
  <si>
    <t>福田「</t>
  </si>
  <si>
    <t>輝代</t>
  </si>
  <si>
    <t>テルヨ</t>
  </si>
  <si>
    <t>850-0961</t>
  </si>
  <si>
    <t>CD102519</t>
  </si>
  <si>
    <t>光山</t>
  </si>
  <si>
    <t>ミツヤマ</t>
  </si>
  <si>
    <t>CD102520</t>
  </si>
  <si>
    <t>綿引</t>
  </si>
  <si>
    <t>ワタビキ</t>
  </si>
  <si>
    <t>136-0073</t>
  </si>
  <si>
    <t>CD102521</t>
  </si>
  <si>
    <t>793-0030</t>
  </si>
  <si>
    <t>CD102522</t>
  </si>
  <si>
    <t>政実</t>
  </si>
  <si>
    <t>817-0247</t>
  </si>
  <si>
    <t>CD102523</t>
  </si>
  <si>
    <t>739-0024</t>
  </si>
  <si>
    <t>CD102524</t>
  </si>
  <si>
    <t>菊本</t>
  </si>
  <si>
    <t>キクモト</t>
  </si>
  <si>
    <t>CD102525</t>
  </si>
  <si>
    <t>111-0031</t>
  </si>
  <si>
    <t>CD102526</t>
  </si>
  <si>
    <t>堂尾</t>
  </si>
  <si>
    <t>ドウオ</t>
  </si>
  <si>
    <t>CD102527</t>
  </si>
  <si>
    <t>美恵</t>
  </si>
  <si>
    <t>657-0805</t>
  </si>
  <si>
    <t>CD102528</t>
  </si>
  <si>
    <t>石村</t>
  </si>
  <si>
    <t>イシムラ</t>
  </si>
  <si>
    <t>320-0832</t>
  </si>
  <si>
    <t>CD102529</t>
  </si>
  <si>
    <t>567-0861</t>
  </si>
  <si>
    <t>CD102530</t>
  </si>
  <si>
    <t>CD102531</t>
  </si>
  <si>
    <t>井田</t>
  </si>
  <si>
    <t>イダ</t>
  </si>
  <si>
    <t>270-0005</t>
  </si>
  <si>
    <t>CD102532</t>
  </si>
  <si>
    <t>444-0951</t>
  </si>
  <si>
    <t>CD102533</t>
  </si>
  <si>
    <t>章平</t>
  </si>
  <si>
    <t>ショウヘイ</t>
  </si>
  <si>
    <t>674-0064</t>
  </si>
  <si>
    <t>CD102534</t>
  </si>
  <si>
    <t>岸脇</t>
  </si>
  <si>
    <t>彰子</t>
  </si>
  <si>
    <t>キシワキ</t>
  </si>
  <si>
    <t>581-0818</t>
  </si>
  <si>
    <t>CD102535</t>
  </si>
  <si>
    <t>814-0032</t>
  </si>
  <si>
    <t>WK814</t>
  </si>
  <si>
    <t>CD102536</t>
  </si>
  <si>
    <t>ゆり子</t>
  </si>
  <si>
    <t>589-0011</t>
  </si>
  <si>
    <t>CD102537</t>
  </si>
  <si>
    <t>藤巻</t>
  </si>
  <si>
    <t>フジマキ</t>
  </si>
  <si>
    <t>アカネ</t>
    <phoneticPr fontId="1"/>
  </si>
  <si>
    <t>194-0215</t>
  </si>
  <si>
    <t>CD102538</t>
  </si>
  <si>
    <t>雅和</t>
  </si>
  <si>
    <t>マサカズ</t>
  </si>
  <si>
    <t>CD102539</t>
  </si>
  <si>
    <t>630-0245</t>
  </si>
  <si>
    <t>CD102540</t>
  </si>
  <si>
    <t>918-8116</t>
  </si>
  <si>
    <t>CD102541</t>
  </si>
  <si>
    <t>櫛木</t>
  </si>
  <si>
    <t>クシキ</t>
  </si>
  <si>
    <t>552-0007</t>
  </si>
  <si>
    <t>CD102542</t>
  </si>
  <si>
    <t>奈弓</t>
  </si>
  <si>
    <t>ナユミ</t>
  </si>
  <si>
    <t>362-0003</t>
  </si>
  <si>
    <t>CD102543</t>
  </si>
  <si>
    <t>治子</t>
  </si>
  <si>
    <t>599-8237</t>
  </si>
  <si>
    <t>CD102544</t>
  </si>
  <si>
    <t>607-8342</t>
  </si>
  <si>
    <t>CD102545</t>
  </si>
  <si>
    <t>924-0864</t>
  </si>
  <si>
    <t>CD102546</t>
  </si>
  <si>
    <t>636-0012</t>
  </si>
  <si>
    <t>CD102547</t>
  </si>
  <si>
    <t>277-0812</t>
  </si>
  <si>
    <t>CD102548</t>
  </si>
  <si>
    <t>柿原</t>
  </si>
  <si>
    <t>カキハラ</t>
  </si>
  <si>
    <t>162-0838</t>
  </si>
  <si>
    <t>CD102549</t>
  </si>
  <si>
    <t>619-0238</t>
  </si>
  <si>
    <t>CD102550</t>
  </si>
  <si>
    <t>礼奈</t>
  </si>
  <si>
    <t>レナ</t>
  </si>
  <si>
    <t>560-0014</t>
  </si>
  <si>
    <t>CD102551</t>
  </si>
  <si>
    <t>990-0032</t>
  </si>
  <si>
    <t>CD102552</t>
  </si>
  <si>
    <t>CD102553</t>
  </si>
  <si>
    <t>利美</t>
  </si>
  <si>
    <t>トシミ</t>
  </si>
  <si>
    <t>103-0008</t>
  </si>
  <si>
    <t>CD102554</t>
  </si>
  <si>
    <t>CD102555</t>
  </si>
  <si>
    <t>703-8235</t>
  </si>
  <si>
    <t>CD102556</t>
  </si>
  <si>
    <t>CD102557</t>
  </si>
  <si>
    <t>春奈</t>
  </si>
  <si>
    <t>033-0063</t>
  </si>
  <si>
    <t>CD102558</t>
  </si>
  <si>
    <t>CD102559</t>
  </si>
  <si>
    <t>瓦本</t>
  </si>
  <si>
    <t>カワラモト</t>
  </si>
  <si>
    <t>567-0833</t>
  </si>
  <si>
    <t>CD102560</t>
  </si>
  <si>
    <t>華恵</t>
  </si>
  <si>
    <t>114-0014</t>
  </si>
  <si>
    <t>CD102561</t>
  </si>
  <si>
    <t>253-0002</t>
  </si>
  <si>
    <t>CD102562</t>
  </si>
  <si>
    <t>かずえ</t>
  </si>
  <si>
    <t>CD102563</t>
  </si>
  <si>
    <t>227-0044</t>
  </si>
  <si>
    <t>CD102564</t>
  </si>
  <si>
    <t>235-0021</t>
  </si>
  <si>
    <t>LP086</t>
  </si>
  <si>
    <t>CD102565</t>
  </si>
  <si>
    <t>CD102566</t>
  </si>
  <si>
    <t>679-4124</t>
  </si>
  <si>
    <t>CD102567</t>
  </si>
  <si>
    <t>土井</t>
  </si>
  <si>
    <t>智栄</t>
  </si>
  <si>
    <t>CD102568</t>
  </si>
  <si>
    <t>智</t>
  </si>
  <si>
    <t>CD102569</t>
  </si>
  <si>
    <t>八代好</t>
  </si>
  <si>
    <t>270-0146</t>
  </si>
  <si>
    <t>CD102570</t>
  </si>
  <si>
    <t>礒部</t>
  </si>
  <si>
    <t>佐智子</t>
  </si>
  <si>
    <t>イソベ</t>
  </si>
  <si>
    <t>578-0972</t>
  </si>
  <si>
    <t>CD102571</t>
  </si>
  <si>
    <t>梅地</t>
  </si>
  <si>
    <t>ウメヂ</t>
  </si>
  <si>
    <t>436-0221</t>
  </si>
  <si>
    <t>CD102572</t>
  </si>
  <si>
    <t>899-5431</t>
  </si>
  <si>
    <t>CD102573</t>
  </si>
  <si>
    <t>舩戸</t>
  </si>
  <si>
    <t>フナト</t>
  </si>
  <si>
    <t>479-0809</t>
  </si>
  <si>
    <t>CD102574</t>
  </si>
  <si>
    <t>謙人</t>
  </si>
  <si>
    <t>ノリヒト</t>
  </si>
  <si>
    <t>813-0044</t>
  </si>
  <si>
    <t>W7812</t>
  </si>
  <si>
    <t>CD102575</t>
  </si>
  <si>
    <t>519-2211</t>
  </si>
  <si>
    <t>CD102576</t>
  </si>
  <si>
    <t>平井</t>
  </si>
  <si>
    <t>明希子</t>
  </si>
  <si>
    <t>ヒライ</t>
  </si>
  <si>
    <t>CD102577</t>
  </si>
  <si>
    <t>玲奈</t>
  </si>
  <si>
    <t>567-0822</t>
  </si>
  <si>
    <t>CD102578</t>
  </si>
  <si>
    <t>泰史</t>
  </si>
  <si>
    <t>ヤスフミ</t>
  </si>
  <si>
    <t>240-0051</t>
  </si>
  <si>
    <t>CD102579</t>
  </si>
  <si>
    <t>徳江</t>
  </si>
  <si>
    <t>麻季子</t>
  </si>
  <si>
    <t>トクエ</t>
  </si>
  <si>
    <t>799-1523</t>
  </si>
  <si>
    <t>CD102580</t>
  </si>
  <si>
    <t>真規子</t>
  </si>
  <si>
    <t>720-0812</t>
  </si>
  <si>
    <t>CD102581</t>
  </si>
  <si>
    <t>763-0021</t>
  </si>
  <si>
    <t>CD102582</t>
  </si>
  <si>
    <t>483-8256</t>
  </si>
  <si>
    <t>CD102583</t>
  </si>
  <si>
    <t>438-0805</t>
  </si>
  <si>
    <t>CD102584</t>
  </si>
  <si>
    <t>尾方</t>
  </si>
  <si>
    <t>CD102585</t>
  </si>
  <si>
    <t>前</t>
  </si>
  <si>
    <t>純一</t>
  </si>
  <si>
    <t>マエ</t>
  </si>
  <si>
    <t>ジュンイチ</t>
  </si>
  <si>
    <t>CD102586</t>
  </si>
  <si>
    <t>数井</t>
  </si>
  <si>
    <t>カズイ</t>
  </si>
  <si>
    <t>157-0068</t>
  </si>
  <si>
    <t>CD102587</t>
  </si>
  <si>
    <t>589-0008</t>
  </si>
  <si>
    <t>CD102588</t>
  </si>
  <si>
    <t>楠田</t>
  </si>
  <si>
    <t>クスダ</t>
  </si>
  <si>
    <t>CD102589</t>
  </si>
  <si>
    <t>CD102590</t>
  </si>
  <si>
    <t>田野</t>
  </si>
  <si>
    <t>享美</t>
  </si>
  <si>
    <t>タノ</t>
  </si>
  <si>
    <t>キョウミ</t>
  </si>
  <si>
    <t>492-8212</t>
  </si>
  <si>
    <t>CD102591</t>
  </si>
  <si>
    <t>宝楽</t>
  </si>
  <si>
    <t>ホウラク</t>
  </si>
  <si>
    <t>242-0005</t>
  </si>
  <si>
    <t>CD102592</t>
  </si>
  <si>
    <t>佳苗</t>
  </si>
  <si>
    <t>162-0052</t>
  </si>
  <si>
    <t>CD102593</t>
  </si>
  <si>
    <t>梅宮</t>
  </si>
  <si>
    <t>智砂</t>
  </si>
  <si>
    <t>ウメミヤ</t>
  </si>
  <si>
    <t>チズナ</t>
  </si>
  <si>
    <t>116-0002</t>
  </si>
  <si>
    <t>CD102594</t>
  </si>
  <si>
    <t>民子</t>
  </si>
  <si>
    <t>350-1319</t>
  </si>
  <si>
    <t>CD102595</t>
  </si>
  <si>
    <t>501-4213</t>
  </si>
  <si>
    <t>CD102596</t>
  </si>
  <si>
    <t>兼城</t>
  </si>
  <si>
    <t>カネシロ</t>
  </si>
  <si>
    <t>385-0022</t>
  </si>
  <si>
    <t>CD102597</t>
  </si>
  <si>
    <t>612-8037</t>
  </si>
  <si>
    <t>CD102598</t>
  </si>
  <si>
    <t>増井</t>
  </si>
  <si>
    <t>マスイ</t>
  </si>
  <si>
    <t>814-0033</t>
  </si>
  <si>
    <t>WN900</t>
  </si>
  <si>
    <t>CD102599</t>
  </si>
  <si>
    <t>みなこ</t>
  </si>
  <si>
    <t>347-0001</t>
  </si>
  <si>
    <t>CD102600</t>
  </si>
  <si>
    <t>万希子</t>
  </si>
  <si>
    <t>398-0001</t>
  </si>
  <si>
    <t>CD102601</t>
  </si>
  <si>
    <t>益井</t>
  </si>
  <si>
    <t>環奈</t>
  </si>
  <si>
    <t>526-0216</t>
  </si>
  <si>
    <t>CD102602</t>
  </si>
  <si>
    <t>松島</t>
  </si>
  <si>
    <t>370-2323</t>
  </si>
  <si>
    <t>CD102603</t>
  </si>
  <si>
    <t>904-2241</t>
  </si>
  <si>
    <t>CD102604</t>
  </si>
  <si>
    <t>803-0277</t>
  </si>
  <si>
    <t>CD102605</t>
  </si>
  <si>
    <t>知己</t>
  </si>
  <si>
    <t>800-0344</t>
  </si>
  <si>
    <t>CD102606</t>
  </si>
  <si>
    <t>城</t>
  </si>
  <si>
    <t>シロ</t>
  </si>
  <si>
    <t>208-0021</t>
  </si>
  <si>
    <t>CD102607</t>
  </si>
  <si>
    <t>高市</t>
  </si>
  <si>
    <t>タカイチ</t>
  </si>
  <si>
    <t>121-0812</t>
  </si>
  <si>
    <t>CD102608</t>
  </si>
  <si>
    <t>瀧川</t>
  </si>
  <si>
    <t>タキカワ</t>
  </si>
  <si>
    <t>444-0007</t>
  </si>
  <si>
    <t>CD102609</t>
  </si>
  <si>
    <t>長浜谷</t>
  </si>
  <si>
    <t>美咲</t>
  </si>
  <si>
    <t>ナガハマヤ</t>
  </si>
  <si>
    <t>276-0028</t>
  </si>
  <si>
    <t>CD102610</t>
  </si>
  <si>
    <t>水谷</t>
  </si>
  <si>
    <t>ミズタニ</t>
  </si>
  <si>
    <t>818-0024</t>
  </si>
  <si>
    <t>CD102611</t>
  </si>
  <si>
    <t>小平</t>
  </si>
  <si>
    <t>コダイラ</t>
  </si>
  <si>
    <t>736-0082</t>
  </si>
  <si>
    <t>CD102612</t>
  </si>
  <si>
    <t>伴</t>
  </si>
  <si>
    <t>バン</t>
  </si>
  <si>
    <t>CD102613</t>
  </si>
  <si>
    <t>堀野</t>
  </si>
  <si>
    <t>ホリノ</t>
  </si>
  <si>
    <t>330-0835</t>
  </si>
  <si>
    <t>CD102614</t>
  </si>
  <si>
    <t>651-1412</t>
  </si>
  <si>
    <t>CD102615</t>
  </si>
  <si>
    <t>有花</t>
  </si>
  <si>
    <t>661-0002</t>
  </si>
  <si>
    <t>CD102616</t>
  </si>
  <si>
    <t>882-0402</t>
  </si>
  <si>
    <t>CD102617</t>
  </si>
  <si>
    <t>日岡</t>
  </si>
  <si>
    <t>佳寿子</t>
  </si>
  <si>
    <t>ヒオカ</t>
  </si>
  <si>
    <t>CD102618</t>
  </si>
  <si>
    <t>山藤</t>
  </si>
  <si>
    <t>ヤマフジ</t>
  </si>
  <si>
    <t>216-0034</t>
  </si>
  <si>
    <t>CD102619</t>
  </si>
  <si>
    <t>244-0815</t>
  </si>
  <si>
    <t>CD102620</t>
  </si>
  <si>
    <t>791-3101</t>
  </si>
  <si>
    <t>CD102621</t>
  </si>
  <si>
    <t>252-0216</t>
  </si>
  <si>
    <t>CD102622</t>
  </si>
  <si>
    <t>馬場</t>
  </si>
  <si>
    <t>ババ</t>
  </si>
  <si>
    <t>811-4171</t>
  </si>
  <si>
    <t>CD102623</t>
  </si>
  <si>
    <t>458-0917</t>
  </si>
  <si>
    <t>CD102624</t>
  </si>
  <si>
    <t>CD102625</t>
  </si>
  <si>
    <t>籔下</t>
  </si>
  <si>
    <t>美可</t>
  </si>
  <si>
    <t>ヤブシタ</t>
  </si>
  <si>
    <t>410-0307</t>
  </si>
  <si>
    <t>CD102626</t>
  </si>
  <si>
    <t>569-0802</t>
  </si>
  <si>
    <t>CD102627</t>
  </si>
  <si>
    <t>黄倉</t>
  </si>
  <si>
    <t>キイクラ</t>
  </si>
  <si>
    <t>254-0083</t>
  </si>
  <si>
    <t>CD102628</t>
  </si>
  <si>
    <t>美代</t>
  </si>
  <si>
    <t>ミヨ</t>
  </si>
  <si>
    <t>587-0031</t>
  </si>
  <si>
    <t>CD102629</t>
  </si>
  <si>
    <t>岩井</t>
  </si>
  <si>
    <t>イワ</t>
  </si>
  <si>
    <t>665-0881</t>
  </si>
  <si>
    <t>CD102630</t>
  </si>
  <si>
    <t>池谷</t>
  </si>
  <si>
    <t>ありさ</t>
  </si>
  <si>
    <t>イケヤ</t>
  </si>
  <si>
    <t>444-0015</t>
  </si>
  <si>
    <t>CD102631</t>
  </si>
  <si>
    <t>593-8324</t>
  </si>
  <si>
    <t>CD102632</t>
  </si>
  <si>
    <t>當房</t>
  </si>
  <si>
    <t>トウボウ</t>
  </si>
  <si>
    <t>739-1743</t>
  </si>
  <si>
    <t>CD102633</t>
  </si>
  <si>
    <t>106-0031</t>
  </si>
  <si>
    <t>CD102634</t>
  </si>
  <si>
    <t>阿津坂</t>
  </si>
  <si>
    <t>アツサカ</t>
  </si>
  <si>
    <t>595-0805</t>
  </si>
  <si>
    <t>CD102635</t>
  </si>
  <si>
    <t>192-0914</t>
  </si>
  <si>
    <t>CD102636</t>
  </si>
  <si>
    <t>下國</t>
  </si>
  <si>
    <t>かおり</t>
    <phoneticPr fontId="1"/>
  </si>
  <si>
    <t>シモクニ</t>
  </si>
  <si>
    <t>861-4114</t>
  </si>
  <si>
    <t>CD102637</t>
  </si>
  <si>
    <t>大嶋</t>
  </si>
  <si>
    <t>治美</t>
  </si>
  <si>
    <t>710-0132</t>
  </si>
  <si>
    <t>CD102638</t>
  </si>
  <si>
    <t>870-0327</t>
  </si>
  <si>
    <t>CD102639</t>
  </si>
  <si>
    <t>布施</t>
  </si>
  <si>
    <t>麻優</t>
  </si>
  <si>
    <t>フセ</t>
  </si>
  <si>
    <t>680-0862</t>
  </si>
  <si>
    <t>CD102640</t>
  </si>
  <si>
    <t>中沢</t>
  </si>
  <si>
    <t>420-0858</t>
  </si>
  <si>
    <t>CD102641</t>
  </si>
  <si>
    <t>ゆき代</t>
  </si>
  <si>
    <t>ユキヨ</t>
  </si>
  <si>
    <t>279-0002</t>
  </si>
  <si>
    <t>CD102642</t>
  </si>
  <si>
    <t>舘</t>
  </si>
  <si>
    <t>タチ</t>
  </si>
  <si>
    <t>545-0003</t>
  </si>
  <si>
    <t>CD102643</t>
  </si>
  <si>
    <t>CD102644</t>
  </si>
  <si>
    <t>大河戸</t>
  </si>
  <si>
    <t>オオコウド</t>
  </si>
  <si>
    <t>564-0024</t>
  </si>
  <si>
    <t>CD102645</t>
  </si>
  <si>
    <t>ちこ</t>
  </si>
  <si>
    <t>432-8013</t>
  </si>
  <si>
    <t>CD102646</t>
  </si>
  <si>
    <t>沙緒里</t>
  </si>
  <si>
    <t>242-0002</t>
  </si>
  <si>
    <t>CD102647</t>
  </si>
  <si>
    <t>傍島</t>
  </si>
  <si>
    <t>ソバジマ</t>
  </si>
  <si>
    <t>501-0504</t>
  </si>
  <si>
    <t>CD102648</t>
  </si>
  <si>
    <t>江利子</t>
  </si>
  <si>
    <t>500-8212</t>
  </si>
  <si>
    <t>CD102649</t>
  </si>
  <si>
    <t>770-0028</t>
  </si>
  <si>
    <t>CD102650</t>
  </si>
  <si>
    <t>248-0016</t>
  </si>
  <si>
    <t>CD102651</t>
  </si>
  <si>
    <t>るみ子</t>
  </si>
  <si>
    <t>245-0013</t>
  </si>
  <si>
    <t>CD102652</t>
  </si>
  <si>
    <t>常盤</t>
  </si>
  <si>
    <t>トキワ</t>
  </si>
  <si>
    <t>522-0041</t>
  </si>
  <si>
    <t>CD102653</t>
  </si>
  <si>
    <t>CD102654</t>
  </si>
  <si>
    <t>441-8054</t>
  </si>
  <si>
    <t>CD102655</t>
  </si>
  <si>
    <t>950-0865</t>
  </si>
  <si>
    <t>CD102656</t>
  </si>
  <si>
    <t>CD102657</t>
  </si>
  <si>
    <t>606-8245</t>
  </si>
  <si>
    <t>CD102658</t>
  </si>
  <si>
    <t>弘乃</t>
  </si>
  <si>
    <t>ヒロノ</t>
  </si>
  <si>
    <t>CD102659</t>
  </si>
  <si>
    <t>大熊</t>
  </si>
  <si>
    <t>真生子</t>
  </si>
  <si>
    <t>オオクマ</t>
  </si>
  <si>
    <t>772-0031</t>
  </si>
  <si>
    <t>CD102660</t>
  </si>
  <si>
    <t>有馬</t>
  </si>
  <si>
    <t>聖香</t>
  </si>
  <si>
    <t>アリマ</t>
  </si>
  <si>
    <t>444-0839</t>
  </si>
  <si>
    <t>CD102661</t>
  </si>
  <si>
    <t>三好</t>
  </si>
  <si>
    <t>あづみ</t>
  </si>
  <si>
    <t>ミヨシ</t>
  </si>
  <si>
    <t>アヅミ</t>
  </si>
  <si>
    <t>359-1142</t>
  </si>
  <si>
    <t>CD102662</t>
  </si>
  <si>
    <t>410-0312</t>
  </si>
  <si>
    <t>CD102663</t>
  </si>
  <si>
    <t>192-0071</t>
  </si>
  <si>
    <t>CD102664</t>
  </si>
  <si>
    <t>稲福</t>
  </si>
  <si>
    <t>イナフク</t>
  </si>
  <si>
    <t>CD102665</t>
  </si>
  <si>
    <t>潤子</t>
  </si>
  <si>
    <t>121-0075</t>
  </si>
  <si>
    <t>CD102666</t>
  </si>
  <si>
    <t>ヒフミ</t>
  </si>
  <si>
    <t>573-1103</t>
  </si>
  <si>
    <t>CD102667</t>
  </si>
  <si>
    <t>CD102668</t>
  </si>
  <si>
    <t>泰典</t>
  </si>
  <si>
    <t>ヤスノリ</t>
  </si>
  <si>
    <t>601-1351</t>
  </si>
  <si>
    <t>CD102669</t>
  </si>
  <si>
    <t>195-0063</t>
  </si>
  <si>
    <t>CD102670</t>
  </si>
  <si>
    <t>CD102671</t>
  </si>
  <si>
    <t>春江</t>
  </si>
  <si>
    <t>ハルエ</t>
  </si>
  <si>
    <t>411-0017</t>
  </si>
  <si>
    <t>CD102672</t>
  </si>
  <si>
    <t>畑</t>
  </si>
  <si>
    <t>ハタ</t>
  </si>
  <si>
    <t>510-0886</t>
  </si>
  <si>
    <t>CD102673</t>
  </si>
  <si>
    <t>松波</t>
  </si>
  <si>
    <t>マツナミ</t>
  </si>
  <si>
    <t>CD102674</t>
  </si>
  <si>
    <t>智絵</t>
  </si>
  <si>
    <t>286-0048</t>
  </si>
  <si>
    <t>CD102675</t>
  </si>
  <si>
    <t>轟木</t>
  </si>
  <si>
    <t>トドロキ</t>
  </si>
  <si>
    <t>662-0922</t>
  </si>
  <si>
    <t>CD102676</t>
  </si>
  <si>
    <t>657-0021</t>
  </si>
  <si>
    <t>CD102677</t>
  </si>
  <si>
    <t>372-0823</t>
  </si>
  <si>
    <t>CD102678</t>
  </si>
  <si>
    <t>川合</t>
  </si>
  <si>
    <t>由布子</t>
  </si>
  <si>
    <t>141-0021</t>
  </si>
  <si>
    <t>CD102679</t>
  </si>
  <si>
    <t>CD102680</t>
  </si>
  <si>
    <t>486-0912</t>
  </si>
  <si>
    <t>CD102681</t>
  </si>
  <si>
    <t>徳力</t>
  </si>
  <si>
    <t>トクリキ</t>
  </si>
  <si>
    <t>689-0405</t>
  </si>
  <si>
    <t>CD102682</t>
  </si>
  <si>
    <t>半田</t>
  </si>
  <si>
    <t>陽妃</t>
  </si>
  <si>
    <t>390-0312</t>
  </si>
  <si>
    <t>CD102683</t>
  </si>
  <si>
    <t>理奈子</t>
  </si>
  <si>
    <t>リナコ</t>
  </si>
  <si>
    <t>258-0018</t>
  </si>
  <si>
    <t>CD102684</t>
  </si>
  <si>
    <t>ともえ</t>
  </si>
  <si>
    <t>160-0011</t>
  </si>
  <si>
    <t>CD102685</t>
  </si>
  <si>
    <t>252-0805</t>
  </si>
  <si>
    <t>CD102686</t>
  </si>
  <si>
    <t>斉藤</t>
  </si>
  <si>
    <t>981-3341</t>
  </si>
  <si>
    <t>CD102687</t>
  </si>
  <si>
    <t>育那</t>
  </si>
  <si>
    <t>イクナ</t>
  </si>
  <si>
    <t>760-0080</t>
  </si>
  <si>
    <t>CD102688</t>
  </si>
  <si>
    <t>麻坂</t>
  </si>
  <si>
    <t>オサカ</t>
  </si>
  <si>
    <t>590-0132</t>
  </si>
  <si>
    <t>CD102689</t>
  </si>
  <si>
    <t>萩田</t>
  </si>
  <si>
    <t>ハギタ</t>
  </si>
  <si>
    <t>157-0064</t>
  </si>
  <si>
    <t>CD102690</t>
  </si>
  <si>
    <t>黒田</t>
  </si>
  <si>
    <t>クロダ</t>
  </si>
  <si>
    <t>582-0028</t>
  </si>
  <si>
    <t>CD102691</t>
  </si>
  <si>
    <t>恭仁子</t>
  </si>
  <si>
    <t>528-0005</t>
  </si>
  <si>
    <t>CD102692</t>
  </si>
  <si>
    <t>276-0042</t>
  </si>
  <si>
    <t>CD102693</t>
  </si>
  <si>
    <t>知佳</t>
  </si>
  <si>
    <t>509-9132</t>
  </si>
  <si>
    <t>CD102694</t>
  </si>
  <si>
    <t>千寿</t>
  </si>
  <si>
    <t>905-0019</t>
  </si>
  <si>
    <t>CD102695</t>
  </si>
  <si>
    <t>744-0022</t>
  </si>
  <si>
    <t>CD102696</t>
  </si>
  <si>
    <t>吉沢</t>
  </si>
  <si>
    <t>175-0083</t>
  </si>
  <si>
    <t>CD102697</t>
  </si>
  <si>
    <t>491-0801</t>
  </si>
  <si>
    <t>CD102698</t>
  </si>
  <si>
    <t>424-0002</t>
  </si>
  <si>
    <t>CD102699</t>
  </si>
  <si>
    <t>美帆</t>
  </si>
  <si>
    <t>501-6062</t>
  </si>
  <si>
    <t>CD102700</t>
  </si>
  <si>
    <t>465-0031</t>
  </si>
  <si>
    <t>CD102701</t>
  </si>
  <si>
    <t>川邊</t>
  </si>
  <si>
    <t>カワナベ</t>
  </si>
  <si>
    <t>CD102702</t>
  </si>
  <si>
    <t>733-0815</t>
  </si>
  <si>
    <t>CD102703</t>
  </si>
  <si>
    <t>546-0033</t>
  </si>
  <si>
    <t>CD102704</t>
  </si>
  <si>
    <t>庭子</t>
  </si>
  <si>
    <t>ニワコ</t>
  </si>
  <si>
    <t>259-0125</t>
  </si>
  <si>
    <t>CD102705</t>
  </si>
  <si>
    <t>760-0011</t>
  </si>
  <si>
    <t>CD102706</t>
  </si>
  <si>
    <t>640-8341</t>
  </si>
  <si>
    <t>CD102707</t>
  </si>
  <si>
    <t>須貝</t>
  </si>
  <si>
    <t>麻畝</t>
  </si>
  <si>
    <t>スガイ</t>
  </si>
  <si>
    <t>370-0851</t>
  </si>
  <si>
    <t>CD102708</t>
  </si>
  <si>
    <t>直希</t>
  </si>
  <si>
    <t>517-0032</t>
  </si>
  <si>
    <t>CD102709</t>
  </si>
  <si>
    <t>125-0061</t>
  </si>
  <si>
    <t>CD102710</t>
  </si>
  <si>
    <t>鈴川</t>
  </si>
  <si>
    <t>円</t>
  </si>
  <si>
    <t>スズカワ</t>
  </si>
  <si>
    <t>474-0061</t>
  </si>
  <si>
    <t>CD102711</t>
  </si>
  <si>
    <t>北崎</t>
  </si>
  <si>
    <t>三保</t>
  </si>
  <si>
    <t>キタザキ</t>
  </si>
  <si>
    <t>559-0033</t>
  </si>
  <si>
    <t>CD102712</t>
  </si>
  <si>
    <t>591-8008</t>
  </si>
  <si>
    <t>CD102713</t>
  </si>
  <si>
    <t>722-0073</t>
  </si>
  <si>
    <t>CD102714</t>
  </si>
  <si>
    <t>大林</t>
  </si>
  <si>
    <t>二美</t>
  </si>
  <si>
    <t>オオバヤシ</t>
  </si>
  <si>
    <t>470-1213</t>
  </si>
  <si>
    <t>CD102715</t>
  </si>
  <si>
    <t>悟史</t>
  </si>
  <si>
    <t>441-1315</t>
  </si>
  <si>
    <t>CD102716</t>
  </si>
  <si>
    <t>久栄</t>
  </si>
  <si>
    <t>461-0004</t>
  </si>
  <si>
    <t>CD102717</t>
  </si>
  <si>
    <t>530-0031</t>
  </si>
  <si>
    <t>CD102718</t>
  </si>
  <si>
    <t>171-0051</t>
  </si>
  <si>
    <t>CD102719</t>
  </si>
  <si>
    <t>447-0061</t>
  </si>
  <si>
    <t>CD102720</t>
  </si>
  <si>
    <t>370-0873</t>
  </si>
  <si>
    <t>CD102721</t>
  </si>
  <si>
    <t>340-0028</t>
  </si>
  <si>
    <t>CD102722</t>
  </si>
  <si>
    <t>252-0231</t>
  </si>
  <si>
    <t>CD102723</t>
  </si>
  <si>
    <t>814-0022</t>
  </si>
  <si>
    <t>WK811</t>
  </si>
  <si>
    <t>CD102724</t>
  </si>
  <si>
    <t>波津久</t>
  </si>
  <si>
    <t>ハヅク</t>
  </si>
  <si>
    <t>536-0017</t>
  </si>
  <si>
    <t>CD102725</t>
  </si>
  <si>
    <t>544-0001</t>
  </si>
  <si>
    <t>CD102726</t>
  </si>
  <si>
    <t>芦田</t>
  </si>
  <si>
    <t>美果子</t>
  </si>
  <si>
    <t>039-2371</t>
  </si>
  <si>
    <t>CD102727</t>
  </si>
  <si>
    <t>184-0003</t>
  </si>
  <si>
    <t>CD102728</t>
  </si>
  <si>
    <t>シンガイ</t>
  </si>
  <si>
    <t>CD102729</t>
  </si>
  <si>
    <t>本沢</t>
  </si>
  <si>
    <t>昌代</t>
  </si>
  <si>
    <t>ホンザワ</t>
  </si>
  <si>
    <t>501-0205</t>
  </si>
  <si>
    <t>CD102730</t>
  </si>
  <si>
    <t>理恵子</t>
  </si>
  <si>
    <t>612-0876</t>
  </si>
  <si>
    <t>CD102731</t>
  </si>
  <si>
    <t>838-0106</t>
  </si>
  <si>
    <t>CD102732</t>
  </si>
  <si>
    <t>145-0063</t>
  </si>
  <si>
    <t>CD102733</t>
  </si>
  <si>
    <t>616-8157</t>
  </si>
  <si>
    <t>CD102734</t>
  </si>
  <si>
    <t>髙橋</t>
  </si>
  <si>
    <t>950-0152</t>
  </si>
  <si>
    <t>CD102735</t>
  </si>
  <si>
    <t>早志</t>
  </si>
  <si>
    <t>紗恵子</t>
  </si>
  <si>
    <t>215-0005</t>
  </si>
  <si>
    <t>CD102736</t>
  </si>
  <si>
    <t>真菜美</t>
  </si>
  <si>
    <t>336-0962</t>
  </si>
  <si>
    <t>CD102737</t>
  </si>
  <si>
    <t>龍司</t>
  </si>
  <si>
    <t>リュウジ</t>
  </si>
  <si>
    <t>CD102738</t>
  </si>
  <si>
    <t>鳥海</t>
  </si>
  <si>
    <t>トリウミ</t>
  </si>
  <si>
    <t>460-0008</t>
  </si>
  <si>
    <t>CD102739</t>
  </si>
  <si>
    <t>CD102740</t>
  </si>
  <si>
    <t>457-0002</t>
  </si>
  <si>
    <t>CD102741</t>
  </si>
  <si>
    <t>西入</t>
  </si>
  <si>
    <t>芳</t>
  </si>
  <si>
    <t>ニシイリ</t>
  </si>
  <si>
    <t>CD102742</t>
  </si>
  <si>
    <t>335-0022</t>
  </si>
  <si>
    <t>CD102743</t>
  </si>
  <si>
    <t>赤堀</t>
  </si>
  <si>
    <t>アカホリ</t>
  </si>
  <si>
    <t>CD102744</t>
  </si>
  <si>
    <t>美喜</t>
  </si>
  <si>
    <t>745-0836</t>
  </si>
  <si>
    <t>CD102745</t>
  </si>
  <si>
    <t>452-0942</t>
  </si>
  <si>
    <t>CD102746</t>
  </si>
  <si>
    <t>田之上</t>
  </si>
  <si>
    <t>加奈女</t>
  </si>
  <si>
    <t>タノウエ</t>
  </si>
  <si>
    <t>カナメ</t>
  </si>
  <si>
    <t>CD102747</t>
  </si>
  <si>
    <t>柿坪</t>
  </si>
  <si>
    <t>カキツボ</t>
  </si>
  <si>
    <t>CD102748</t>
  </si>
  <si>
    <t>086-1835</t>
  </si>
  <si>
    <t>CD102749</t>
  </si>
  <si>
    <t>321-0901</t>
  </si>
  <si>
    <t>CD102750</t>
  </si>
  <si>
    <t>新居</t>
  </si>
  <si>
    <t>ニイ</t>
  </si>
  <si>
    <t>731-0154</t>
  </si>
  <si>
    <t>CD102751</t>
  </si>
  <si>
    <t>佳詩子</t>
  </si>
  <si>
    <t>CD102752</t>
  </si>
  <si>
    <t>CD102753</t>
  </si>
  <si>
    <t>701-0304</t>
  </si>
  <si>
    <t>CD102754</t>
  </si>
  <si>
    <t>早里</t>
  </si>
  <si>
    <t>サリ</t>
  </si>
  <si>
    <t>812-0863</t>
  </si>
  <si>
    <t>W6812</t>
  </si>
  <si>
    <t>CD102755</t>
  </si>
  <si>
    <t>272-0107</t>
  </si>
  <si>
    <t>CD102756</t>
  </si>
  <si>
    <t>599-0236</t>
  </si>
  <si>
    <t>CD102757</t>
  </si>
  <si>
    <t>拓郎</t>
  </si>
  <si>
    <t>タクロウ</t>
  </si>
  <si>
    <t>630-0222</t>
  </si>
  <si>
    <t>CD102758</t>
  </si>
  <si>
    <t>みふゆ</t>
  </si>
  <si>
    <t>ミフユ</t>
  </si>
  <si>
    <t>CD102759</t>
  </si>
  <si>
    <t>一英</t>
  </si>
  <si>
    <t>391-0211</t>
  </si>
  <si>
    <t>CD102760</t>
  </si>
  <si>
    <t>福井</t>
  </si>
  <si>
    <t>943-0823</t>
  </si>
  <si>
    <t>CD102761</t>
  </si>
  <si>
    <t>沙苗</t>
  </si>
  <si>
    <t>894-3303</t>
  </si>
  <si>
    <t>CD102762</t>
  </si>
  <si>
    <t>国井</t>
  </si>
  <si>
    <t>クニイ</t>
  </si>
  <si>
    <t>251-0022</t>
  </si>
  <si>
    <t>CD102763</t>
  </si>
  <si>
    <t>充美</t>
  </si>
  <si>
    <t>ミツミ</t>
  </si>
  <si>
    <t>165-0032</t>
  </si>
  <si>
    <t>CD102764</t>
  </si>
  <si>
    <t>町田</t>
  </si>
  <si>
    <t>マチダ</t>
  </si>
  <si>
    <t>マコ</t>
  </si>
  <si>
    <t>173-0031</t>
  </si>
  <si>
    <t>CD102765</t>
  </si>
  <si>
    <t>618-0001</t>
  </si>
  <si>
    <t>CD102766</t>
  </si>
  <si>
    <t>裕香</t>
  </si>
  <si>
    <t>CD102767</t>
  </si>
  <si>
    <t>國澤</t>
  </si>
  <si>
    <t>クニサワ</t>
  </si>
  <si>
    <t>CD102768</t>
  </si>
  <si>
    <t>080-2473</t>
  </si>
  <si>
    <t>CD102769</t>
  </si>
  <si>
    <t>819-1124</t>
  </si>
  <si>
    <t>CD102770</t>
  </si>
  <si>
    <t>302-0006</t>
  </si>
  <si>
    <t>CD102771</t>
  </si>
  <si>
    <t>瓜田</t>
  </si>
  <si>
    <t>ウリタ</t>
  </si>
  <si>
    <t>CD102772</t>
  </si>
  <si>
    <t>阿波</t>
  </si>
  <si>
    <t>アワ</t>
  </si>
  <si>
    <t>337-0007</t>
  </si>
  <si>
    <t>CD102773</t>
  </si>
  <si>
    <t>土肥</t>
  </si>
  <si>
    <t>ドヒ</t>
  </si>
  <si>
    <t>440-0843</t>
  </si>
  <si>
    <t>CD102774</t>
  </si>
  <si>
    <t>慶太</t>
  </si>
  <si>
    <t>904-2171</t>
  </si>
  <si>
    <t>CD102775</t>
  </si>
  <si>
    <t>CD102776</t>
  </si>
  <si>
    <t>しほ</t>
  </si>
  <si>
    <t>132-0014</t>
  </si>
  <si>
    <t>CD102777</t>
  </si>
  <si>
    <t>名和</t>
  </si>
  <si>
    <t>肖子</t>
  </si>
  <si>
    <t>ナワ</t>
  </si>
  <si>
    <t>471-0024</t>
  </si>
  <si>
    <t>CD102778</t>
  </si>
  <si>
    <t>615-8171</t>
  </si>
  <si>
    <t>CD102779</t>
  </si>
  <si>
    <t>020-0861</t>
  </si>
  <si>
    <t>CD102780</t>
  </si>
  <si>
    <t>やよい</t>
  </si>
  <si>
    <t>490-1112</t>
  </si>
  <si>
    <t>CD102781</t>
  </si>
  <si>
    <t>花輪</t>
  </si>
  <si>
    <t>真樹子</t>
  </si>
  <si>
    <t>ハナワ</t>
  </si>
  <si>
    <t>CD102782</t>
  </si>
  <si>
    <t>丹羽</t>
  </si>
  <si>
    <t>友里</t>
  </si>
  <si>
    <t>ニワ</t>
  </si>
  <si>
    <t>151-0061</t>
  </si>
  <si>
    <t>CD102783</t>
  </si>
  <si>
    <t>平岡</t>
  </si>
  <si>
    <t>ヒラオカ</t>
  </si>
  <si>
    <t>CD102784</t>
  </si>
  <si>
    <t>カワダ</t>
  </si>
  <si>
    <t>273-0041</t>
  </si>
  <si>
    <t>CD102785</t>
  </si>
  <si>
    <t>未来</t>
  </si>
  <si>
    <t>165-0025</t>
  </si>
  <si>
    <t>CD102786</t>
  </si>
  <si>
    <t>哲也</t>
  </si>
  <si>
    <t>ノサキ</t>
  </si>
  <si>
    <t>テツヤ</t>
  </si>
  <si>
    <t>378-0002</t>
  </si>
  <si>
    <t>CD102787</t>
  </si>
  <si>
    <t>632-0081</t>
  </si>
  <si>
    <t>CD102788</t>
  </si>
  <si>
    <t>CD102789</t>
  </si>
  <si>
    <t>359-1124</t>
  </si>
  <si>
    <t>CD102790</t>
  </si>
  <si>
    <t>りさ</t>
  </si>
  <si>
    <t>489-0927</t>
  </si>
  <si>
    <t>CD102791</t>
  </si>
  <si>
    <t>花井</t>
  </si>
  <si>
    <t>ハナイ</t>
  </si>
  <si>
    <t>411-0934</t>
  </si>
  <si>
    <t>CD102792</t>
  </si>
  <si>
    <t>佐奈江</t>
  </si>
  <si>
    <t>123-0843</t>
  </si>
  <si>
    <t>CD102793</t>
  </si>
  <si>
    <t>811-2123</t>
  </si>
  <si>
    <t>RI812</t>
  </si>
  <si>
    <t>CD102794</t>
  </si>
  <si>
    <t>536-0014</t>
  </si>
  <si>
    <t>CD102795</t>
  </si>
  <si>
    <t>770-0052</t>
  </si>
  <si>
    <t>CD102796</t>
  </si>
  <si>
    <t>重田</t>
  </si>
  <si>
    <t>シゲタ</t>
  </si>
  <si>
    <t>CD102797</t>
  </si>
  <si>
    <t>椎木</t>
  </si>
  <si>
    <t>シイキ</t>
  </si>
  <si>
    <t>442-0844</t>
  </si>
  <si>
    <t>CD102798</t>
  </si>
  <si>
    <t>縁</t>
  </si>
  <si>
    <t>573-0035</t>
  </si>
  <si>
    <t>CD102799</t>
  </si>
  <si>
    <t>志木内</t>
  </si>
  <si>
    <t>香美</t>
  </si>
  <si>
    <t>シキウチ</t>
  </si>
  <si>
    <t>コウミ</t>
  </si>
  <si>
    <t>CD102800</t>
  </si>
  <si>
    <t>小宅</t>
  </si>
  <si>
    <t>オヤケ</t>
  </si>
  <si>
    <t>663-8031</t>
  </si>
  <si>
    <t>CD102801</t>
  </si>
  <si>
    <t>麗佳古</t>
  </si>
  <si>
    <t>リカコ</t>
  </si>
  <si>
    <t>278-0037</t>
  </si>
  <si>
    <t>CD102802</t>
  </si>
  <si>
    <t>箭内</t>
  </si>
  <si>
    <t>ヤナイ</t>
  </si>
  <si>
    <t>859-2123</t>
  </si>
  <si>
    <t>CD102803</t>
  </si>
  <si>
    <t>377-0103</t>
  </si>
  <si>
    <t>CD102804</t>
  </si>
  <si>
    <t>八幡</t>
  </si>
  <si>
    <t>ヤハタ</t>
  </si>
  <si>
    <t>344-0115</t>
  </si>
  <si>
    <t>CD102805</t>
  </si>
  <si>
    <t>095-0063</t>
  </si>
  <si>
    <t>CD102806</t>
  </si>
  <si>
    <t>千慧</t>
  </si>
  <si>
    <t>647-1324</t>
  </si>
  <si>
    <t>CD102807</t>
  </si>
  <si>
    <t>CD102808</t>
  </si>
  <si>
    <t>185-0005</t>
  </si>
  <si>
    <t>CD102809</t>
  </si>
  <si>
    <t>岡山</t>
  </si>
  <si>
    <t>オカヤマ</t>
  </si>
  <si>
    <t>904-2164</t>
  </si>
  <si>
    <t>CD102810</t>
  </si>
  <si>
    <t>573-1177</t>
  </si>
  <si>
    <t>CD102811</t>
  </si>
  <si>
    <t>615-0804</t>
  </si>
  <si>
    <t>CD102812</t>
  </si>
  <si>
    <t>柄本</t>
  </si>
  <si>
    <t>一樹</t>
  </si>
  <si>
    <t>エモト</t>
  </si>
  <si>
    <t>598-0052</t>
  </si>
  <si>
    <t>CD102813</t>
  </si>
  <si>
    <t>襟奈</t>
  </si>
  <si>
    <t>114-0012</t>
  </si>
  <si>
    <t>CD102814</t>
  </si>
  <si>
    <t>仁宏</t>
  </si>
  <si>
    <t>マサヒロ</t>
  </si>
  <si>
    <t>487-0013</t>
  </si>
  <si>
    <t>CD102815</t>
  </si>
  <si>
    <t>なかこ</t>
  </si>
  <si>
    <t>ナカコ</t>
  </si>
  <si>
    <t>111-0043</t>
  </si>
  <si>
    <t>CD102816</t>
  </si>
  <si>
    <t>井用</t>
  </si>
  <si>
    <t>イヨウ</t>
  </si>
  <si>
    <t>214-0039</t>
  </si>
  <si>
    <t>CD102817</t>
  </si>
  <si>
    <t>丹後</t>
  </si>
  <si>
    <t>タンゴ</t>
  </si>
  <si>
    <t>730-0055</t>
  </si>
  <si>
    <t>CD102818</t>
  </si>
  <si>
    <t>CD102819</t>
  </si>
  <si>
    <t>273-0013</t>
  </si>
  <si>
    <t>CD102820</t>
  </si>
  <si>
    <t>一本</t>
  </si>
  <si>
    <t>範恭</t>
  </si>
  <si>
    <t>イチモト</t>
  </si>
  <si>
    <t>ノリヤス</t>
  </si>
  <si>
    <t>456-0058</t>
  </si>
  <si>
    <t>CD102821</t>
  </si>
  <si>
    <t>畑瀬</t>
  </si>
  <si>
    <t>博之</t>
  </si>
  <si>
    <t>ハタセ</t>
  </si>
  <si>
    <t>665-0041</t>
  </si>
  <si>
    <t>CD102822</t>
  </si>
  <si>
    <t>567-0045</t>
  </si>
  <si>
    <t>CD102823</t>
  </si>
  <si>
    <t>平垣内</t>
  </si>
  <si>
    <t>ヒラカキウチ</t>
  </si>
  <si>
    <t>365-0005</t>
  </si>
  <si>
    <t>CD102824</t>
  </si>
  <si>
    <t>273-0112</t>
  </si>
  <si>
    <t>CD102825</t>
  </si>
  <si>
    <t>裕貴</t>
  </si>
  <si>
    <t>579-8032</t>
  </si>
  <si>
    <t>CD102826</t>
  </si>
  <si>
    <t>塩飽</t>
  </si>
  <si>
    <t>妃佐恵</t>
  </si>
  <si>
    <t>シオアキ</t>
  </si>
  <si>
    <t>522-0086</t>
  </si>
  <si>
    <t>CD102827</t>
  </si>
  <si>
    <t>牧田</t>
  </si>
  <si>
    <t>百合愛</t>
  </si>
  <si>
    <t>マキタ</t>
  </si>
  <si>
    <t>ユリア</t>
  </si>
  <si>
    <t>601-8212</t>
  </si>
  <si>
    <t>CD102828</t>
  </si>
  <si>
    <t>国分</t>
  </si>
  <si>
    <t>コクブ</t>
  </si>
  <si>
    <t>535-0004</t>
  </si>
  <si>
    <t>CD102829</t>
  </si>
  <si>
    <t>297-0017</t>
  </si>
  <si>
    <t>CD102830</t>
  </si>
  <si>
    <t>950-0954</t>
  </si>
  <si>
    <t>CD102831</t>
  </si>
  <si>
    <t>CD102832</t>
  </si>
  <si>
    <t>百美子</t>
  </si>
  <si>
    <t>CD102833</t>
  </si>
  <si>
    <t>岡廣</t>
  </si>
  <si>
    <t>夕紀</t>
  </si>
  <si>
    <t>オカヒロ</t>
  </si>
  <si>
    <t>640-8317</t>
  </si>
  <si>
    <t>CD102834</t>
  </si>
  <si>
    <t>985-0822</t>
  </si>
  <si>
    <t>CD102835</t>
  </si>
  <si>
    <t>馬木</t>
  </si>
  <si>
    <t>ウマキ</t>
  </si>
  <si>
    <t>441-1362</t>
  </si>
  <si>
    <t>CD102836</t>
  </si>
  <si>
    <t>友希</t>
  </si>
  <si>
    <t>591-8025</t>
  </si>
  <si>
    <t>CD102837</t>
  </si>
  <si>
    <t>川手</t>
  </si>
  <si>
    <t>カワテ</t>
  </si>
  <si>
    <t>179-0073</t>
  </si>
  <si>
    <t>CD102838</t>
  </si>
  <si>
    <t>水馬</t>
  </si>
  <si>
    <t>ミズマ</t>
  </si>
  <si>
    <t>CD102839</t>
  </si>
  <si>
    <t>CD102840</t>
  </si>
  <si>
    <t>宮城</t>
  </si>
  <si>
    <t>ミヤギ</t>
  </si>
  <si>
    <t>675-0010</t>
  </si>
  <si>
    <t>CD102841</t>
  </si>
  <si>
    <t>240-0026</t>
  </si>
  <si>
    <t>CD102842</t>
  </si>
  <si>
    <t>千紗子</t>
  </si>
  <si>
    <t>チサコ</t>
  </si>
  <si>
    <t>652-0803</t>
  </si>
  <si>
    <t>CD102843</t>
  </si>
  <si>
    <t>あきこ</t>
  </si>
  <si>
    <t>556-0016</t>
  </si>
  <si>
    <t>CD102844</t>
  </si>
  <si>
    <t>須真子</t>
  </si>
  <si>
    <t>スマコ</t>
  </si>
  <si>
    <t>534-0002</t>
  </si>
  <si>
    <t>CD102845</t>
  </si>
  <si>
    <t>由香理</t>
  </si>
  <si>
    <t>435-0034</t>
  </si>
  <si>
    <t>CD102846</t>
  </si>
  <si>
    <t>万帆</t>
  </si>
  <si>
    <t>マホ</t>
    <phoneticPr fontId="1"/>
  </si>
  <si>
    <t>210-0821</t>
  </si>
  <si>
    <t>CD102847</t>
  </si>
  <si>
    <t>鮫島</t>
  </si>
  <si>
    <t>サメシマ</t>
  </si>
  <si>
    <t>CD102848</t>
  </si>
  <si>
    <t>花岡</t>
  </si>
  <si>
    <t>ハナオカ</t>
  </si>
  <si>
    <t>221-0803</t>
  </si>
  <si>
    <t>CD102849</t>
  </si>
  <si>
    <t>角原</t>
  </si>
  <si>
    <t>ツノハラ</t>
  </si>
  <si>
    <t>182-0023</t>
  </si>
  <si>
    <t>CD102850</t>
  </si>
  <si>
    <t>棗</t>
  </si>
  <si>
    <t>ナツメ</t>
  </si>
  <si>
    <t>145-0071</t>
  </si>
  <si>
    <t>CD102851</t>
  </si>
  <si>
    <t>茅桂子</t>
  </si>
  <si>
    <t>763-0051</t>
  </si>
  <si>
    <t>CD102852</t>
  </si>
  <si>
    <t>CD102853</t>
  </si>
  <si>
    <t>瑠未子</t>
  </si>
  <si>
    <t>885-0016</t>
  </si>
  <si>
    <t>CD102854</t>
  </si>
  <si>
    <t>関根</t>
  </si>
  <si>
    <t>セキネ</t>
  </si>
  <si>
    <t>341-0032</t>
  </si>
  <si>
    <t>CD102855</t>
  </si>
  <si>
    <t>松﨑</t>
  </si>
  <si>
    <t>マツザキ</t>
  </si>
  <si>
    <t>577-0053</t>
  </si>
  <si>
    <t>CD102856</t>
  </si>
  <si>
    <t>248-0027</t>
  </si>
  <si>
    <t>CD102857</t>
  </si>
  <si>
    <t>三竿</t>
  </si>
  <si>
    <t>あるは</t>
  </si>
  <si>
    <t>ミサオ</t>
  </si>
  <si>
    <t>アルハ</t>
  </si>
  <si>
    <t>891-4402</t>
  </si>
  <si>
    <t>CD102858</t>
  </si>
  <si>
    <t>喜早</t>
  </si>
  <si>
    <t>キソウ</t>
  </si>
  <si>
    <t>431-3125</t>
  </si>
  <si>
    <t>CD102859</t>
  </si>
  <si>
    <t>奈苗</t>
  </si>
  <si>
    <t>CD102860</t>
  </si>
  <si>
    <t>たなか</t>
  </si>
  <si>
    <t>305-0047</t>
  </si>
  <si>
    <t>CD102861</t>
  </si>
  <si>
    <t>CD102862</t>
  </si>
  <si>
    <t>CD102863</t>
  </si>
  <si>
    <t>野地</t>
  </si>
  <si>
    <t>ノヂ</t>
  </si>
  <si>
    <t>190-0023</t>
  </si>
  <si>
    <t>CD102864</t>
  </si>
  <si>
    <t>491-0911</t>
  </si>
  <si>
    <t>CD102865</t>
  </si>
  <si>
    <t>知恵美</t>
  </si>
  <si>
    <t>736-0025</t>
  </si>
  <si>
    <t>CD102866</t>
  </si>
  <si>
    <t>150-0013</t>
  </si>
  <si>
    <t>CD102867</t>
  </si>
  <si>
    <t>108-0072</t>
  </si>
  <si>
    <t>CD102868</t>
  </si>
  <si>
    <t>134-0084</t>
  </si>
  <si>
    <t>CD102869</t>
  </si>
  <si>
    <t>百合子</t>
    <phoneticPr fontId="1"/>
  </si>
  <si>
    <t>562-0015</t>
  </si>
  <si>
    <t>CD102870</t>
  </si>
  <si>
    <t>石嶺</t>
  </si>
  <si>
    <t>光恵</t>
  </si>
  <si>
    <t>イシミネ</t>
  </si>
  <si>
    <t>ミツエ</t>
  </si>
  <si>
    <t>063-0052</t>
  </si>
  <si>
    <t>CD102871</t>
  </si>
  <si>
    <t>812-0861</t>
  </si>
  <si>
    <t>CD102872</t>
  </si>
  <si>
    <t>篠崎</t>
  </si>
  <si>
    <t>シノザキ</t>
  </si>
  <si>
    <t>270-1424</t>
  </si>
  <si>
    <t>CD102873</t>
  </si>
  <si>
    <t>金谷</t>
  </si>
  <si>
    <t>カナヤ</t>
  </si>
  <si>
    <t>みよ</t>
  </si>
  <si>
    <t>877-0025</t>
  </si>
  <si>
    <t>CD102874</t>
  </si>
  <si>
    <t>545-0001</t>
  </si>
  <si>
    <t>CD102875</t>
  </si>
  <si>
    <t>132-0023</t>
  </si>
  <si>
    <t>CD102876</t>
  </si>
  <si>
    <t>399-0706</t>
  </si>
  <si>
    <t>CD102877</t>
  </si>
  <si>
    <t>CD102878</t>
  </si>
  <si>
    <t>882-0836</t>
  </si>
  <si>
    <t>CD102879</t>
  </si>
  <si>
    <t>万倫</t>
  </si>
  <si>
    <t>マリン</t>
  </si>
  <si>
    <t>950-0051</t>
  </si>
  <si>
    <t>CD102880</t>
  </si>
  <si>
    <t>恵江</t>
  </si>
  <si>
    <t>520-2144</t>
  </si>
  <si>
    <t>CD102881</t>
  </si>
  <si>
    <t>泰久</t>
  </si>
  <si>
    <t>ヤスヒサ</t>
  </si>
  <si>
    <t>565-0875</t>
  </si>
  <si>
    <t>CD102882</t>
  </si>
  <si>
    <t>今泉</t>
  </si>
  <si>
    <t>イマイズミ</t>
  </si>
  <si>
    <t>489-0980</t>
  </si>
  <si>
    <t>CD102883</t>
  </si>
  <si>
    <t>567-0012</t>
  </si>
  <si>
    <t>CD102884</t>
  </si>
  <si>
    <t>CD102885</t>
  </si>
  <si>
    <t>深町</t>
  </si>
  <si>
    <t>瑛美</t>
  </si>
  <si>
    <t>フカマチ</t>
  </si>
  <si>
    <t>581-0083</t>
  </si>
  <si>
    <t>MU104</t>
  </si>
  <si>
    <t>CD102886</t>
  </si>
  <si>
    <t>151-0071</t>
  </si>
  <si>
    <t>CD102887</t>
  </si>
  <si>
    <t>581-0069</t>
  </si>
  <si>
    <t>CD102888</t>
  </si>
  <si>
    <t>両川</t>
  </si>
  <si>
    <t>モロカワ</t>
  </si>
  <si>
    <t>CD102889</t>
  </si>
  <si>
    <t>上坂</t>
  </si>
  <si>
    <t>留幸</t>
  </si>
  <si>
    <t>ウエサカ</t>
  </si>
  <si>
    <t>221-0833</t>
  </si>
  <si>
    <t>CD102890</t>
  </si>
  <si>
    <t>601-1337</t>
  </si>
  <si>
    <t>CD102891</t>
  </si>
  <si>
    <t>國正</t>
  </si>
  <si>
    <t>クニマサ</t>
  </si>
  <si>
    <t>カエデ</t>
  </si>
  <si>
    <t>CD102892</t>
  </si>
  <si>
    <t>三田井</t>
  </si>
  <si>
    <t>ミタイ</t>
  </si>
  <si>
    <t>CD102893</t>
  </si>
  <si>
    <t>井神</t>
  </si>
  <si>
    <t>イカミ</t>
  </si>
  <si>
    <t>543-0011</t>
  </si>
  <si>
    <t>CD102894</t>
  </si>
  <si>
    <t>司</t>
  </si>
  <si>
    <t>ツカサ</t>
  </si>
  <si>
    <t>CD102895</t>
  </si>
  <si>
    <t>719-0234</t>
  </si>
  <si>
    <t>CD102896</t>
  </si>
  <si>
    <t>未加子</t>
  </si>
  <si>
    <t>663-8035</t>
  </si>
  <si>
    <t>CD102897</t>
  </si>
  <si>
    <t>和多</t>
  </si>
  <si>
    <t>里彩</t>
  </si>
  <si>
    <t>636-0062</t>
  </si>
  <si>
    <t>CD102898</t>
  </si>
  <si>
    <t>芝尾</t>
  </si>
  <si>
    <t>シバオ</t>
  </si>
  <si>
    <t>CD102899</t>
  </si>
  <si>
    <t>CD102900</t>
  </si>
  <si>
    <t>萩原</t>
  </si>
  <si>
    <t>央子</t>
  </si>
  <si>
    <t>ハギワラ</t>
  </si>
  <si>
    <t>CD102901</t>
  </si>
  <si>
    <t>CD102902</t>
  </si>
  <si>
    <t>169-0072</t>
  </si>
  <si>
    <t>CD102903</t>
  </si>
  <si>
    <t>鳥羽</t>
  </si>
  <si>
    <t>真佐子</t>
    <phoneticPr fontId="1"/>
  </si>
  <si>
    <t>トバ</t>
  </si>
  <si>
    <t>CD102904</t>
  </si>
  <si>
    <t>未奈美</t>
  </si>
  <si>
    <t>520-3201</t>
  </si>
  <si>
    <t>CD102905</t>
  </si>
  <si>
    <t>樋田</t>
  </si>
  <si>
    <t>トイダ</t>
  </si>
  <si>
    <t>CD102906</t>
  </si>
  <si>
    <t>400-0117</t>
  </si>
  <si>
    <t>CD102907</t>
  </si>
  <si>
    <t>アタラシ</t>
  </si>
  <si>
    <t>381-0037</t>
  </si>
  <si>
    <t>CD102908</t>
  </si>
  <si>
    <t>百合</t>
  </si>
  <si>
    <t>408-0044</t>
  </si>
  <si>
    <t>CD102909</t>
  </si>
  <si>
    <t>901-3501</t>
  </si>
  <si>
    <t>CD102910</t>
  </si>
  <si>
    <t>191-0042</t>
  </si>
  <si>
    <t>CD102911</t>
  </si>
  <si>
    <t>982-0813</t>
  </si>
  <si>
    <t>CD102912</t>
  </si>
  <si>
    <t>寿子</t>
  </si>
  <si>
    <t>870-0829</t>
  </si>
  <si>
    <t>CD102913</t>
  </si>
  <si>
    <t>545-0053</t>
  </si>
  <si>
    <t>CD102914</t>
  </si>
  <si>
    <t>高尾</t>
  </si>
  <si>
    <t>272-0137</t>
  </si>
  <si>
    <t>CD102915</t>
  </si>
  <si>
    <t>381-1232</t>
  </si>
  <si>
    <t>CD102916</t>
  </si>
  <si>
    <t>河邉</t>
  </si>
  <si>
    <t>CD102917</t>
  </si>
  <si>
    <t>中後</t>
  </si>
  <si>
    <t>ナカゴ</t>
  </si>
  <si>
    <t>242-0017</t>
  </si>
  <si>
    <t>CD102918</t>
  </si>
  <si>
    <t>津島</t>
  </si>
  <si>
    <t>恋</t>
  </si>
  <si>
    <t>レン</t>
  </si>
  <si>
    <t>569-0083</t>
  </si>
  <si>
    <t>CD102919</t>
  </si>
  <si>
    <t>238-0041</t>
  </si>
  <si>
    <t>CD102920</t>
  </si>
  <si>
    <t>水越</t>
  </si>
  <si>
    <t>ミズコシ</t>
  </si>
  <si>
    <t>646-0036</t>
  </si>
  <si>
    <t>CD102921</t>
  </si>
  <si>
    <t>350-0466</t>
  </si>
  <si>
    <t>CD102922</t>
  </si>
  <si>
    <t>161-0031</t>
  </si>
  <si>
    <t>CD102923</t>
  </si>
  <si>
    <t>270-2253</t>
  </si>
  <si>
    <t>CD102924</t>
  </si>
  <si>
    <t>出田</t>
  </si>
  <si>
    <t>イデタ</t>
  </si>
  <si>
    <t>792-0872</t>
  </si>
  <si>
    <t>CD102925</t>
  </si>
  <si>
    <t>日</t>
  </si>
  <si>
    <t>815-0083</t>
  </si>
  <si>
    <t>CD102926</t>
  </si>
  <si>
    <t>梨沙</t>
  </si>
  <si>
    <t>CD102927</t>
  </si>
  <si>
    <t>093-0034</t>
  </si>
  <si>
    <t>CD102928</t>
  </si>
  <si>
    <t>益代</t>
  </si>
  <si>
    <t>マスヨ</t>
  </si>
  <si>
    <t>330-0064</t>
  </si>
  <si>
    <t>CD102929</t>
  </si>
  <si>
    <t>鬼頭</t>
  </si>
  <si>
    <t>由美恵</t>
  </si>
  <si>
    <t>キトウ</t>
  </si>
  <si>
    <t>452-0815</t>
  </si>
  <si>
    <t>CD102930</t>
  </si>
  <si>
    <t>オダニ</t>
  </si>
  <si>
    <t>630-0246</t>
  </si>
  <si>
    <t>CD102931</t>
  </si>
  <si>
    <t>保坂</t>
  </si>
  <si>
    <t>ホサカ</t>
  </si>
  <si>
    <t>CD102932</t>
  </si>
  <si>
    <t>由加子</t>
  </si>
  <si>
    <t>183-0022</t>
  </si>
  <si>
    <t>CD102933</t>
  </si>
  <si>
    <t>中塚</t>
  </si>
  <si>
    <t>ナカツカ</t>
  </si>
  <si>
    <t>078-8233</t>
  </si>
  <si>
    <t>CD102934</t>
  </si>
  <si>
    <t>長澤</t>
  </si>
  <si>
    <t>ナガサワ</t>
  </si>
  <si>
    <t>424-0004</t>
  </si>
  <si>
    <t>CD102935</t>
  </si>
  <si>
    <t>千田</t>
  </si>
  <si>
    <t>273-0012</t>
  </si>
  <si>
    <t>CD102936</t>
  </si>
  <si>
    <t>美津子</t>
  </si>
  <si>
    <t>ミツコ</t>
  </si>
  <si>
    <t>204-0003</t>
  </si>
  <si>
    <t>CD102937</t>
  </si>
  <si>
    <t>嘉門</t>
  </si>
  <si>
    <t>カモン</t>
  </si>
  <si>
    <t>951-8062</t>
  </si>
  <si>
    <t>CD102938</t>
  </si>
  <si>
    <t>根来</t>
  </si>
  <si>
    <t>時恵</t>
  </si>
  <si>
    <t>ネゴロ</t>
  </si>
  <si>
    <t>トキエ</t>
  </si>
  <si>
    <t>672-8075</t>
  </si>
  <si>
    <t>CD102939</t>
  </si>
  <si>
    <t>小幡</t>
  </si>
  <si>
    <t>愛佳</t>
  </si>
  <si>
    <t>CD102940</t>
  </si>
  <si>
    <t>タケタ</t>
  </si>
  <si>
    <t>519-4324</t>
  </si>
  <si>
    <t>CD102941</t>
  </si>
  <si>
    <t>茉由</t>
  </si>
  <si>
    <t>272-0021</t>
  </si>
  <si>
    <t>CD102942</t>
  </si>
  <si>
    <t>功一郎</t>
  </si>
  <si>
    <t>ニヒラ</t>
  </si>
  <si>
    <t>CD102943</t>
  </si>
  <si>
    <t>赤谷</t>
  </si>
  <si>
    <t>アカタニ</t>
  </si>
  <si>
    <t>CD102944</t>
  </si>
  <si>
    <t>津留﨑</t>
  </si>
  <si>
    <t>優深</t>
  </si>
  <si>
    <t>ツルサキ</t>
  </si>
  <si>
    <t>CD102945</t>
  </si>
  <si>
    <t>722-0015</t>
  </si>
  <si>
    <t>CD102946</t>
  </si>
  <si>
    <t>167-0034</t>
  </si>
  <si>
    <t>CD102947</t>
  </si>
  <si>
    <t>坂入</t>
  </si>
  <si>
    <t>サカイリ</t>
  </si>
  <si>
    <t>221-0015</t>
  </si>
  <si>
    <t>CD102948</t>
  </si>
  <si>
    <t>CD102949</t>
  </si>
  <si>
    <t>316-0032</t>
  </si>
  <si>
    <t>CD102950</t>
  </si>
  <si>
    <t>靭彦</t>
  </si>
  <si>
    <t>ユキヒコ</t>
  </si>
  <si>
    <t>249-0008</t>
  </si>
  <si>
    <t>CD102951</t>
  </si>
  <si>
    <t>志津絵</t>
  </si>
  <si>
    <t>085-0005</t>
  </si>
  <si>
    <t>CD102952</t>
  </si>
  <si>
    <t>471-0807</t>
  </si>
  <si>
    <t>CD102953</t>
  </si>
  <si>
    <t>弓削</t>
  </si>
  <si>
    <t>ユゲ</t>
  </si>
  <si>
    <t>555-0033</t>
  </si>
  <si>
    <t>CD102954</t>
  </si>
  <si>
    <t>西周</t>
  </si>
  <si>
    <t>美也子</t>
  </si>
  <si>
    <t>サイシュウ</t>
  </si>
  <si>
    <t>192-0055</t>
  </si>
  <si>
    <t>CD102955</t>
  </si>
  <si>
    <t>恭孝</t>
  </si>
  <si>
    <t>ヤスタカ</t>
  </si>
  <si>
    <t>545-0021</t>
  </si>
  <si>
    <t>CD102956</t>
  </si>
  <si>
    <t>守弘</t>
  </si>
  <si>
    <t>モリヒロ</t>
  </si>
  <si>
    <t>556-0014</t>
  </si>
  <si>
    <t>CD102957</t>
  </si>
  <si>
    <t>堤</t>
  </si>
  <si>
    <t>ツツミ</t>
  </si>
  <si>
    <t>398-0003</t>
  </si>
  <si>
    <t>CD102958</t>
  </si>
  <si>
    <t>牛岩</t>
  </si>
  <si>
    <t>ウシイワ</t>
  </si>
  <si>
    <t>CD102959</t>
  </si>
  <si>
    <t>590-0982</t>
  </si>
  <si>
    <t>CD102960</t>
  </si>
  <si>
    <t>千文</t>
  </si>
  <si>
    <t>チフミ</t>
  </si>
  <si>
    <t>338-0831</t>
  </si>
  <si>
    <t>CD102961</t>
  </si>
  <si>
    <t>441-8008</t>
  </si>
  <si>
    <t>CD102962</t>
  </si>
  <si>
    <t>133-0057</t>
  </si>
  <si>
    <t>CD102963</t>
  </si>
  <si>
    <t>880-0212</t>
  </si>
  <si>
    <t>CD102964</t>
  </si>
  <si>
    <t>多賀</t>
  </si>
  <si>
    <t>華絵</t>
  </si>
  <si>
    <t>タガ</t>
  </si>
  <si>
    <t>491-0903</t>
  </si>
  <si>
    <t>CD102965</t>
  </si>
  <si>
    <t>538-0052</t>
  </si>
  <si>
    <t>CD102966</t>
  </si>
  <si>
    <t>沙世子</t>
  </si>
  <si>
    <t>560-0004</t>
  </si>
  <si>
    <t>CD102967</t>
  </si>
  <si>
    <t>根立</t>
  </si>
  <si>
    <t>ネダチ</t>
  </si>
  <si>
    <t>465-0025</t>
  </si>
  <si>
    <t>CD102968</t>
  </si>
  <si>
    <t>CD102969</t>
  </si>
  <si>
    <t>中浜</t>
  </si>
  <si>
    <t>ナカハマ</t>
  </si>
  <si>
    <t>CD102970</t>
  </si>
  <si>
    <t>232-0067</t>
  </si>
  <si>
    <t>CD102971</t>
  </si>
  <si>
    <t>152-0023</t>
  </si>
  <si>
    <t>CD102972</t>
  </si>
  <si>
    <t>ミヤカワ</t>
  </si>
  <si>
    <t>CD102973</t>
  </si>
  <si>
    <t>永塚</t>
  </si>
  <si>
    <t>ナガツカ</t>
  </si>
  <si>
    <t>182-0006</t>
  </si>
  <si>
    <t>CD102974</t>
  </si>
  <si>
    <t>孝枝</t>
  </si>
  <si>
    <t>564-0014</t>
  </si>
  <si>
    <t>CD102975</t>
  </si>
  <si>
    <t>貴亮</t>
  </si>
  <si>
    <t>タカアキ</t>
  </si>
  <si>
    <t>553-0003</t>
  </si>
  <si>
    <t>CD102976</t>
  </si>
  <si>
    <t>930-0084</t>
  </si>
  <si>
    <t>CD102977</t>
  </si>
  <si>
    <t>智里</t>
  </si>
  <si>
    <t>503-0009</t>
  </si>
  <si>
    <t>CD102978</t>
  </si>
  <si>
    <t>三喜</t>
  </si>
  <si>
    <t>ウエハラ</t>
  </si>
  <si>
    <t>210-0818</t>
  </si>
  <si>
    <t>CD102979</t>
  </si>
  <si>
    <t>099-4403</t>
  </si>
  <si>
    <t>CD102980</t>
  </si>
  <si>
    <t>338-0002</t>
  </si>
  <si>
    <t>CD102981</t>
  </si>
  <si>
    <t>妙中</t>
  </si>
  <si>
    <t>タエナカ</t>
  </si>
  <si>
    <t>651-2103</t>
  </si>
  <si>
    <t>CD102982</t>
  </si>
  <si>
    <t>重岡</t>
  </si>
  <si>
    <t>健太郎</t>
  </si>
  <si>
    <t>シゲオカ</t>
  </si>
  <si>
    <t>790-0804</t>
  </si>
  <si>
    <t>CD102983</t>
  </si>
  <si>
    <t>560-0081</t>
  </si>
  <si>
    <t>CD102984</t>
  </si>
  <si>
    <t>尾形</t>
  </si>
  <si>
    <t>603-8323</t>
  </si>
  <si>
    <t>CD102985</t>
  </si>
  <si>
    <t>657-0051</t>
  </si>
  <si>
    <t>CD102986</t>
  </si>
  <si>
    <t>羽金</t>
  </si>
  <si>
    <t>ハガネ</t>
  </si>
  <si>
    <t>359-0037</t>
  </si>
  <si>
    <t>CD102987</t>
  </si>
  <si>
    <t>富谷</t>
  </si>
  <si>
    <t>トミタニ</t>
  </si>
  <si>
    <t>361-0012</t>
  </si>
  <si>
    <t>CD102988</t>
  </si>
  <si>
    <t>信夫</t>
  </si>
  <si>
    <t>CD102989</t>
  </si>
  <si>
    <t>689-0536</t>
  </si>
  <si>
    <t>CD102990</t>
  </si>
  <si>
    <t>522-0201</t>
  </si>
  <si>
    <t>CD102991</t>
  </si>
  <si>
    <t>120-0005</t>
  </si>
  <si>
    <t>CD102992</t>
  </si>
  <si>
    <t>鳥光</t>
  </si>
  <si>
    <t>早耶佳</t>
  </si>
  <si>
    <t>トリミツ</t>
  </si>
  <si>
    <t>849-5131</t>
  </si>
  <si>
    <t>CD102993</t>
  </si>
  <si>
    <t>宇田</t>
  </si>
  <si>
    <t>ウダ</t>
  </si>
  <si>
    <t>CD102994</t>
  </si>
  <si>
    <t>黒瀬</t>
  </si>
  <si>
    <t>クロセ</t>
  </si>
  <si>
    <t>751-0826</t>
  </si>
  <si>
    <t>CD102995</t>
  </si>
  <si>
    <t>田沼</t>
  </si>
  <si>
    <t>心</t>
  </si>
  <si>
    <t>タヌマ</t>
  </si>
  <si>
    <t>ココロ</t>
  </si>
  <si>
    <t>573-1123</t>
  </si>
  <si>
    <t>CD102996</t>
  </si>
  <si>
    <t>照本</t>
  </si>
  <si>
    <t>公樹</t>
  </si>
  <si>
    <t>テルモト</t>
  </si>
  <si>
    <t>041-0841</t>
  </si>
  <si>
    <t>CD102997</t>
  </si>
  <si>
    <t>ミク</t>
  </si>
  <si>
    <t>WD811</t>
  </si>
  <si>
    <t>CD102998</t>
  </si>
  <si>
    <t>田部</t>
  </si>
  <si>
    <t>理沙</t>
  </si>
  <si>
    <t>920-1151</t>
  </si>
  <si>
    <t>CD102999</t>
  </si>
  <si>
    <t>除本</t>
  </si>
  <si>
    <t>佳乃子</t>
  </si>
  <si>
    <t>ヨケモト</t>
  </si>
  <si>
    <t>カノコ</t>
  </si>
  <si>
    <t>351-0011</t>
  </si>
  <si>
    <t>CD103000</t>
  </si>
  <si>
    <t>洋平</t>
  </si>
  <si>
    <t>アズマ</t>
  </si>
  <si>
    <t>ヨウヘイ</t>
  </si>
  <si>
    <t>592-0014</t>
  </si>
  <si>
    <t>CD103001</t>
  </si>
  <si>
    <t>509-2202</t>
  </si>
  <si>
    <t>CD103002</t>
  </si>
  <si>
    <t>CD103003</t>
  </si>
  <si>
    <t>塩崎</t>
  </si>
  <si>
    <t>シオザキ</t>
  </si>
  <si>
    <t>CD103004</t>
  </si>
  <si>
    <t>野々下</t>
  </si>
  <si>
    <t>ノノシタ</t>
  </si>
  <si>
    <t>CD103005</t>
  </si>
  <si>
    <t>真優美</t>
  </si>
  <si>
    <t>578-0932</t>
  </si>
  <si>
    <t>CD103006</t>
  </si>
  <si>
    <t>923-0311</t>
  </si>
  <si>
    <t>CD103007</t>
  </si>
  <si>
    <t>721-0955</t>
  </si>
  <si>
    <t>CD103008</t>
  </si>
  <si>
    <t>534-0027</t>
  </si>
  <si>
    <t>CD103009</t>
  </si>
  <si>
    <t>733-0035</t>
  </si>
  <si>
    <t>CD103010</t>
  </si>
  <si>
    <t>大蔵</t>
  </si>
  <si>
    <t>オオクラ</t>
  </si>
  <si>
    <t>CD103011</t>
  </si>
  <si>
    <t>洞下</t>
  </si>
  <si>
    <t>辰臣</t>
  </si>
  <si>
    <t>ホラゲ</t>
  </si>
  <si>
    <t>タツオミ</t>
  </si>
  <si>
    <t>650-0023</t>
  </si>
  <si>
    <t>CD103012</t>
  </si>
  <si>
    <t>656-0427</t>
  </si>
  <si>
    <t>CD103013</t>
  </si>
  <si>
    <t>正郎</t>
  </si>
  <si>
    <t>マサオ</t>
  </si>
  <si>
    <t>399-0025</t>
  </si>
  <si>
    <t>CD103014</t>
  </si>
  <si>
    <t>飯塚</t>
  </si>
  <si>
    <t>イイヅカ</t>
  </si>
  <si>
    <t>CD103015</t>
  </si>
  <si>
    <t>知野</t>
  </si>
  <si>
    <t>会里</t>
  </si>
  <si>
    <t>チノ</t>
  </si>
  <si>
    <t>569-0818</t>
  </si>
  <si>
    <t>CD103016</t>
  </si>
  <si>
    <t>668-0053</t>
  </si>
  <si>
    <t>CD103017</t>
  </si>
  <si>
    <t>小嶋</t>
  </si>
  <si>
    <t>伶奈</t>
  </si>
  <si>
    <t>194-0004</t>
  </si>
  <si>
    <t>CD103018</t>
  </si>
  <si>
    <t>理咲子</t>
  </si>
  <si>
    <t>470-0125</t>
  </si>
  <si>
    <t>CD103019</t>
  </si>
  <si>
    <t>424-0873</t>
  </si>
  <si>
    <t>CD103020</t>
  </si>
  <si>
    <t>CD103021</t>
  </si>
  <si>
    <t>NP112</t>
  </si>
  <si>
    <t>CD103022</t>
  </si>
  <si>
    <t>CD103023</t>
  </si>
  <si>
    <t>栗田</t>
  </si>
  <si>
    <t>芳子</t>
  </si>
  <si>
    <t>クリタ</t>
  </si>
  <si>
    <t>701-0212</t>
  </si>
  <si>
    <t>CD103024</t>
  </si>
  <si>
    <t>下浦</t>
  </si>
  <si>
    <t>シモウラ</t>
  </si>
  <si>
    <t>850-0834</t>
  </si>
  <si>
    <t>CD103025</t>
  </si>
  <si>
    <t>350-0157</t>
  </si>
  <si>
    <t>CD103026</t>
  </si>
  <si>
    <t>有利</t>
  </si>
  <si>
    <t>アリ</t>
  </si>
  <si>
    <t>930-0103</t>
  </si>
  <si>
    <t>CD103027</t>
  </si>
  <si>
    <t>長沼</t>
  </si>
  <si>
    <t>ナガヌマ</t>
  </si>
  <si>
    <t>658-0052</t>
  </si>
  <si>
    <t>CD103028</t>
  </si>
  <si>
    <t>紗永</t>
  </si>
  <si>
    <t>631-0804</t>
  </si>
  <si>
    <t>CD103029</t>
  </si>
  <si>
    <t>小矢畑</t>
  </si>
  <si>
    <t>千歩</t>
  </si>
  <si>
    <t>コヤハタ</t>
  </si>
  <si>
    <t>063-0849</t>
  </si>
  <si>
    <t>CD103030</t>
  </si>
  <si>
    <t>476-0003</t>
  </si>
  <si>
    <t>CD103031</t>
  </si>
  <si>
    <t>仲井</t>
  </si>
  <si>
    <t>美知</t>
  </si>
  <si>
    <t>CD103032</t>
  </si>
  <si>
    <t>花房</t>
  </si>
  <si>
    <t>喜子</t>
  </si>
  <si>
    <t>ハナフサ</t>
  </si>
  <si>
    <t>615-0822</t>
  </si>
  <si>
    <t>CD103033</t>
  </si>
  <si>
    <t>水戸</t>
  </si>
  <si>
    <t>ミト</t>
  </si>
  <si>
    <t>407-0012</t>
  </si>
  <si>
    <t>CD103034</t>
  </si>
  <si>
    <t>671-1141</t>
  </si>
  <si>
    <t>CD103035</t>
  </si>
  <si>
    <t>739-0602</t>
  </si>
  <si>
    <t>CD103036</t>
  </si>
  <si>
    <t>564-0082</t>
  </si>
  <si>
    <t>CD103037</t>
  </si>
  <si>
    <t>義治</t>
  </si>
  <si>
    <t>ヨシハル</t>
  </si>
  <si>
    <t>509-4119</t>
  </si>
  <si>
    <t>CD103038</t>
  </si>
  <si>
    <t>土持</t>
  </si>
  <si>
    <t>ツチモチ</t>
  </si>
  <si>
    <t>321-3306</t>
  </si>
  <si>
    <t>CD103039</t>
  </si>
  <si>
    <t>359-0045</t>
  </si>
  <si>
    <t>CD103040</t>
  </si>
  <si>
    <t>640-8481</t>
  </si>
  <si>
    <t>CD103041</t>
  </si>
  <si>
    <t>720-0822</t>
  </si>
  <si>
    <t>CD103042</t>
  </si>
  <si>
    <t>CD103043</t>
  </si>
  <si>
    <t>美江</t>
  </si>
  <si>
    <t>CD103044</t>
  </si>
  <si>
    <t>CD103045</t>
  </si>
  <si>
    <t>美希</t>
  </si>
  <si>
    <t>187-0022</t>
  </si>
  <si>
    <t>CD103046</t>
  </si>
  <si>
    <t>幸秀</t>
  </si>
  <si>
    <t>ユキヒデ</t>
  </si>
  <si>
    <t>203-0051</t>
  </si>
  <si>
    <t>CD103047</t>
  </si>
  <si>
    <t>稲葉</t>
  </si>
  <si>
    <t>幸保</t>
  </si>
  <si>
    <t>イナバ</t>
  </si>
  <si>
    <t>サチホ</t>
  </si>
  <si>
    <t>463-0804</t>
  </si>
  <si>
    <t>CD103048</t>
  </si>
  <si>
    <t>加賀谷</t>
  </si>
  <si>
    <t>カガヤ</t>
  </si>
  <si>
    <t>771-0220</t>
  </si>
  <si>
    <t>CD103049</t>
  </si>
  <si>
    <t>河井</t>
  </si>
  <si>
    <t>寛実</t>
  </si>
  <si>
    <t>814-0104</t>
  </si>
  <si>
    <t>CD103050</t>
  </si>
  <si>
    <t>大井</t>
  </si>
  <si>
    <t>オオイ</t>
  </si>
  <si>
    <t>323-0811</t>
  </si>
  <si>
    <t>CD103051</t>
  </si>
  <si>
    <t>知和</t>
  </si>
  <si>
    <t>トモカズ</t>
  </si>
  <si>
    <t>981-1105</t>
  </si>
  <si>
    <t>CD103052</t>
  </si>
  <si>
    <t>梅川</t>
  </si>
  <si>
    <t>ウメカワ</t>
  </si>
  <si>
    <t>534-0001</t>
  </si>
  <si>
    <t>CD103053</t>
  </si>
  <si>
    <t>光夏</t>
  </si>
  <si>
    <t>ミツカ</t>
  </si>
  <si>
    <t>547-0001</t>
  </si>
  <si>
    <t>CD103054</t>
  </si>
  <si>
    <t>筒井</t>
  </si>
  <si>
    <t>弥栄</t>
  </si>
  <si>
    <t>ツツイ</t>
  </si>
  <si>
    <t>ヤエ</t>
  </si>
  <si>
    <t>CD103055</t>
  </si>
  <si>
    <t>132-0025</t>
  </si>
  <si>
    <t>CD103056</t>
  </si>
  <si>
    <t>眞</t>
  </si>
  <si>
    <t>541-0043</t>
  </si>
  <si>
    <t>CD103057</t>
  </si>
  <si>
    <t>有理子</t>
  </si>
  <si>
    <t>CD103058</t>
  </si>
  <si>
    <t>理惠子</t>
  </si>
  <si>
    <t>040-0011</t>
  </si>
  <si>
    <t>CD103059</t>
  </si>
  <si>
    <t>祐菜</t>
  </si>
  <si>
    <t>ユウナ</t>
  </si>
  <si>
    <t>CD103060</t>
  </si>
  <si>
    <t>巻絵</t>
  </si>
  <si>
    <t>マキエ</t>
  </si>
  <si>
    <t>CD103061</t>
  </si>
  <si>
    <t>912-0035</t>
  </si>
  <si>
    <t>CD103062</t>
  </si>
  <si>
    <t>淑江</t>
  </si>
  <si>
    <t>760-0066</t>
  </si>
  <si>
    <t>CD103063</t>
  </si>
  <si>
    <t>真菜</t>
  </si>
  <si>
    <t>マナ</t>
  </si>
  <si>
    <t>078-3441</t>
  </si>
  <si>
    <t>CD103064</t>
  </si>
  <si>
    <t>岡崎</t>
  </si>
  <si>
    <t>陽香</t>
  </si>
  <si>
    <t>817-0322</t>
  </si>
  <si>
    <t>CD103065</t>
  </si>
  <si>
    <t>永水</t>
  </si>
  <si>
    <t>絵吏</t>
  </si>
  <si>
    <t>ナガミズ</t>
  </si>
  <si>
    <t>CD103066</t>
  </si>
  <si>
    <t>夏目</t>
  </si>
  <si>
    <t>271-0066</t>
  </si>
  <si>
    <t>CD103067</t>
  </si>
  <si>
    <t>野路</t>
  </si>
  <si>
    <t>ノジ</t>
  </si>
  <si>
    <t>273-0124</t>
  </si>
  <si>
    <t>CD103068</t>
  </si>
  <si>
    <t>智江</t>
  </si>
  <si>
    <t>213-0013</t>
  </si>
  <si>
    <t>CD103069</t>
  </si>
  <si>
    <t>高渕</t>
  </si>
  <si>
    <t>はるか</t>
  </si>
  <si>
    <t>タカブチ</t>
  </si>
  <si>
    <t>802-0971</t>
  </si>
  <si>
    <t>CD103070</t>
  </si>
  <si>
    <t>室</t>
  </si>
  <si>
    <t>理央</t>
  </si>
  <si>
    <t>ムロ</t>
  </si>
  <si>
    <t>リオ</t>
  </si>
  <si>
    <t>840-0027</t>
  </si>
  <si>
    <t>CD103071</t>
  </si>
  <si>
    <t>350-1123</t>
  </si>
  <si>
    <t>CD103072</t>
  </si>
  <si>
    <t>力丸</t>
  </si>
  <si>
    <t>リキマル</t>
  </si>
  <si>
    <t>301-0042</t>
  </si>
  <si>
    <t>CD103073</t>
  </si>
  <si>
    <t>高嶋</t>
  </si>
  <si>
    <t>CD103074</t>
  </si>
  <si>
    <t>諭加子</t>
  </si>
  <si>
    <t>156-0043</t>
  </si>
  <si>
    <t>CD103075</t>
  </si>
  <si>
    <t>笑己子</t>
  </si>
  <si>
    <t>CD103076</t>
  </si>
  <si>
    <t>瀬戸川</t>
  </si>
  <si>
    <t>セトガワ</t>
  </si>
  <si>
    <t>805-0048</t>
  </si>
  <si>
    <t>CD103077</t>
  </si>
  <si>
    <t>370-3337</t>
  </si>
  <si>
    <t>CD103078</t>
  </si>
  <si>
    <t>富井</t>
  </si>
  <si>
    <t>理佳</t>
  </si>
  <si>
    <t>トミイ</t>
  </si>
  <si>
    <t>CD103079</t>
  </si>
  <si>
    <t>340-0823</t>
  </si>
  <si>
    <t>CD103080</t>
  </si>
  <si>
    <t>眞由美</t>
  </si>
  <si>
    <t>431-0302</t>
  </si>
  <si>
    <t>CD103081</t>
  </si>
  <si>
    <t>桑田</t>
  </si>
  <si>
    <t>明佳</t>
  </si>
  <si>
    <t>クワタ</t>
  </si>
  <si>
    <t>329-0517</t>
  </si>
  <si>
    <t>CD103082</t>
  </si>
  <si>
    <t>192-0032</t>
  </si>
  <si>
    <t>CD103083</t>
  </si>
  <si>
    <t>友伊子</t>
  </si>
  <si>
    <t>キッカワ</t>
  </si>
  <si>
    <t>563-0048</t>
  </si>
  <si>
    <t>CD103084</t>
  </si>
  <si>
    <t>CD103085</t>
  </si>
  <si>
    <t>CD103086</t>
  </si>
  <si>
    <t>944-0083</t>
  </si>
  <si>
    <t>CD103087</t>
  </si>
  <si>
    <t>CD103088</t>
  </si>
  <si>
    <t>573-0155</t>
  </si>
  <si>
    <t>CD103089</t>
  </si>
  <si>
    <t>770-0021</t>
  </si>
  <si>
    <t>CD103090</t>
  </si>
  <si>
    <t>CD103091</t>
  </si>
  <si>
    <t>竹原</t>
  </si>
  <si>
    <t>宗貴</t>
  </si>
  <si>
    <t>タケハラ</t>
  </si>
  <si>
    <t>ムネタカ</t>
  </si>
  <si>
    <t>630-0262</t>
  </si>
  <si>
    <t>CD103092</t>
  </si>
  <si>
    <t>444-0113</t>
  </si>
  <si>
    <t>CH000</t>
  </si>
  <si>
    <t>CD103093</t>
  </si>
  <si>
    <t>よう子</t>
  </si>
  <si>
    <t>212-0053</t>
  </si>
  <si>
    <t>CD103094</t>
  </si>
  <si>
    <t>西井</t>
  </si>
  <si>
    <t>ニシイ</t>
  </si>
  <si>
    <t>520-3012</t>
  </si>
  <si>
    <t>CD103095</t>
  </si>
  <si>
    <t>470-0224</t>
  </si>
  <si>
    <t>CD103096</t>
  </si>
  <si>
    <t>佑弥</t>
  </si>
  <si>
    <t>720-0074</t>
  </si>
  <si>
    <t>CD103097</t>
  </si>
  <si>
    <t>563-0045</t>
  </si>
  <si>
    <t>CD103098</t>
  </si>
  <si>
    <t>135-0042</t>
  </si>
  <si>
    <t>CD103099</t>
  </si>
  <si>
    <t>カナヤマ</t>
  </si>
  <si>
    <t>452-0903</t>
  </si>
  <si>
    <t>CD103100</t>
  </si>
  <si>
    <t>小板橋</t>
  </si>
  <si>
    <t>亜津美</t>
  </si>
  <si>
    <t>コイタバシ</t>
  </si>
  <si>
    <t>183-0006</t>
  </si>
  <si>
    <t>CD103101</t>
  </si>
  <si>
    <t>千栄美</t>
  </si>
  <si>
    <t>432-8038</t>
  </si>
  <si>
    <t>CD103102</t>
  </si>
  <si>
    <t>恵里奈</t>
  </si>
  <si>
    <t>CD103103</t>
  </si>
  <si>
    <t>安孫子</t>
  </si>
  <si>
    <t>593-8322</t>
  </si>
  <si>
    <t>CD103104</t>
  </si>
  <si>
    <t>礼生奈</t>
  </si>
  <si>
    <t>レオナ</t>
  </si>
  <si>
    <t>CD103105</t>
  </si>
  <si>
    <t>蒔苗</t>
  </si>
  <si>
    <t>マカナエ</t>
  </si>
  <si>
    <t>CD103106</t>
  </si>
  <si>
    <t>144-0052</t>
  </si>
  <si>
    <t>CD103107</t>
  </si>
  <si>
    <t>540-0038</t>
  </si>
  <si>
    <t>CD103108</t>
  </si>
  <si>
    <t>道場</t>
  </si>
  <si>
    <t>ドウバ</t>
  </si>
  <si>
    <t>236-0051</t>
  </si>
  <si>
    <t>CD103109</t>
  </si>
  <si>
    <t>201-0004</t>
  </si>
  <si>
    <t>CD103110</t>
  </si>
  <si>
    <t>261-0003</t>
  </si>
  <si>
    <t>CD103111</t>
  </si>
  <si>
    <t>三田村</t>
  </si>
  <si>
    <t>ミタムラ</t>
  </si>
  <si>
    <t>879-5518</t>
  </si>
  <si>
    <t>CD103112</t>
  </si>
  <si>
    <t>984-0037</t>
  </si>
  <si>
    <t>CD103113</t>
  </si>
  <si>
    <t>CD103114</t>
  </si>
  <si>
    <t>井手口</t>
  </si>
  <si>
    <t>映実</t>
  </si>
  <si>
    <t>イデグチ</t>
  </si>
  <si>
    <t>エイミ</t>
  </si>
  <si>
    <t>960-0103</t>
  </si>
  <si>
    <t>CD103115</t>
  </si>
  <si>
    <t>441-0311</t>
  </si>
  <si>
    <t>CD103116</t>
  </si>
  <si>
    <t>蘆原</t>
  </si>
  <si>
    <t>のぶよ</t>
  </si>
  <si>
    <t>アシハラ</t>
  </si>
  <si>
    <t>321-0968</t>
  </si>
  <si>
    <t>CD103117</t>
  </si>
  <si>
    <t>900-0003</t>
  </si>
  <si>
    <t>CD103118</t>
  </si>
  <si>
    <t>土川</t>
  </si>
  <si>
    <t>ツチカワ</t>
  </si>
  <si>
    <t>397-0001</t>
  </si>
  <si>
    <t>CD103119</t>
  </si>
  <si>
    <t>増村</t>
  </si>
  <si>
    <t>マスムラ</t>
  </si>
  <si>
    <t>533-0001</t>
  </si>
  <si>
    <t>CD103120</t>
  </si>
  <si>
    <t>731-0101</t>
  </si>
  <si>
    <t>CD103121</t>
  </si>
  <si>
    <t>山形</t>
  </si>
  <si>
    <t>佑季</t>
  </si>
  <si>
    <t>ヤマガタ</t>
  </si>
  <si>
    <t>186-0011</t>
  </si>
  <si>
    <t>CD103122</t>
  </si>
  <si>
    <t>590-0026</t>
  </si>
  <si>
    <t>CD103123</t>
  </si>
  <si>
    <t>青石</t>
  </si>
  <si>
    <t>圭</t>
  </si>
  <si>
    <t>アオイシ</t>
  </si>
  <si>
    <t>060-0010</t>
  </si>
  <si>
    <t>CD103124</t>
  </si>
  <si>
    <t>CD103125</t>
  </si>
  <si>
    <t>礼</t>
  </si>
  <si>
    <t>CD103126</t>
  </si>
  <si>
    <t>富樫</t>
  </si>
  <si>
    <t>トガシ</t>
  </si>
  <si>
    <t>811-1362</t>
  </si>
  <si>
    <t>CD103127</t>
  </si>
  <si>
    <t>213-0034</t>
  </si>
  <si>
    <t>CD103128</t>
  </si>
  <si>
    <t>CD103129</t>
  </si>
  <si>
    <t>583-0854</t>
  </si>
  <si>
    <t>CD103130</t>
  </si>
  <si>
    <t>904-0311</t>
  </si>
  <si>
    <t>CD103131</t>
  </si>
  <si>
    <t>束本</t>
  </si>
  <si>
    <t>338-0836</t>
  </si>
  <si>
    <t>CD103132</t>
  </si>
  <si>
    <t>大滝</t>
  </si>
  <si>
    <t>603-8228</t>
  </si>
  <si>
    <t>CD103133</t>
  </si>
  <si>
    <t>美穂子</t>
  </si>
  <si>
    <t>LW088</t>
  </si>
  <si>
    <t>CD103134</t>
  </si>
  <si>
    <t>櫛引</t>
  </si>
  <si>
    <t>クシビキ</t>
  </si>
  <si>
    <t>596-0834</t>
  </si>
  <si>
    <t>CD103135</t>
  </si>
  <si>
    <t>488-0873</t>
  </si>
  <si>
    <t>CD103136</t>
  </si>
  <si>
    <t>798-0021</t>
  </si>
  <si>
    <t>CD103137</t>
  </si>
  <si>
    <t>小野田</t>
  </si>
  <si>
    <t>オノダ</t>
  </si>
  <si>
    <t>112-0014</t>
  </si>
  <si>
    <t>CD103138</t>
  </si>
  <si>
    <t>444-0011</t>
  </si>
  <si>
    <t>CD103139</t>
  </si>
  <si>
    <t>590-0944</t>
  </si>
  <si>
    <t>CD103140</t>
  </si>
  <si>
    <t>羽原</t>
  </si>
  <si>
    <t>ハバラ</t>
  </si>
  <si>
    <t>299-0125</t>
  </si>
  <si>
    <t>CD103141</t>
  </si>
  <si>
    <t>CD103142</t>
  </si>
  <si>
    <t>567-0854</t>
  </si>
  <si>
    <t>CD103143</t>
  </si>
  <si>
    <t>スガノ</t>
  </si>
  <si>
    <t>CD103144</t>
  </si>
  <si>
    <t>荒山</t>
  </si>
  <si>
    <t>明菜</t>
  </si>
  <si>
    <t>アラヤマ</t>
  </si>
  <si>
    <t>535-0011</t>
  </si>
  <si>
    <t>CD103145</t>
  </si>
  <si>
    <t>依里</t>
  </si>
  <si>
    <t>662-0928</t>
  </si>
  <si>
    <t>CD103146</t>
  </si>
  <si>
    <t>252-0024</t>
  </si>
  <si>
    <t>CD103147</t>
  </si>
  <si>
    <t>960-8055</t>
  </si>
  <si>
    <t>CD103148</t>
  </si>
  <si>
    <t>350-0224</t>
  </si>
  <si>
    <t>CD103149</t>
  </si>
  <si>
    <t>板倉</t>
  </si>
  <si>
    <t>イタクラ</t>
  </si>
  <si>
    <t>183-0053</t>
  </si>
  <si>
    <t>CD103150</t>
  </si>
  <si>
    <t>大助</t>
  </si>
  <si>
    <t>CD103151</t>
  </si>
  <si>
    <t>谷川</t>
  </si>
  <si>
    <t>タニガワ</t>
  </si>
  <si>
    <t>956-0011</t>
  </si>
  <si>
    <t>CD103152</t>
  </si>
  <si>
    <t>ヒラヤ</t>
  </si>
  <si>
    <t>780-0033</t>
  </si>
  <si>
    <t>CD103153</t>
  </si>
  <si>
    <t>594-1122</t>
  </si>
  <si>
    <t>CD103154</t>
  </si>
  <si>
    <t>暮部</t>
  </si>
  <si>
    <t>クレベ</t>
  </si>
  <si>
    <t>558-0053</t>
  </si>
  <si>
    <t>CD103155</t>
  </si>
  <si>
    <t>柿沼</t>
  </si>
  <si>
    <t>カキヌマ</t>
  </si>
  <si>
    <t>CD103156</t>
  </si>
  <si>
    <t>森崎</t>
  </si>
  <si>
    <t>モリサキ</t>
  </si>
  <si>
    <t>542-0065</t>
  </si>
  <si>
    <t>CD103157</t>
  </si>
  <si>
    <t>171-0041</t>
  </si>
  <si>
    <t>CD103158</t>
  </si>
  <si>
    <t>本郷</t>
  </si>
  <si>
    <t>春香</t>
  </si>
  <si>
    <t>ホンゴウ</t>
  </si>
  <si>
    <t>444-0802</t>
  </si>
  <si>
    <t>CD103159</t>
  </si>
  <si>
    <t>211-0005</t>
  </si>
  <si>
    <t>CD103160</t>
  </si>
  <si>
    <t>文洋</t>
  </si>
  <si>
    <t>フミヒロ</t>
  </si>
  <si>
    <t>154-0014</t>
  </si>
  <si>
    <t>CD103161</t>
  </si>
  <si>
    <t>早季</t>
  </si>
  <si>
    <t>CD103162</t>
  </si>
  <si>
    <t>井坂</t>
  </si>
  <si>
    <t>梨菜</t>
  </si>
  <si>
    <t>イサカ</t>
  </si>
  <si>
    <t>CD103163</t>
  </si>
  <si>
    <t>287-0204</t>
  </si>
  <si>
    <t>CD103164</t>
  </si>
  <si>
    <t>311-0105</t>
  </si>
  <si>
    <t>CD103165</t>
  </si>
  <si>
    <t>503-2328</t>
  </si>
  <si>
    <t>CD103166</t>
  </si>
  <si>
    <t>448-0831</t>
  </si>
  <si>
    <t>CD103167</t>
  </si>
  <si>
    <t>297-0016</t>
  </si>
  <si>
    <t>CD103168</t>
  </si>
  <si>
    <t>854-0063</t>
  </si>
  <si>
    <t>CD103169</t>
  </si>
  <si>
    <t>益江</t>
  </si>
  <si>
    <t>マスエエ</t>
  </si>
  <si>
    <t>CD103170</t>
  </si>
  <si>
    <t>260-0812</t>
  </si>
  <si>
    <t>CD103171</t>
  </si>
  <si>
    <t>207-0015</t>
  </si>
  <si>
    <t>CD103172</t>
  </si>
  <si>
    <t>華代</t>
  </si>
  <si>
    <t>277-0832</t>
  </si>
  <si>
    <t>CD103173</t>
  </si>
  <si>
    <t>美輪</t>
  </si>
  <si>
    <t>CD103174</t>
  </si>
  <si>
    <t>480-1112</t>
  </si>
  <si>
    <t>CD103175</t>
  </si>
  <si>
    <t>542-0081</t>
  </si>
  <si>
    <t>CD103176</t>
  </si>
  <si>
    <t>236-0046</t>
  </si>
  <si>
    <t>CD103177</t>
  </si>
  <si>
    <t>圭也乃</t>
  </si>
  <si>
    <t>カヤノ</t>
  </si>
  <si>
    <t>CD103178</t>
  </si>
  <si>
    <t>閑</t>
  </si>
  <si>
    <t>338-0837</t>
  </si>
  <si>
    <t>CD103179</t>
  </si>
  <si>
    <t>567-0868</t>
  </si>
  <si>
    <t>CD103180</t>
  </si>
  <si>
    <t>秋保</t>
  </si>
  <si>
    <t>アキホ</t>
  </si>
  <si>
    <t>CD103181</t>
  </si>
  <si>
    <t>豊津</t>
  </si>
  <si>
    <t>トヨツ</t>
  </si>
  <si>
    <t>CD103182</t>
  </si>
  <si>
    <t>176-0002</t>
  </si>
  <si>
    <t>CD103183</t>
  </si>
  <si>
    <t>502-0847</t>
  </si>
  <si>
    <t>CD103184</t>
  </si>
  <si>
    <t>田淵</t>
  </si>
  <si>
    <t>タブチ</t>
  </si>
  <si>
    <t>CD103185</t>
  </si>
  <si>
    <t>761-8072</t>
  </si>
  <si>
    <t>CD103186</t>
  </si>
  <si>
    <t>亜実</t>
  </si>
  <si>
    <t>761-8044</t>
  </si>
  <si>
    <t>CD103187</t>
  </si>
  <si>
    <t>まや</t>
  </si>
  <si>
    <t>415-0038</t>
  </si>
  <si>
    <t>CD103188</t>
  </si>
  <si>
    <t>和可子</t>
  </si>
  <si>
    <t>889-1607</t>
  </si>
  <si>
    <t>CD103189</t>
  </si>
  <si>
    <t>151-0073</t>
  </si>
  <si>
    <t>CD103190</t>
  </si>
  <si>
    <t>繭</t>
  </si>
  <si>
    <t>842-0104</t>
  </si>
  <si>
    <t>CD103191</t>
  </si>
  <si>
    <t>織戸</t>
  </si>
  <si>
    <t>オリド</t>
  </si>
  <si>
    <t>657-0043</t>
  </si>
  <si>
    <t>CD103192</t>
  </si>
  <si>
    <t>粕谷</t>
  </si>
  <si>
    <t>瑠美子</t>
  </si>
  <si>
    <t>329-4303</t>
  </si>
  <si>
    <t>CD103193</t>
  </si>
  <si>
    <t>テツ</t>
  </si>
  <si>
    <t>CD103194</t>
  </si>
  <si>
    <t>かな</t>
  </si>
  <si>
    <t>CD103195</t>
  </si>
  <si>
    <t>上妻</t>
  </si>
  <si>
    <t>コウヅマ</t>
  </si>
  <si>
    <t>586-0095</t>
  </si>
  <si>
    <t>CD103196</t>
  </si>
  <si>
    <t>倫代</t>
  </si>
  <si>
    <t>468-0003</t>
  </si>
  <si>
    <t>CD103197</t>
  </si>
  <si>
    <t>CD103198</t>
  </si>
  <si>
    <t>CD103199</t>
  </si>
  <si>
    <t>731-3168</t>
  </si>
  <si>
    <t>CD103200</t>
  </si>
  <si>
    <t>宣之</t>
  </si>
  <si>
    <t>ノブユキ</t>
  </si>
  <si>
    <t>315-0018</t>
  </si>
  <si>
    <t>CD103201</t>
  </si>
  <si>
    <t>334-0062</t>
  </si>
  <si>
    <t>CD103202</t>
  </si>
  <si>
    <t>431-0203</t>
  </si>
  <si>
    <t>CD103203</t>
  </si>
  <si>
    <t>544-0013</t>
  </si>
  <si>
    <t>CD103204</t>
  </si>
  <si>
    <t>481-0001</t>
  </si>
  <si>
    <t>CD103205</t>
  </si>
  <si>
    <t>北見</t>
  </si>
  <si>
    <t>キタミ</t>
  </si>
  <si>
    <t>CD103206</t>
  </si>
  <si>
    <t>蓑田</t>
  </si>
  <si>
    <t>ミノダ</t>
  </si>
  <si>
    <t>062-0008</t>
  </si>
  <si>
    <t>CD103207</t>
  </si>
  <si>
    <t>634-0045</t>
  </si>
  <si>
    <t>CD103208</t>
  </si>
  <si>
    <t>為永</t>
  </si>
  <si>
    <t>ためなが</t>
  </si>
  <si>
    <t>CD103209</t>
  </si>
  <si>
    <t>619-0216</t>
  </si>
  <si>
    <t>CD103210</t>
  </si>
  <si>
    <t>514-0008</t>
  </si>
  <si>
    <t>CD103211</t>
  </si>
  <si>
    <t>川嶋</t>
  </si>
  <si>
    <t>CD103212</t>
  </si>
  <si>
    <t>812-0895</t>
  </si>
  <si>
    <t>CD103213</t>
  </si>
  <si>
    <t>邦江</t>
  </si>
  <si>
    <t>クニエ</t>
  </si>
  <si>
    <t>963-3602</t>
  </si>
  <si>
    <t>CD103214</t>
  </si>
  <si>
    <t>仲</t>
  </si>
  <si>
    <t>ナカ</t>
  </si>
  <si>
    <t>955-0082</t>
  </si>
  <si>
    <t>CD103215</t>
  </si>
  <si>
    <t>竹重</t>
  </si>
  <si>
    <t>タケシゲ</t>
  </si>
  <si>
    <t>230-0016</t>
  </si>
  <si>
    <t>CD103216</t>
  </si>
  <si>
    <t>CD103217</t>
  </si>
  <si>
    <t>959-1644</t>
  </si>
  <si>
    <t>CD103218</t>
  </si>
  <si>
    <t>上里</t>
  </si>
  <si>
    <t>知加</t>
  </si>
  <si>
    <t>ウエザト</t>
  </si>
  <si>
    <t>121-0815</t>
  </si>
  <si>
    <t>CD103219</t>
  </si>
  <si>
    <t>岩切</t>
  </si>
  <si>
    <t>イワキリ</t>
  </si>
  <si>
    <t>603-8055</t>
  </si>
  <si>
    <t>CD103220</t>
  </si>
  <si>
    <t>198-0036</t>
  </si>
  <si>
    <t>CD103221</t>
  </si>
  <si>
    <t>櫻谷</t>
  </si>
  <si>
    <t>サクラタニ</t>
  </si>
  <si>
    <t>242-0025</t>
  </si>
  <si>
    <t>CD103222</t>
  </si>
  <si>
    <t>土門</t>
  </si>
  <si>
    <t>ドモン</t>
  </si>
  <si>
    <t>370-0841</t>
  </si>
  <si>
    <t>CD103223</t>
  </si>
  <si>
    <t>尾関</t>
  </si>
  <si>
    <t>知穂</t>
  </si>
  <si>
    <t>オゼキ</t>
  </si>
  <si>
    <t>167-0031</t>
  </si>
  <si>
    <t>CD103224</t>
  </si>
  <si>
    <t>副田</t>
  </si>
  <si>
    <t>ソエダ</t>
  </si>
  <si>
    <t>960-8161</t>
  </si>
  <si>
    <t>CD103225</t>
  </si>
  <si>
    <t>宮野</t>
  </si>
  <si>
    <t>喜代子</t>
  </si>
  <si>
    <t>ミヤノ</t>
  </si>
  <si>
    <t>820-0042</t>
  </si>
  <si>
    <t>CD103226</t>
  </si>
  <si>
    <t>349-0124</t>
  </si>
  <si>
    <t>CD103227</t>
  </si>
  <si>
    <t>有香子</t>
  </si>
  <si>
    <t>436-0058</t>
  </si>
  <si>
    <t>CD103228</t>
  </si>
  <si>
    <t>昌志</t>
  </si>
  <si>
    <t>マサシ</t>
  </si>
  <si>
    <t>868-0005</t>
  </si>
  <si>
    <t>CD103229</t>
  </si>
  <si>
    <t>佐恵子</t>
  </si>
  <si>
    <t>331-0062</t>
  </si>
  <si>
    <t>CD103230</t>
  </si>
  <si>
    <t>右近</t>
  </si>
  <si>
    <t>ウコン</t>
  </si>
  <si>
    <t>272-0821</t>
  </si>
  <si>
    <t>CD103231</t>
  </si>
  <si>
    <t>CD103232</t>
  </si>
  <si>
    <t>影山</t>
  </si>
  <si>
    <t>現恵子</t>
  </si>
  <si>
    <t>420-0805</t>
  </si>
  <si>
    <t>CD103233</t>
  </si>
  <si>
    <t>戸舘</t>
  </si>
  <si>
    <t>トダテ</t>
  </si>
  <si>
    <t>CD103234</t>
  </si>
  <si>
    <t>331-0802</t>
  </si>
  <si>
    <t>CD103235</t>
  </si>
  <si>
    <t>秋子</t>
  </si>
  <si>
    <t>812-0897</t>
  </si>
  <si>
    <t>W7901</t>
  </si>
  <si>
    <t>CD103236</t>
  </si>
  <si>
    <t>利根川</t>
  </si>
  <si>
    <t>トネガワ</t>
  </si>
  <si>
    <t>340-0006</t>
  </si>
  <si>
    <t>CD103237</t>
  </si>
  <si>
    <t>小橋川</t>
  </si>
  <si>
    <t>コバシガワ</t>
  </si>
  <si>
    <t>957-0061</t>
  </si>
  <si>
    <t>CD103238</t>
  </si>
  <si>
    <t>巽</t>
  </si>
  <si>
    <t>344-0038</t>
  </si>
  <si>
    <t>CD103239</t>
  </si>
  <si>
    <t>喜井</t>
  </si>
  <si>
    <t>キイ</t>
  </si>
  <si>
    <t>336-0926</t>
  </si>
  <si>
    <t>CD103240</t>
  </si>
  <si>
    <t>635-0097</t>
  </si>
  <si>
    <t>CD103241</t>
  </si>
  <si>
    <t>菱沼</t>
  </si>
  <si>
    <t>ヒシヌマ</t>
  </si>
  <si>
    <t>619-0204</t>
  </si>
  <si>
    <t>CD103242</t>
  </si>
  <si>
    <t>CD103243</t>
  </si>
  <si>
    <t>261-0011</t>
  </si>
  <si>
    <t>CD103244</t>
  </si>
  <si>
    <t>植原</t>
  </si>
  <si>
    <t>573-1146</t>
  </si>
  <si>
    <t>CD103245</t>
  </si>
  <si>
    <t>佐鳥</t>
  </si>
  <si>
    <t>亜季</t>
  </si>
  <si>
    <t>サトリ</t>
  </si>
  <si>
    <t>270-2224</t>
  </si>
  <si>
    <t>CD103246</t>
  </si>
  <si>
    <t>由理</t>
  </si>
  <si>
    <t>063-0825</t>
  </si>
  <si>
    <t>CD103247</t>
  </si>
  <si>
    <t>美紀子</t>
  </si>
  <si>
    <t>CD103248</t>
  </si>
  <si>
    <t>高塚</t>
  </si>
  <si>
    <t>タカツカ</t>
  </si>
  <si>
    <t>603-8327</t>
  </si>
  <si>
    <t>CD103249</t>
  </si>
  <si>
    <t>272-0035</t>
  </si>
  <si>
    <t>CD103250</t>
  </si>
  <si>
    <t>465-0083</t>
  </si>
  <si>
    <t>CD103251</t>
  </si>
  <si>
    <t>香山</t>
  </si>
  <si>
    <t>ヤマ</t>
  </si>
  <si>
    <t>635-0832</t>
  </si>
  <si>
    <t>CD103252</t>
  </si>
  <si>
    <t>CD103253</t>
  </si>
  <si>
    <t>950-1247</t>
  </si>
  <si>
    <t>CD103254</t>
  </si>
  <si>
    <t>熊本</t>
  </si>
  <si>
    <t>326-0814</t>
  </si>
  <si>
    <t>CD103255</t>
  </si>
  <si>
    <t>411-0044</t>
  </si>
  <si>
    <t>CD103256</t>
  </si>
  <si>
    <t>哲子</t>
  </si>
  <si>
    <t>テツコ</t>
  </si>
  <si>
    <t>992-0026</t>
  </si>
  <si>
    <t>CD103257</t>
  </si>
  <si>
    <t>寺西</t>
  </si>
  <si>
    <t>由香子</t>
  </si>
  <si>
    <t>テラニシ</t>
  </si>
  <si>
    <t>664-0031</t>
  </si>
  <si>
    <t>CD103258</t>
  </si>
  <si>
    <t>笹</t>
  </si>
  <si>
    <t>亜通子</t>
  </si>
  <si>
    <t>ササ</t>
  </si>
  <si>
    <t>161-0033</t>
  </si>
  <si>
    <t>CD103259</t>
  </si>
  <si>
    <t>肥後</t>
  </si>
  <si>
    <t>ヒゴ</t>
  </si>
  <si>
    <t>322-0022</t>
  </si>
  <si>
    <t>CD103260</t>
  </si>
  <si>
    <t>601-8339</t>
  </si>
  <si>
    <t>CD103261</t>
  </si>
  <si>
    <t>553-0001</t>
  </si>
  <si>
    <t>CD103262</t>
  </si>
  <si>
    <t>263-0032</t>
  </si>
  <si>
    <t>CD103263</t>
  </si>
  <si>
    <t>CD103264</t>
  </si>
  <si>
    <t>彼杵</t>
  </si>
  <si>
    <t>ソノギ</t>
  </si>
  <si>
    <t>299-0119</t>
  </si>
  <si>
    <t>CD103265</t>
  </si>
  <si>
    <t>イグチ</t>
  </si>
  <si>
    <t>880-0033</t>
  </si>
  <si>
    <t>CD103266</t>
  </si>
  <si>
    <t>121-0813</t>
  </si>
  <si>
    <t>CD103267</t>
  </si>
  <si>
    <t>703-8275</t>
  </si>
  <si>
    <t>CD103268</t>
  </si>
  <si>
    <t>232-0063</t>
  </si>
  <si>
    <t>LP100</t>
  </si>
  <si>
    <t>CD103269</t>
  </si>
  <si>
    <t>芥川</t>
  </si>
  <si>
    <t>真木子</t>
  </si>
  <si>
    <t>アクタガワ</t>
  </si>
  <si>
    <t>CD103270</t>
  </si>
  <si>
    <t>福村</t>
  </si>
  <si>
    <t>將</t>
  </si>
  <si>
    <t>フクムラ</t>
  </si>
  <si>
    <t>ススム</t>
  </si>
  <si>
    <t>239-0808</t>
  </si>
  <si>
    <t>CD103271</t>
  </si>
  <si>
    <t>勝田</t>
  </si>
  <si>
    <t>カツダ</t>
  </si>
  <si>
    <t>CD103272</t>
  </si>
  <si>
    <t>160-0015</t>
  </si>
  <si>
    <t>CD103273</t>
  </si>
  <si>
    <t>CD103274</t>
  </si>
  <si>
    <t>上木</t>
  </si>
  <si>
    <t>343-0806</t>
  </si>
  <si>
    <t>CD103275</t>
  </si>
  <si>
    <t>はなえ</t>
  </si>
  <si>
    <t>329-0502</t>
  </si>
  <si>
    <t>CD103276</t>
  </si>
  <si>
    <t>152-0012</t>
  </si>
  <si>
    <t>CD103277</t>
  </si>
  <si>
    <t>滝川</t>
  </si>
  <si>
    <t>446-0065</t>
  </si>
  <si>
    <t>CD103278</t>
  </si>
  <si>
    <t>神村</t>
  </si>
  <si>
    <t>コウムラ</t>
  </si>
  <si>
    <t>652-0873</t>
  </si>
  <si>
    <t>CD103279</t>
  </si>
  <si>
    <t>明代</t>
  </si>
  <si>
    <t>アキヨ</t>
  </si>
  <si>
    <t>CD103280</t>
  </si>
  <si>
    <t>525-0004</t>
  </si>
  <si>
    <t>CD103281</t>
  </si>
  <si>
    <t>湖</t>
  </si>
  <si>
    <t>コスイ</t>
  </si>
  <si>
    <t>432-8066</t>
  </si>
  <si>
    <t>CD103282</t>
  </si>
  <si>
    <t>規世枝</t>
  </si>
  <si>
    <t>キヨエ</t>
  </si>
  <si>
    <t>444-0833</t>
  </si>
  <si>
    <t>CD103283</t>
  </si>
  <si>
    <t>189-0022</t>
  </si>
  <si>
    <t>CD103284</t>
  </si>
  <si>
    <t>川下</t>
  </si>
  <si>
    <t>カワシモ</t>
  </si>
  <si>
    <t>606-8404</t>
  </si>
  <si>
    <t>CD103285</t>
  </si>
  <si>
    <t>CD103286</t>
  </si>
  <si>
    <t>信原</t>
  </si>
  <si>
    <t>ノブハラ</t>
  </si>
  <si>
    <t>438-0005</t>
  </si>
  <si>
    <t>CD103287</t>
  </si>
  <si>
    <t>CD103288</t>
  </si>
  <si>
    <t>みな子</t>
  </si>
  <si>
    <t>465-0086</t>
  </si>
  <si>
    <t>CD103289</t>
  </si>
  <si>
    <t>朝野</t>
  </si>
  <si>
    <t>308-0041</t>
  </si>
  <si>
    <t>CD103290</t>
  </si>
  <si>
    <t>早百合</t>
  </si>
  <si>
    <t>652-0837</t>
  </si>
  <si>
    <t>CD103291</t>
  </si>
  <si>
    <t>カネハラ</t>
  </si>
  <si>
    <t>392-0013</t>
  </si>
  <si>
    <t>CD103292</t>
  </si>
  <si>
    <t>CD103293</t>
  </si>
  <si>
    <t>115-0051</t>
  </si>
  <si>
    <t>CD103294</t>
  </si>
  <si>
    <t>CD103295</t>
  </si>
  <si>
    <t>186-0003</t>
  </si>
  <si>
    <t>CD103296</t>
  </si>
  <si>
    <t>285-0836</t>
  </si>
  <si>
    <t>CD103297</t>
  </si>
  <si>
    <t>662-0944</t>
  </si>
  <si>
    <t>CD103298</t>
  </si>
  <si>
    <t>043-0021</t>
  </si>
  <si>
    <t>CD103299</t>
  </si>
  <si>
    <t>CD103300</t>
  </si>
  <si>
    <t>302-0127</t>
  </si>
  <si>
    <t>CD103301</t>
  </si>
  <si>
    <t>四方</t>
  </si>
  <si>
    <t>シカタ</t>
  </si>
  <si>
    <t>371-0221</t>
  </si>
  <si>
    <t>CD103302</t>
  </si>
  <si>
    <t>西本</t>
  </si>
  <si>
    <t>ニシモト</t>
  </si>
  <si>
    <t>343-0813</t>
  </si>
  <si>
    <t>CD103303</t>
  </si>
  <si>
    <t>646-0037</t>
  </si>
  <si>
    <t>CD103304</t>
  </si>
  <si>
    <t>津野</t>
  </si>
  <si>
    <t>章絵</t>
  </si>
  <si>
    <t>ツノ</t>
  </si>
  <si>
    <t>アキエ</t>
  </si>
  <si>
    <t>CD103305</t>
  </si>
  <si>
    <t>CD103306</t>
  </si>
  <si>
    <t>福沢</t>
  </si>
  <si>
    <t>フクザワ</t>
  </si>
  <si>
    <t>632-0004</t>
  </si>
  <si>
    <t>CD103307</t>
  </si>
  <si>
    <t>喜田</t>
  </si>
  <si>
    <t>174-0063</t>
  </si>
  <si>
    <t>CD103308</t>
  </si>
  <si>
    <t>山水</t>
  </si>
  <si>
    <t>結花</t>
  </si>
  <si>
    <t>ヤマミズ</t>
  </si>
  <si>
    <t>930-0804</t>
  </si>
  <si>
    <t>CD103309</t>
  </si>
  <si>
    <t>森井</t>
  </si>
  <si>
    <t>モリイ</t>
  </si>
  <si>
    <t>891-3101</t>
  </si>
  <si>
    <t>CD103310</t>
  </si>
  <si>
    <t>健</t>
  </si>
  <si>
    <t>ケン</t>
  </si>
  <si>
    <t>464-0052</t>
  </si>
  <si>
    <t>CD103311</t>
  </si>
  <si>
    <t>815-0031</t>
  </si>
  <si>
    <t>CD103312</t>
  </si>
  <si>
    <t>158-0094</t>
  </si>
  <si>
    <t>CD103313</t>
  </si>
  <si>
    <t>美砂</t>
  </si>
  <si>
    <t>161-0034</t>
  </si>
  <si>
    <t>CD103314</t>
  </si>
  <si>
    <t>135-0002</t>
  </si>
  <si>
    <t>CD103315</t>
  </si>
  <si>
    <t>811-3438</t>
  </si>
  <si>
    <t>SP814</t>
  </si>
  <si>
    <t>CD103316</t>
  </si>
  <si>
    <t>史代</t>
  </si>
  <si>
    <t>664-0002</t>
  </si>
  <si>
    <t>CD103317</t>
  </si>
  <si>
    <t>264-0007</t>
  </si>
  <si>
    <t>CD103318</t>
  </si>
  <si>
    <t>岸</t>
  </si>
  <si>
    <t>光子</t>
  </si>
  <si>
    <t>キシ</t>
  </si>
  <si>
    <t>355-0066</t>
  </si>
  <si>
    <t>CD103319</t>
  </si>
  <si>
    <t>CD103320</t>
  </si>
  <si>
    <t>252-1105</t>
  </si>
  <si>
    <t>CD103321</t>
  </si>
  <si>
    <t>830-0072</t>
  </si>
  <si>
    <t>CD103322</t>
  </si>
  <si>
    <t>857-4404</t>
  </si>
  <si>
    <t>CD103323</t>
  </si>
  <si>
    <t>溝田</t>
  </si>
  <si>
    <t>ゆき</t>
  </si>
  <si>
    <t>ミゾタ</t>
  </si>
  <si>
    <t>457-0816</t>
  </si>
  <si>
    <t>CD103324</t>
  </si>
  <si>
    <t>277-0071</t>
  </si>
  <si>
    <t>CD103325</t>
  </si>
  <si>
    <t>幸美</t>
  </si>
  <si>
    <t>サチミ</t>
  </si>
  <si>
    <t>272-0103</t>
  </si>
  <si>
    <t>CD103326</t>
  </si>
  <si>
    <t>土橋</t>
  </si>
  <si>
    <t>ツチハシ</t>
  </si>
  <si>
    <t>CD103327</t>
  </si>
  <si>
    <t>眞衣</t>
  </si>
  <si>
    <t>940-1105</t>
  </si>
  <si>
    <t>CD103328</t>
  </si>
  <si>
    <t>CD103329</t>
  </si>
  <si>
    <t>929-2222</t>
  </si>
  <si>
    <t>CD103330</t>
  </si>
  <si>
    <t>135-0061</t>
  </si>
  <si>
    <t>CD103331</t>
  </si>
  <si>
    <t>347-0064</t>
  </si>
  <si>
    <t>CD103332</t>
  </si>
  <si>
    <t>萬代</t>
  </si>
  <si>
    <t>マンダイ</t>
  </si>
  <si>
    <t>919-0131</t>
  </si>
  <si>
    <t>CD103333</t>
  </si>
  <si>
    <t>江田</t>
  </si>
  <si>
    <t>エダ</t>
  </si>
  <si>
    <t>243-0035</t>
  </si>
  <si>
    <t>CD103334</t>
  </si>
  <si>
    <t>仙石</t>
  </si>
  <si>
    <t>センゴク</t>
  </si>
  <si>
    <t>510-0891</t>
  </si>
  <si>
    <t>CD103335</t>
  </si>
  <si>
    <t>河西</t>
  </si>
  <si>
    <t>563-0043</t>
  </si>
  <si>
    <t>CD103336</t>
  </si>
  <si>
    <t>真里恵</t>
  </si>
  <si>
    <t>CD103337</t>
  </si>
  <si>
    <t>貴幸</t>
  </si>
  <si>
    <t>565-0836</t>
  </si>
  <si>
    <t>CD103338</t>
  </si>
  <si>
    <t>茂山</t>
  </si>
  <si>
    <t>シゲヤマ</t>
  </si>
  <si>
    <t>658-0022</t>
  </si>
  <si>
    <t>CD103339</t>
  </si>
  <si>
    <t>273-0115</t>
  </si>
  <si>
    <t>CD103340</t>
  </si>
  <si>
    <t>143-0027</t>
  </si>
  <si>
    <t>CD103341</t>
  </si>
  <si>
    <t>陽</t>
  </si>
  <si>
    <t>ヒロ</t>
  </si>
  <si>
    <t>CD103342</t>
  </si>
  <si>
    <t>236-0043</t>
  </si>
  <si>
    <t>CD103343</t>
  </si>
  <si>
    <t>サカウエ</t>
  </si>
  <si>
    <t>550-0001</t>
  </si>
  <si>
    <t>CD103344</t>
  </si>
  <si>
    <t>三ヶ部</t>
  </si>
  <si>
    <t>ミカベ</t>
  </si>
  <si>
    <t>CD103345</t>
  </si>
  <si>
    <t>梶</t>
  </si>
  <si>
    <t>カジ</t>
  </si>
  <si>
    <t>CD103346</t>
  </si>
  <si>
    <t>羽馬</t>
  </si>
  <si>
    <t>CD103347</t>
  </si>
  <si>
    <t>舞華</t>
  </si>
  <si>
    <t>マイカ</t>
  </si>
  <si>
    <t>739-2303</t>
  </si>
  <si>
    <t>CD103348</t>
  </si>
  <si>
    <t>901-2223</t>
  </si>
  <si>
    <t>CD103349</t>
  </si>
  <si>
    <t>倉島</t>
  </si>
  <si>
    <t>クラシマ</t>
  </si>
  <si>
    <t>CD103350</t>
  </si>
  <si>
    <t>摩利子</t>
  </si>
  <si>
    <t>655-0035</t>
  </si>
  <si>
    <t>CD103351</t>
  </si>
  <si>
    <t>546-0024</t>
  </si>
  <si>
    <t>CD103352</t>
  </si>
  <si>
    <t>CD103353</t>
  </si>
  <si>
    <t>哲治</t>
  </si>
  <si>
    <t>テツジ</t>
  </si>
  <si>
    <t>CD103354</t>
  </si>
  <si>
    <t>加寿子</t>
  </si>
  <si>
    <t>800-0047</t>
  </si>
  <si>
    <t>CD103355</t>
  </si>
  <si>
    <t>792-0025</t>
  </si>
  <si>
    <t>CD103356</t>
  </si>
  <si>
    <t>ヨシタ</t>
  </si>
  <si>
    <t>マサ</t>
  </si>
  <si>
    <t>672-8002</t>
  </si>
  <si>
    <t>CD103357</t>
  </si>
  <si>
    <t>なほ子</t>
  </si>
  <si>
    <t>CD103358</t>
  </si>
  <si>
    <t>中渡</t>
  </si>
  <si>
    <t>ナカワタリ</t>
  </si>
  <si>
    <t>395-0018</t>
  </si>
  <si>
    <t>CD103359</t>
  </si>
  <si>
    <t>430-0901</t>
  </si>
  <si>
    <t>CD103360</t>
  </si>
  <si>
    <t>光安</t>
  </si>
  <si>
    <t>眞一郎</t>
  </si>
  <si>
    <t>ミツヤス</t>
  </si>
  <si>
    <t>シンイチロウ</t>
  </si>
  <si>
    <t>577-0056</t>
  </si>
  <si>
    <t>CD103361</t>
  </si>
  <si>
    <t>464-0094</t>
  </si>
  <si>
    <t>CD103362</t>
  </si>
  <si>
    <t>見藤</t>
  </si>
  <si>
    <t>くみ子</t>
  </si>
  <si>
    <t>ミトウ</t>
  </si>
  <si>
    <t>CD103363</t>
  </si>
  <si>
    <t>893-2303</t>
  </si>
  <si>
    <t>CD103364</t>
  </si>
  <si>
    <t>中倉</t>
  </si>
  <si>
    <t>ナカクラ</t>
  </si>
  <si>
    <t>437-1204</t>
  </si>
  <si>
    <t>CD103365</t>
  </si>
  <si>
    <t>福岡</t>
  </si>
  <si>
    <t>絢</t>
  </si>
  <si>
    <t>フクオカ</t>
  </si>
  <si>
    <t>CD103366</t>
  </si>
  <si>
    <t>光岡</t>
  </si>
  <si>
    <t>澄子</t>
  </si>
  <si>
    <t>ミツオカ</t>
  </si>
  <si>
    <t>252-0004</t>
  </si>
  <si>
    <t>CD103367</t>
  </si>
  <si>
    <t>上園</t>
  </si>
  <si>
    <t>ウエゾノ</t>
  </si>
  <si>
    <t>CD103368</t>
  </si>
  <si>
    <t>嘉治井</t>
  </si>
  <si>
    <t>雅歳</t>
  </si>
  <si>
    <t>631-0041</t>
  </si>
  <si>
    <t>CD103369</t>
  </si>
  <si>
    <t>140-0004</t>
  </si>
  <si>
    <t>CD103370</t>
  </si>
  <si>
    <t>792-0811</t>
  </si>
  <si>
    <t>CD103371</t>
  </si>
  <si>
    <t>北里</t>
  </si>
  <si>
    <t>千衣</t>
  </si>
  <si>
    <t>キタザト</t>
  </si>
  <si>
    <t>488-0008</t>
  </si>
  <si>
    <t>CD103372</t>
  </si>
  <si>
    <t>169-0073</t>
  </si>
  <si>
    <t>CD103373</t>
  </si>
  <si>
    <t>普子</t>
  </si>
  <si>
    <t>610-0352</t>
  </si>
  <si>
    <t>CD103374</t>
  </si>
  <si>
    <t>藤平</t>
  </si>
  <si>
    <t>真理亜</t>
  </si>
  <si>
    <t>フジヒラ</t>
  </si>
  <si>
    <t>マリア</t>
  </si>
  <si>
    <t>CD103375</t>
  </si>
  <si>
    <t>蛭田</t>
  </si>
  <si>
    <t>美和香</t>
  </si>
  <si>
    <t>ヒルダ</t>
  </si>
  <si>
    <t>575-0061</t>
  </si>
  <si>
    <t>CD103376</t>
  </si>
  <si>
    <t>437-0051</t>
  </si>
  <si>
    <t>CD103377</t>
  </si>
  <si>
    <t>真里奈</t>
  </si>
  <si>
    <t>658-0082</t>
  </si>
  <si>
    <t>CD103378</t>
  </si>
  <si>
    <t>植月</t>
  </si>
  <si>
    <t>ちえ</t>
  </si>
  <si>
    <t>ウエツキ</t>
  </si>
  <si>
    <t>462-0015</t>
  </si>
  <si>
    <t>CD103379</t>
  </si>
  <si>
    <t>野々村</t>
  </si>
  <si>
    <t>眞規子</t>
  </si>
  <si>
    <t>ノノムラ</t>
  </si>
  <si>
    <t>CD103380</t>
  </si>
  <si>
    <t>西谷</t>
  </si>
  <si>
    <t>ニシタニ</t>
  </si>
  <si>
    <t>514-2307</t>
  </si>
  <si>
    <t>CD103381</t>
  </si>
  <si>
    <t>周亮</t>
  </si>
  <si>
    <t>シュウスケ</t>
  </si>
  <si>
    <t>CD103382</t>
  </si>
  <si>
    <t>長谷場</t>
  </si>
  <si>
    <t>友宣</t>
  </si>
  <si>
    <t>ハセバ</t>
  </si>
  <si>
    <t>CD103383</t>
  </si>
  <si>
    <t>455-0852</t>
  </si>
  <si>
    <t>CD103384</t>
  </si>
  <si>
    <t>790-0903</t>
  </si>
  <si>
    <t>CD103385</t>
  </si>
  <si>
    <t>しまだ</t>
  </si>
  <si>
    <t>CD103386</t>
  </si>
  <si>
    <t>328-0111</t>
  </si>
  <si>
    <t>CD103387</t>
  </si>
  <si>
    <t>郡山</t>
  </si>
  <si>
    <t>有記</t>
  </si>
  <si>
    <t>コオリヤマ</t>
  </si>
  <si>
    <t>062-0906</t>
  </si>
  <si>
    <t>CD103388</t>
  </si>
  <si>
    <t>400-0113</t>
  </si>
  <si>
    <t>CD103389</t>
  </si>
  <si>
    <t>芙実</t>
  </si>
  <si>
    <t>360-0012</t>
  </si>
  <si>
    <t>CD103390</t>
  </si>
  <si>
    <t>左和加</t>
  </si>
  <si>
    <t>サワカ</t>
  </si>
  <si>
    <t>441-1113</t>
  </si>
  <si>
    <t>CD103391</t>
  </si>
  <si>
    <t>麻貴子</t>
  </si>
  <si>
    <t>CD103392</t>
  </si>
  <si>
    <t>雪絵</t>
  </si>
  <si>
    <t>669-1112</t>
  </si>
  <si>
    <t>CD103393</t>
  </si>
  <si>
    <t>CD103394</t>
  </si>
  <si>
    <t>ヤマグヒ</t>
  </si>
  <si>
    <t>860-0811</t>
  </si>
  <si>
    <t>CD103395</t>
  </si>
  <si>
    <t>由起</t>
  </si>
  <si>
    <t>223-0058</t>
  </si>
  <si>
    <t>CD103396</t>
  </si>
  <si>
    <t>655-0007</t>
  </si>
  <si>
    <t>CD103397</t>
  </si>
  <si>
    <t>未央</t>
  </si>
  <si>
    <t>630-8244</t>
  </si>
  <si>
    <t>CD103398</t>
  </si>
  <si>
    <t>550-0015</t>
  </si>
  <si>
    <t>CD103399</t>
  </si>
  <si>
    <t>イズタニ</t>
  </si>
  <si>
    <t>038-0031</t>
  </si>
  <si>
    <t>CD103400</t>
  </si>
  <si>
    <t>376-0011</t>
  </si>
  <si>
    <t>CD103401</t>
  </si>
  <si>
    <t>187-0001</t>
  </si>
  <si>
    <t>CD103402</t>
  </si>
  <si>
    <t>翠川</t>
  </si>
  <si>
    <t>ミドリカワ</t>
  </si>
  <si>
    <t>CD103403</t>
  </si>
  <si>
    <t>岐子</t>
  </si>
  <si>
    <t>192-0912</t>
  </si>
  <si>
    <t>CD103404</t>
  </si>
  <si>
    <t>植松</t>
  </si>
  <si>
    <t>ウエマツ</t>
  </si>
  <si>
    <t>CD103405</t>
  </si>
  <si>
    <t>750-0313</t>
  </si>
  <si>
    <t>CD103406</t>
  </si>
  <si>
    <t>美幸子</t>
  </si>
  <si>
    <t>930-0281</t>
  </si>
  <si>
    <t>CD103407</t>
  </si>
  <si>
    <t>110-0013</t>
  </si>
  <si>
    <t>CD103408</t>
  </si>
  <si>
    <t>CD103409</t>
  </si>
  <si>
    <t>まりえ</t>
  </si>
  <si>
    <t>CD103410</t>
  </si>
  <si>
    <t>沙弥香</t>
  </si>
  <si>
    <t>455-0068</t>
  </si>
  <si>
    <t>CD103411</t>
  </si>
  <si>
    <t>CD103412</t>
  </si>
  <si>
    <t>157-0063</t>
  </si>
  <si>
    <t>CD103413</t>
  </si>
  <si>
    <t>チダ</t>
  </si>
  <si>
    <t>400-0827</t>
  </si>
  <si>
    <t>CD103414</t>
  </si>
  <si>
    <t>由紀江</t>
  </si>
  <si>
    <t>651-2273</t>
  </si>
  <si>
    <t>CD103415</t>
  </si>
  <si>
    <t>大上</t>
  </si>
  <si>
    <t>オオウエ</t>
  </si>
  <si>
    <t>CD103416</t>
  </si>
  <si>
    <t>064-0951</t>
  </si>
  <si>
    <t>CD103417</t>
  </si>
  <si>
    <t>良恵</t>
  </si>
  <si>
    <t>501-3902</t>
  </si>
  <si>
    <t>CD103418</t>
  </si>
  <si>
    <t>485-0023</t>
  </si>
  <si>
    <t>CD103419</t>
  </si>
  <si>
    <t>461-0002</t>
  </si>
  <si>
    <t>CD103420</t>
  </si>
  <si>
    <t>美濃部</t>
  </si>
  <si>
    <t>ミノベ</t>
  </si>
  <si>
    <t>664-0006</t>
  </si>
  <si>
    <t>CD103421</t>
  </si>
  <si>
    <t>羽生</t>
  </si>
  <si>
    <t>ハニュウ</t>
  </si>
  <si>
    <t>166-0001</t>
  </si>
  <si>
    <t>CD103422</t>
  </si>
  <si>
    <t>CD103423</t>
  </si>
  <si>
    <t>250-0034</t>
  </si>
  <si>
    <t>CD103424</t>
  </si>
  <si>
    <t>338-0833</t>
  </si>
  <si>
    <t>CD103425</t>
  </si>
  <si>
    <t>総子</t>
  </si>
  <si>
    <t>662-0871</t>
  </si>
  <si>
    <t>CD103426</t>
  </si>
  <si>
    <t>晶</t>
  </si>
  <si>
    <t>CD103427</t>
  </si>
  <si>
    <t>脇</t>
  </si>
  <si>
    <t>彩香</t>
  </si>
  <si>
    <t>ワキ</t>
  </si>
  <si>
    <t>737-1203</t>
  </si>
  <si>
    <t>CD103428</t>
  </si>
  <si>
    <t>980-0014</t>
  </si>
  <si>
    <t>CD103429</t>
  </si>
  <si>
    <t>657-0833</t>
  </si>
  <si>
    <t>CD103430</t>
  </si>
  <si>
    <t>近澤</t>
  </si>
  <si>
    <t>チカザワ</t>
  </si>
  <si>
    <t>371-0021</t>
  </si>
  <si>
    <t>CD103431</t>
  </si>
  <si>
    <t>和氣</t>
  </si>
  <si>
    <t>ワケ</t>
  </si>
  <si>
    <t>619-0241</t>
  </si>
  <si>
    <t>CD103432</t>
  </si>
  <si>
    <t>561-0872</t>
  </si>
  <si>
    <t>CD103433</t>
  </si>
  <si>
    <t>かなめ</t>
  </si>
  <si>
    <t>CD103434</t>
  </si>
  <si>
    <t>諸澄</t>
  </si>
  <si>
    <t>モロズミ</t>
  </si>
  <si>
    <t>500-8135</t>
  </si>
  <si>
    <t>CD103435</t>
  </si>
  <si>
    <t>由莉</t>
  </si>
  <si>
    <t>CD103436</t>
  </si>
  <si>
    <t>美甘</t>
  </si>
  <si>
    <t>ミカモ</t>
  </si>
  <si>
    <t>CD103437</t>
  </si>
  <si>
    <t>ちぐさ</t>
  </si>
  <si>
    <t>513-0815</t>
  </si>
  <si>
    <t>CD103438</t>
  </si>
  <si>
    <t>相田</t>
  </si>
  <si>
    <t>895-0007</t>
  </si>
  <si>
    <t>CD103439</t>
  </si>
  <si>
    <t>武下</t>
  </si>
  <si>
    <t>261-0001</t>
  </si>
  <si>
    <t>CD103440</t>
  </si>
  <si>
    <t>夕季</t>
  </si>
  <si>
    <t>971-8188</t>
  </si>
  <si>
    <t>CD103441</t>
  </si>
  <si>
    <t>二ノ宮</t>
  </si>
  <si>
    <t>拓哉</t>
  </si>
  <si>
    <t>901-0306</t>
  </si>
  <si>
    <t>CD103442</t>
  </si>
  <si>
    <t>921-8062</t>
  </si>
  <si>
    <t>CD103443</t>
  </si>
  <si>
    <t>CD103444</t>
  </si>
  <si>
    <t>和余</t>
  </si>
  <si>
    <t>604-0951</t>
  </si>
  <si>
    <t>CD103445</t>
  </si>
  <si>
    <t>CD103446</t>
  </si>
  <si>
    <t>734-0014</t>
  </si>
  <si>
    <t>CD103447</t>
  </si>
  <si>
    <t>CD103448</t>
  </si>
  <si>
    <t>小松原</t>
  </si>
  <si>
    <t>学丈</t>
  </si>
  <si>
    <t>コマツバラ</t>
  </si>
  <si>
    <t>CD103449</t>
  </si>
  <si>
    <t>071-0473</t>
  </si>
  <si>
    <t>CD103450</t>
  </si>
  <si>
    <t>895-2703</t>
  </si>
  <si>
    <t>CD103451</t>
  </si>
  <si>
    <t>川端</t>
  </si>
  <si>
    <t>優心</t>
  </si>
  <si>
    <t>マサムネ</t>
  </si>
  <si>
    <t>210-0838</t>
  </si>
  <si>
    <t>CD103452</t>
  </si>
  <si>
    <t>邊見</t>
  </si>
  <si>
    <t>061-3209</t>
  </si>
  <si>
    <t>CD103453</t>
  </si>
  <si>
    <t>940-2316</t>
  </si>
  <si>
    <t>CD103454</t>
  </si>
  <si>
    <t>憂未子</t>
  </si>
  <si>
    <t>344-0007</t>
  </si>
  <si>
    <t>CD103455</t>
  </si>
  <si>
    <t>CD103456</t>
  </si>
  <si>
    <t>志麻</t>
  </si>
  <si>
    <t>736-0085</t>
  </si>
  <si>
    <t>CD103457</t>
  </si>
  <si>
    <t>214-0032</t>
  </si>
  <si>
    <t>CD103458</t>
  </si>
  <si>
    <t>万裕</t>
  </si>
  <si>
    <t>446-0055</t>
  </si>
  <si>
    <t>CD103459</t>
  </si>
  <si>
    <t>愛弓</t>
  </si>
  <si>
    <t>950-0916</t>
  </si>
  <si>
    <t>CD103460</t>
  </si>
  <si>
    <t>335-0004</t>
  </si>
  <si>
    <t>CD103461</t>
  </si>
  <si>
    <t>942-0051</t>
  </si>
  <si>
    <t>CD103462</t>
  </si>
  <si>
    <t>アクツ</t>
  </si>
  <si>
    <t>847-0073</t>
  </si>
  <si>
    <t>CD103463</t>
  </si>
  <si>
    <t>絵微</t>
  </si>
  <si>
    <t>843-0023</t>
  </si>
  <si>
    <t>CD103464</t>
  </si>
  <si>
    <t>御舘</t>
  </si>
  <si>
    <t>久乃</t>
  </si>
  <si>
    <t>オンタチ</t>
  </si>
  <si>
    <t>ヒサノ</t>
  </si>
  <si>
    <t>780-0834</t>
  </si>
  <si>
    <t>CD103465</t>
  </si>
  <si>
    <t>川澄</t>
  </si>
  <si>
    <t>カワスミ</t>
  </si>
  <si>
    <t>885-0093</t>
  </si>
  <si>
    <t>CD103466</t>
  </si>
  <si>
    <t>252-0321</t>
  </si>
  <si>
    <t>CD103467</t>
  </si>
  <si>
    <t>仁和</t>
  </si>
  <si>
    <t>キミトシ</t>
  </si>
  <si>
    <t>475-0057</t>
  </si>
  <si>
    <t>CD103468</t>
  </si>
  <si>
    <t>竹中</t>
  </si>
  <si>
    <t>タケナカ</t>
  </si>
  <si>
    <t>671-1575</t>
  </si>
  <si>
    <t>CD103469</t>
  </si>
  <si>
    <t>150-0021</t>
  </si>
  <si>
    <t>CD103470</t>
  </si>
  <si>
    <t>枝里</t>
  </si>
  <si>
    <t>661-0972</t>
  </si>
  <si>
    <t>CD103471</t>
  </si>
  <si>
    <t>戸部</t>
  </si>
  <si>
    <t>トベ</t>
  </si>
  <si>
    <t>102-0082</t>
  </si>
  <si>
    <t>CD103472</t>
  </si>
  <si>
    <t>CD103473</t>
  </si>
  <si>
    <t>123-0851</t>
  </si>
  <si>
    <t>CD103474</t>
  </si>
  <si>
    <t>寄森</t>
  </si>
  <si>
    <t>ヨリモリ</t>
  </si>
  <si>
    <t>819-0014</t>
  </si>
  <si>
    <t>CD103475</t>
  </si>
  <si>
    <t>平塚</t>
  </si>
  <si>
    <t>ヒラツカ</t>
  </si>
  <si>
    <t>CD103476</t>
  </si>
  <si>
    <t>森脇</t>
  </si>
  <si>
    <t>モリワキ</t>
  </si>
  <si>
    <t>583-0886</t>
  </si>
  <si>
    <t>CD103477</t>
  </si>
  <si>
    <t>川倉</t>
  </si>
  <si>
    <t>カワクラ</t>
  </si>
  <si>
    <t>CD103478</t>
  </si>
  <si>
    <t>茉莉</t>
  </si>
  <si>
    <t>132-0035</t>
  </si>
  <si>
    <t>CD103479</t>
  </si>
  <si>
    <t>寺井</t>
  </si>
  <si>
    <t>亜也佳</t>
  </si>
  <si>
    <t>テライ</t>
  </si>
  <si>
    <t>565-0847</t>
  </si>
  <si>
    <t>CD103480</t>
  </si>
  <si>
    <t>菊岡</t>
  </si>
  <si>
    <t>キクオカ</t>
  </si>
  <si>
    <t>CD103481</t>
  </si>
  <si>
    <t>千加</t>
  </si>
  <si>
    <t>305-0817</t>
  </si>
  <si>
    <t>CD103482</t>
  </si>
  <si>
    <t>223-0062</t>
  </si>
  <si>
    <t>CD103483</t>
  </si>
  <si>
    <t>諌山</t>
  </si>
  <si>
    <t>久留美</t>
  </si>
  <si>
    <t>イサヤマ</t>
  </si>
  <si>
    <t>733-0037</t>
  </si>
  <si>
    <t>CD103484</t>
  </si>
  <si>
    <t>美織音</t>
  </si>
  <si>
    <t>ミオリネ</t>
  </si>
  <si>
    <t>671-0102</t>
  </si>
  <si>
    <t>CD103485</t>
  </si>
  <si>
    <t>485-0802</t>
  </si>
  <si>
    <t>CD103486</t>
  </si>
  <si>
    <t>CD103487</t>
  </si>
  <si>
    <t>塩見</t>
  </si>
  <si>
    <t>真史</t>
  </si>
  <si>
    <t>シオミ</t>
  </si>
  <si>
    <t>マフミ</t>
  </si>
  <si>
    <t>659-0023</t>
  </si>
  <si>
    <t>CD103488</t>
  </si>
  <si>
    <t>久原</t>
  </si>
  <si>
    <t>ヒサハラ</t>
  </si>
  <si>
    <t>CD103489</t>
  </si>
  <si>
    <t>198-0024</t>
  </si>
  <si>
    <t>CD103490</t>
  </si>
  <si>
    <t>新城</t>
  </si>
  <si>
    <t>シンジョウ</t>
  </si>
  <si>
    <t>503-0534</t>
  </si>
  <si>
    <t>CD103491</t>
  </si>
  <si>
    <t>法華津</t>
  </si>
  <si>
    <t>ホケヅ</t>
  </si>
  <si>
    <t>146-0083</t>
  </si>
  <si>
    <t>CD103492</t>
  </si>
  <si>
    <t>笹本</t>
  </si>
  <si>
    <t>隆之</t>
  </si>
  <si>
    <t>ササモト</t>
  </si>
  <si>
    <t>CD103493</t>
  </si>
  <si>
    <t>446-0071</t>
  </si>
  <si>
    <t>CD103494</t>
  </si>
  <si>
    <t>343-0807</t>
  </si>
  <si>
    <t>CD103495</t>
  </si>
  <si>
    <t>生垣</t>
  </si>
  <si>
    <t>イケガキ</t>
  </si>
  <si>
    <t>389-0516</t>
  </si>
  <si>
    <t>CD103496</t>
  </si>
  <si>
    <t>美果</t>
  </si>
  <si>
    <t>CD103497</t>
  </si>
  <si>
    <t>CD103498</t>
  </si>
  <si>
    <t>020-0813</t>
  </si>
  <si>
    <t>CD103499</t>
  </si>
  <si>
    <t>前野</t>
  </si>
  <si>
    <t>マエノ</t>
  </si>
  <si>
    <t>CD103500</t>
  </si>
  <si>
    <t>友季乃</t>
  </si>
  <si>
    <t>224-0015</t>
  </si>
  <si>
    <t>CD103501</t>
  </si>
  <si>
    <t>姫路</t>
  </si>
  <si>
    <t>ヒメジ</t>
  </si>
  <si>
    <t>814-0001</t>
  </si>
  <si>
    <t>WD812</t>
  </si>
  <si>
    <t>CD103502</t>
  </si>
  <si>
    <t>平森</t>
  </si>
  <si>
    <t>ヒラモリ</t>
  </si>
  <si>
    <t>573-0112</t>
  </si>
  <si>
    <t>CD103503</t>
  </si>
  <si>
    <t>CD103504</t>
  </si>
  <si>
    <t>梅澤</t>
  </si>
  <si>
    <t>ウメザワ</t>
  </si>
  <si>
    <t>CD103505</t>
  </si>
  <si>
    <t>峯尾</t>
  </si>
  <si>
    <t>ミネオ</t>
  </si>
  <si>
    <t>599-8123</t>
  </si>
  <si>
    <t>CD103506</t>
  </si>
  <si>
    <t>654-0063</t>
  </si>
  <si>
    <t>CD103507</t>
  </si>
  <si>
    <t>片平</t>
  </si>
  <si>
    <t>カタヒラ</t>
  </si>
  <si>
    <t>983-0828</t>
  </si>
  <si>
    <t>CD103508</t>
  </si>
  <si>
    <t>595-0031</t>
  </si>
  <si>
    <t>CD103509</t>
  </si>
  <si>
    <t>規子</t>
  </si>
  <si>
    <t>662-0957</t>
  </si>
  <si>
    <t>CD103510</t>
  </si>
  <si>
    <t>小屋</t>
  </si>
  <si>
    <t>コヤ</t>
  </si>
  <si>
    <t>142-0063</t>
  </si>
  <si>
    <t>CD103511</t>
  </si>
  <si>
    <t>390-1242</t>
  </si>
  <si>
    <t>CD103512</t>
  </si>
  <si>
    <t>大金</t>
  </si>
  <si>
    <t>れい</t>
  </si>
  <si>
    <t>オオガネ</t>
  </si>
  <si>
    <t>226-0027</t>
  </si>
  <si>
    <t>CD103513</t>
  </si>
  <si>
    <t>濱川</t>
  </si>
  <si>
    <t>孝之</t>
  </si>
  <si>
    <t>ハマガワ</t>
  </si>
  <si>
    <t>430-0946</t>
  </si>
  <si>
    <t>CD103514</t>
  </si>
  <si>
    <t>枝吉</t>
  </si>
  <si>
    <t>エダヨシ</t>
  </si>
  <si>
    <t>394-0027</t>
  </si>
  <si>
    <t>CD103515</t>
  </si>
  <si>
    <t>920-0842</t>
  </si>
  <si>
    <t>CD103516</t>
  </si>
  <si>
    <t>960-8163</t>
  </si>
  <si>
    <t>CD103517</t>
  </si>
  <si>
    <t>牧崎</t>
  </si>
  <si>
    <t>マキザキ</t>
  </si>
  <si>
    <t>676-0808</t>
  </si>
  <si>
    <t>CD103518</t>
  </si>
  <si>
    <t>生井</t>
  </si>
  <si>
    <t>弥</t>
  </si>
  <si>
    <t>ナマイ</t>
  </si>
  <si>
    <t>ワタル</t>
  </si>
  <si>
    <t>521-1245</t>
  </si>
  <si>
    <t>CD103519</t>
  </si>
  <si>
    <t>柏</t>
  </si>
  <si>
    <t>カシワ</t>
  </si>
  <si>
    <t>631-0003</t>
  </si>
  <si>
    <t>CD103520</t>
  </si>
  <si>
    <t>長福</t>
  </si>
  <si>
    <t>真梨</t>
  </si>
  <si>
    <t>チョウフク</t>
  </si>
  <si>
    <t>CD103521</t>
  </si>
  <si>
    <t>306-0111</t>
  </si>
  <si>
    <t>CD103522</t>
  </si>
  <si>
    <t>502-0851</t>
  </si>
  <si>
    <t>CD103523</t>
  </si>
  <si>
    <t>辰巳</t>
  </si>
  <si>
    <t>孝幸</t>
  </si>
  <si>
    <t>タナユキ</t>
  </si>
  <si>
    <t>869-2402</t>
  </si>
  <si>
    <t>CD103524</t>
  </si>
  <si>
    <t>堀岡</t>
  </si>
  <si>
    <t>剛士</t>
  </si>
  <si>
    <t>ホリオカ</t>
  </si>
  <si>
    <t>963-8046</t>
  </si>
  <si>
    <t>CD103525</t>
  </si>
  <si>
    <t>石上</t>
  </si>
  <si>
    <t>イシカミ</t>
  </si>
  <si>
    <t>CD103526</t>
  </si>
  <si>
    <t>669-1545</t>
  </si>
  <si>
    <t>CD103527</t>
  </si>
  <si>
    <t>239-0821</t>
  </si>
  <si>
    <t>CD103528</t>
  </si>
  <si>
    <t>374-0066</t>
  </si>
  <si>
    <t>CD103529</t>
  </si>
  <si>
    <t>444-2204</t>
  </si>
  <si>
    <t>CD103530</t>
  </si>
  <si>
    <t>怜未</t>
  </si>
  <si>
    <t>CD103531</t>
  </si>
  <si>
    <t>790-0854</t>
  </si>
  <si>
    <t>CD103532</t>
  </si>
  <si>
    <t>CD103533</t>
  </si>
  <si>
    <t>950-2163</t>
  </si>
  <si>
    <t>CD103534</t>
  </si>
  <si>
    <t>嘉子</t>
  </si>
  <si>
    <t>146-0082</t>
  </si>
  <si>
    <t>CD103535</t>
  </si>
  <si>
    <t>CD103536</t>
  </si>
  <si>
    <t>145-0066</t>
  </si>
  <si>
    <t>CD103537</t>
  </si>
  <si>
    <t>有日子</t>
  </si>
  <si>
    <t>CD103538</t>
  </si>
  <si>
    <t>811-1347</t>
  </si>
  <si>
    <t>CD103539</t>
  </si>
  <si>
    <t>森北</t>
  </si>
  <si>
    <t>モリキタ</t>
  </si>
  <si>
    <t>500-8241</t>
  </si>
  <si>
    <t>CD103540</t>
  </si>
  <si>
    <t>130-0004</t>
  </si>
  <si>
    <t>CD103541</t>
  </si>
  <si>
    <t>関谷</t>
  </si>
  <si>
    <t>セキヤ</t>
  </si>
  <si>
    <t>531-0072</t>
  </si>
  <si>
    <t>CD103542</t>
  </si>
  <si>
    <t>結香</t>
  </si>
  <si>
    <t>441-8093</t>
  </si>
  <si>
    <t>CD103543</t>
  </si>
  <si>
    <t>590-0417</t>
  </si>
  <si>
    <t>CD103544</t>
  </si>
  <si>
    <t>秋乃</t>
  </si>
  <si>
    <t>939-0255</t>
  </si>
  <si>
    <t>CD103545</t>
  </si>
  <si>
    <t>廣木</t>
  </si>
  <si>
    <t>ひろき</t>
  </si>
  <si>
    <t>CD103546</t>
  </si>
  <si>
    <t>ヨコハマ</t>
  </si>
  <si>
    <t>454-0843</t>
  </si>
  <si>
    <t>CD103547</t>
  </si>
  <si>
    <t>258-0003</t>
  </si>
  <si>
    <t>CD103548</t>
  </si>
  <si>
    <t>CD103549</t>
  </si>
  <si>
    <t>聖絵</t>
  </si>
  <si>
    <t>サトエ</t>
  </si>
  <si>
    <t>780-0054</t>
  </si>
  <si>
    <t>CD103550</t>
  </si>
  <si>
    <t>直穂</t>
  </si>
  <si>
    <t>CD103551</t>
  </si>
  <si>
    <t>稲富</t>
  </si>
  <si>
    <t>イナトミ</t>
  </si>
  <si>
    <t>343-0026</t>
  </si>
  <si>
    <t>CD103552</t>
  </si>
  <si>
    <t>祐太</t>
  </si>
  <si>
    <t>610-0255</t>
  </si>
  <si>
    <t>CD103553</t>
  </si>
  <si>
    <t>鬼下</t>
  </si>
  <si>
    <t>オニシタ</t>
  </si>
  <si>
    <t>537-0024</t>
  </si>
  <si>
    <t>CD103554</t>
  </si>
  <si>
    <t>松枝</t>
  </si>
  <si>
    <t>加奈美</t>
  </si>
  <si>
    <t>マツエダ</t>
  </si>
  <si>
    <t>273-0035</t>
  </si>
  <si>
    <t>CD103555</t>
  </si>
  <si>
    <t>448-0011</t>
  </si>
  <si>
    <t>CD103556</t>
  </si>
  <si>
    <t>田ノ上</t>
  </si>
  <si>
    <t>182-0035</t>
  </si>
  <si>
    <t>CD103557</t>
  </si>
  <si>
    <t>佐奈枝</t>
  </si>
  <si>
    <t>321-0164</t>
  </si>
  <si>
    <t>CD103558</t>
  </si>
  <si>
    <t>CD103559</t>
  </si>
  <si>
    <t>535-0022</t>
  </si>
  <si>
    <t>CD103560</t>
  </si>
  <si>
    <t>192-0361</t>
  </si>
  <si>
    <t>CD103561</t>
  </si>
  <si>
    <t>下田</t>
  </si>
  <si>
    <t>シモダ</t>
  </si>
  <si>
    <t>050-0081</t>
  </si>
  <si>
    <t>CD103562</t>
  </si>
  <si>
    <t>岡藤</t>
  </si>
  <si>
    <t>オカフジ</t>
  </si>
  <si>
    <t>731-5138</t>
  </si>
  <si>
    <t>CD103563</t>
  </si>
  <si>
    <t>勝政</t>
  </si>
  <si>
    <t>カツマ</t>
  </si>
  <si>
    <t>272-0013</t>
  </si>
  <si>
    <t>CD103564</t>
  </si>
  <si>
    <t>青柳</t>
  </si>
  <si>
    <t>アオヤギ</t>
  </si>
  <si>
    <t>236-0052</t>
  </si>
  <si>
    <t>CD103565</t>
  </si>
  <si>
    <t>いくみ</t>
  </si>
  <si>
    <t>067-0065</t>
  </si>
  <si>
    <t>CD103566</t>
  </si>
  <si>
    <t>悦代</t>
  </si>
  <si>
    <t>エツヨ</t>
  </si>
  <si>
    <t>479-0852</t>
  </si>
  <si>
    <t>CD103567</t>
  </si>
  <si>
    <t>卓</t>
  </si>
  <si>
    <t>スグル</t>
  </si>
  <si>
    <t>150-0033</t>
  </si>
  <si>
    <t>CD103568</t>
  </si>
  <si>
    <t>はるみ</t>
  </si>
  <si>
    <t>142-0051</t>
  </si>
  <si>
    <t>CD103569</t>
  </si>
  <si>
    <t>CD103570</t>
  </si>
  <si>
    <t>CD103571</t>
  </si>
  <si>
    <t>手塚</t>
  </si>
  <si>
    <t>テヅカ</t>
  </si>
  <si>
    <t>CD103572</t>
  </si>
  <si>
    <t>340-0021</t>
  </si>
  <si>
    <t>CD103573</t>
  </si>
  <si>
    <t>宇留野</t>
  </si>
  <si>
    <t>秀美</t>
  </si>
  <si>
    <t>ウルノ</t>
  </si>
  <si>
    <t>ヒデミ</t>
  </si>
  <si>
    <t>CD103574</t>
  </si>
  <si>
    <t>CD103575</t>
  </si>
  <si>
    <t>176-0004</t>
  </si>
  <si>
    <t>CD103576</t>
  </si>
  <si>
    <t>宇部</t>
  </si>
  <si>
    <t>ウベ</t>
  </si>
  <si>
    <t>CD103577</t>
  </si>
  <si>
    <t>奈々子</t>
  </si>
  <si>
    <t>CD103578</t>
  </si>
  <si>
    <t>恵梨子</t>
  </si>
  <si>
    <t>524-0044</t>
  </si>
  <si>
    <t>CD103579</t>
  </si>
  <si>
    <t>櫨田</t>
  </si>
  <si>
    <t>ウツギダ</t>
  </si>
  <si>
    <t>CD103580</t>
  </si>
  <si>
    <t>祐哉</t>
  </si>
  <si>
    <t>394-0032</t>
  </si>
  <si>
    <t>CD103581</t>
  </si>
  <si>
    <t>明恵</t>
  </si>
  <si>
    <t>CD103582</t>
  </si>
  <si>
    <t>861-8041</t>
  </si>
  <si>
    <t>CD103583</t>
  </si>
  <si>
    <t>CD103584</t>
  </si>
  <si>
    <t>730-0844</t>
  </si>
  <si>
    <t>CD103585</t>
  </si>
  <si>
    <t>830-0037</t>
  </si>
  <si>
    <t>CD103586</t>
  </si>
  <si>
    <t>神保</t>
  </si>
  <si>
    <t>大介</t>
  </si>
  <si>
    <t>ジンボ</t>
  </si>
  <si>
    <t>491-0001</t>
  </si>
  <si>
    <t>CD103587</t>
  </si>
  <si>
    <t>上萬</t>
  </si>
  <si>
    <t>カミマン</t>
  </si>
  <si>
    <t>416-0924</t>
  </si>
  <si>
    <t>CD103588</t>
  </si>
  <si>
    <t>CD103589</t>
  </si>
  <si>
    <t>522-0221</t>
  </si>
  <si>
    <t>CD103590</t>
  </si>
  <si>
    <t>代司子</t>
  </si>
  <si>
    <t>781-8121</t>
  </si>
  <si>
    <t>CD103591</t>
  </si>
  <si>
    <t>古島</t>
  </si>
  <si>
    <t>フルシマ</t>
  </si>
  <si>
    <t>112-0015</t>
  </si>
  <si>
    <t>CD103592</t>
  </si>
  <si>
    <t>838-0102</t>
  </si>
  <si>
    <t>CD103593</t>
  </si>
  <si>
    <t>柳村</t>
  </si>
  <si>
    <t>登茂美</t>
  </si>
  <si>
    <t>ヤナギムラ</t>
  </si>
  <si>
    <t>381-0202</t>
  </si>
  <si>
    <t>CD103594</t>
  </si>
  <si>
    <t>CD103595</t>
  </si>
  <si>
    <t>399-0033</t>
  </si>
  <si>
    <t>CD103596</t>
  </si>
  <si>
    <t>CD103597</t>
  </si>
  <si>
    <t>美朋子</t>
  </si>
  <si>
    <t>115-0052</t>
  </si>
  <si>
    <t>CD103598</t>
  </si>
  <si>
    <t>井出</t>
  </si>
  <si>
    <t>由依</t>
  </si>
  <si>
    <t>666-0034</t>
  </si>
  <si>
    <t>CD103599</t>
  </si>
  <si>
    <t>CD103600</t>
  </si>
  <si>
    <t>洋美</t>
  </si>
  <si>
    <t>074-0007</t>
  </si>
  <si>
    <t>CD103601</t>
  </si>
  <si>
    <t>959-2311</t>
  </si>
  <si>
    <t>CD103602</t>
  </si>
  <si>
    <t>河崎</t>
  </si>
  <si>
    <t>紗耶香</t>
  </si>
  <si>
    <t>CD103603</t>
  </si>
  <si>
    <t>澤江</t>
  </si>
  <si>
    <t>サワエ</t>
  </si>
  <si>
    <t>498-0027</t>
  </si>
  <si>
    <t>CD103604</t>
  </si>
  <si>
    <t>美雅</t>
  </si>
  <si>
    <t>ミマ</t>
  </si>
  <si>
    <t>CD103605</t>
  </si>
  <si>
    <t>琴恵</t>
  </si>
  <si>
    <t>721-0974</t>
  </si>
  <si>
    <t>CD103606</t>
  </si>
  <si>
    <t>網永</t>
  </si>
  <si>
    <t>多華子</t>
  </si>
  <si>
    <t>アミナガ</t>
  </si>
  <si>
    <t>049-5603</t>
  </si>
  <si>
    <t>CD103607</t>
  </si>
  <si>
    <t>満</t>
  </si>
  <si>
    <t>ミツル</t>
  </si>
  <si>
    <t>CD103608</t>
  </si>
  <si>
    <t>745-0801</t>
  </si>
  <si>
    <t>CD103609</t>
  </si>
  <si>
    <t>平村</t>
  </si>
  <si>
    <t>ヒラムラ</t>
  </si>
  <si>
    <t>260-0851</t>
  </si>
  <si>
    <t>CD103610</t>
  </si>
  <si>
    <t>569-0024</t>
  </si>
  <si>
    <t>CD103611</t>
  </si>
  <si>
    <t>CD103612</t>
  </si>
  <si>
    <t>播磨</t>
  </si>
  <si>
    <t>ハリマ</t>
  </si>
  <si>
    <t>445-0084</t>
  </si>
  <si>
    <t>CD103613</t>
  </si>
  <si>
    <t>小手</t>
  </si>
  <si>
    <t>淳</t>
  </si>
  <si>
    <t>オデ</t>
  </si>
  <si>
    <t>998-0013</t>
  </si>
  <si>
    <t>CD103614</t>
  </si>
  <si>
    <t>CD103615</t>
  </si>
  <si>
    <t>243-0812</t>
  </si>
  <si>
    <t>CD103616</t>
  </si>
  <si>
    <t>文恵</t>
  </si>
  <si>
    <t>CD103617</t>
  </si>
  <si>
    <t>CD103618</t>
  </si>
  <si>
    <t>横倉</t>
  </si>
  <si>
    <t>ヨコクラ</t>
  </si>
  <si>
    <t>731-1535</t>
  </si>
  <si>
    <t>CD103619</t>
  </si>
  <si>
    <t>238-0103</t>
  </si>
  <si>
    <t>CD103620</t>
  </si>
  <si>
    <t>敏文</t>
  </si>
  <si>
    <t>トシブミ</t>
  </si>
  <si>
    <t>316-0005</t>
  </si>
  <si>
    <t>CD103621</t>
  </si>
  <si>
    <t>織田</t>
  </si>
  <si>
    <t>オリタ</t>
  </si>
  <si>
    <t>CD103622</t>
  </si>
  <si>
    <t>754-0002</t>
  </si>
  <si>
    <t>CD103623</t>
  </si>
  <si>
    <t>一筆</t>
  </si>
  <si>
    <t>ヒトフデ</t>
  </si>
  <si>
    <t>389-0102</t>
  </si>
  <si>
    <t>CD103624</t>
  </si>
  <si>
    <t>吉成</t>
  </si>
  <si>
    <t>朋世子</t>
  </si>
  <si>
    <t>ヨシナリ</t>
  </si>
  <si>
    <t>モヨコ</t>
  </si>
  <si>
    <t>153-0044</t>
  </si>
  <si>
    <t>CD103625</t>
  </si>
  <si>
    <t>610-0341</t>
  </si>
  <si>
    <t>CD103626</t>
  </si>
  <si>
    <t>CD103627</t>
  </si>
  <si>
    <t>303-0043</t>
  </si>
  <si>
    <t>CD103628</t>
  </si>
  <si>
    <t>CD103629</t>
  </si>
  <si>
    <t>富江</t>
  </si>
  <si>
    <t>トミエ</t>
  </si>
  <si>
    <t>184-0005</t>
  </si>
  <si>
    <t>CD103630</t>
  </si>
  <si>
    <t>WN810</t>
  </si>
  <si>
    <t>CD103631</t>
  </si>
  <si>
    <t>610-0111</t>
  </si>
  <si>
    <t>CD103632</t>
  </si>
  <si>
    <t>九郎田</t>
  </si>
  <si>
    <t>クロウダ</t>
  </si>
  <si>
    <t>CD103633</t>
  </si>
  <si>
    <t>444-0938</t>
  </si>
  <si>
    <t>CD103634</t>
  </si>
  <si>
    <t>早希子</t>
  </si>
  <si>
    <t>254-0807</t>
  </si>
  <si>
    <t>CD103635</t>
  </si>
  <si>
    <t>朝子</t>
  </si>
  <si>
    <t>CD103636</t>
  </si>
  <si>
    <t>CD103637</t>
  </si>
  <si>
    <t>204-0022</t>
  </si>
  <si>
    <t>CD103638</t>
  </si>
  <si>
    <t>吉瀬</t>
  </si>
  <si>
    <t>幸造</t>
  </si>
  <si>
    <t>キチセ</t>
  </si>
  <si>
    <t>コウゾウ</t>
  </si>
  <si>
    <t>507-0071</t>
  </si>
  <si>
    <t>CD103639</t>
  </si>
  <si>
    <t>折山</t>
  </si>
  <si>
    <t>オリヤマ</t>
  </si>
  <si>
    <t>520-3045</t>
  </si>
  <si>
    <t>CD103640</t>
  </si>
  <si>
    <t>日高</t>
  </si>
  <si>
    <t>ヒダカ</t>
  </si>
  <si>
    <t>811-2104</t>
  </si>
  <si>
    <t>CD103641</t>
  </si>
  <si>
    <t>岩渕</t>
  </si>
  <si>
    <t>イワブチ</t>
  </si>
  <si>
    <t>959-3103</t>
  </si>
  <si>
    <t>CD103642</t>
  </si>
  <si>
    <t>211-0067</t>
  </si>
  <si>
    <t>CD103643</t>
  </si>
  <si>
    <t>亜古</t>
  </si>
  <si>
    <t>アコ</t>
  </si>
  <si>
    <t>102-0075</t>
  </si>
  <si>
    <t>CD103644</t>
  </si>
  <si>
    <t>CD103645</t>
  </si>
  <si>
    <t>早記</t>
  </si>
  <si>
    <t>CD103646</t>
  </si>
  <si>
    <t>CD103647</t>
  </si>
  <si>
    <t>845-0031</t>
  </si>
  <si>
    <t>CD103648</t>
  </si>
  <si>
    <t>520-2113</t>
  </si>
  <si>
    <t>CD103649</t>
  </si>
  <si>
    <t>安野</t>
  </si>
  <si>
    <t>わか子</t>
  </si>
  <si>
    <t>ヤスノ</t>
  </si>
  <si>
    <t>631-0007</t>
  </si>
  <si>
    <t>CD103650</t>
  </si>
  <si>
    <t>463-0067</t>
  </si>
  <si>
    <t>CD103651</t>
  </si>
  <si>
    <t>宮永</t>
  </si>
  <si>
    <t>ミヤナガ</t>
  </si>
  <si>
    <t>151-0072</t>
  </si>
  <si>
    <t>CD103652</t>
  </si>
  <si>
    <t>千尚</t>
  </si>
  <si>
    <t>カワサカ</t>
  </si>
  <si>
    <t>チヒサ</t>
  </si>
  <si>
    <t>444-0053</t>
  </si>
  <si>
    <t>CD103653</t>
  </si>
  <si>
    <t>柴</t>
  </si>
  <si>
    <t>思央美</t>
  </si>
  <si>
    <t>シバ</t>
  </si>
  <si>
    <t>187-0003</t>
  </si>
  <si>
    <t>CD103654</t>
  </si>
  <si>
    <t>573-1113</t>
  </si>
  <si>
    <t>CD103655</t>
  </si>
  <si>
    <t>赤坂</t>
  </si>
  <si>
    <t>アカサカ</t>
  </si>
  <si>
    <t>669-1323</t>
  </si>
  <si>
    <t>CD103656</t>
  </si>
  <si>
    <t>仮屋</t>
  </si>
  <si>
    <t>カリヤ</t>
  </si>
  <si>
    <t>939-0247</t>
  </si>
  <si>
    <t>CD103657</t>
  </si>
  <si>
    <t>667-0021</t>
  </si>
  <si>
    <t>CD103658</t>
  </si>
  <si>
    <t>294-0223</t>
  </si>
  <si>
    <t>CD103659</t>
  </si>
  <si>
    <t>古川</t>
  </si>
  <si>
    <t>瑠里子</t>
  </si>
  <si>
    <t>CD103660</t>
  </si>
  <si>
    <t>510-1234</t>
  </si>
  <si>
    <t>CD103661</t>
  </si>
  <si>
    <t>351-0112</t>
  </si>
  <si>
    <t>CD103662</t>
  </si>
  <si>
    <t>枝園</t>
  </si>
  <si>
    <t>シエン</t>
  </si>
  <si>
    <t>675-2303</t>
  </si>
  <si>
    <t>CD103663</t>
  </si>
  <si>
    <t>松生</t>
  </si>
  <si>
    <t>マツイケ</t>
  </si>
  <si>
    <t>CD103664</t>
  </si>
  <si>
    <t>浦沢</t>
  </si>
  <si>
    <t>ウラサワ</t>
  </si>
  <si>
    <t>372-0031</t>
  </si>
  <si>
    <t>CD103665</t>
  </si>
  <si>
    <t>柴澤</t>
  </si>
  <si>
    <t>シバサワ</t>
  </si>
  <si>
    <t>222-0036</t>
  </si>
  <si>
    <t>CD103666</t>
  </si>
  <si>
    <t>菖蒲</t>
  </si>
  <si>
    <t>ショウブ</t>
  </si>
  <si>
    <t>156-0053</t>
  </si>
  <si>
    <t>CD103667</t>
  </si>
  <si>
    <t>啓友</t>
  </si>
  <si>
    <t>ヒロトモ</t>
  </si>
  <si>
    <t>323-0826</t>
  </si>
  <si>
    <t>CD103668</t>
  </si>
  <si>
    <t>金田</t>
  </si>
  <si>
    <t>カネダ</t>
  </si>
  <si>
    <t>064-0808</t>
  </si>
  <si>
    <t>CD103669</t>
  </si>
  <si>
    <t>399-3202</t>
  </si>
  <si>
    <t>CD103670</t>
  </si>
  <si>
    <t>岸本</t>
  </si>
  <si>
    <t>キシモト</t>
  </si>
  <si>
    <t>CD103671</t>
  </si>
  <si>
    <t>操</t>
  </si>
  <si>
    <t>ソウ</t>
  </si>
  <si>
    <t>CD103672</t>
  </si>
  <si>
    <t>CD103673</t>
  </si>
  <si>
    <t>634-0003</t>
  </si>
  <si>
    <t>CD103674</t>
  </si>
  <si>
    <t>澄川</t>
  </si>
  <si>
    <t>スミカワ</t>
  </si>
  <si>
    <t>701-0204</t>
  </si>
  <si>
    <t>CD103675</t>
  </si>
  <si>
    <t>支田</t>
  </si>
  <si>
    <t>シダ</t>
  </si>
  <si>
    <t>700-0816</t>
  </si>
  <si>
    <t>CD103676</t>
  </si>
  <si>
    <t>436-0061</t>
  </si>
  <si>
    <t>CD103677</t>
  </si>
  <si>
    <t>263-0031</t>
  </si>
  <si>
    <t>CD103678</t>
  </si>
  <si>
    <t>原口</t>
  </si>
  <si>
    <t>ハラグチ</t>
  </si>
  <si>
    <t>658-0016</t>
  </si>
  <si>
    <t>CD103679</t>
  </si>
  <si>
    <t>590-0985</t>
  </si>
  <si>
    <t>CD103680</t>
  </si>
  <si>
    <t>松崎</t>
  </si>
  <si>
    <t>824-0041</t>
  </si>
  <si>
    <t>Z7900</t>
  </si>
  <si>
    <t>CD103681</t>
  </si>
  <si>
    <t>野島</t>
  </si>
  <si>
    <t>ノジマ</t>
  </si>
  <si>
    <t>531-0071</t>
  </si>
  <si>
    <t>CD103682</t>
  </si>
  <si>
    <t>543-0032</t>
  </si>
  <si>
    <t>CD103683</t>
  </si>
  <si>
    <t>早乙女</t>
  </si>
  <si>
    <t>ソウトメ</t>
  </si>
  <si>
    <t>828-0021</t>
  </si>
  <si>
    <t>CD103684</t>
  </si>
  <si>
    <t>020-0136</t>
  </si>
  <si>
    <t>CD103685</t>
  </si>
  <si>
    <t>411-0932</t>
  </si>
  <si>
    <t>CD103686</t>
  </si>
  <si>
    <t>460-0011</t>
  </si>
  <si>
    <t>CD103687</t>
  </si>
  <si>
    <t>清武</t>
  </si>
  <si>
    <t>葉月</t>
  </si>
  <si>
    <t>キヨタケ</t>
  </si>
  <si>
    <t>ハヅキ</t>
  </si>
  <si>
    <t>615-0003</t>
  </si>
  <si>
    <t>CD103688</t>
  </si>
  <si>
    <t>宏未</t>
  </si>
  <si>
    <t>814-0123</t>
  </si>
  <si>
    <t>CD103689</t>
  </si>
  <si>
    <t>真壁</t>
  </si>
  <si>
    <t>麻理絵</t>
  </si>
  <si>
    <t>マカベ</t>
  </si>
  <si>
    <t>169-0075</t>
  </si>
  <si>
    <t>CD103690</t>
  </si>
  <si>
    <t>節子</t>
  </si>
  <si>
    <t>セツコ</t>
  </si>
  <si>
    <t>567-0894</t>
  </si>
  <si>
    <t>CD103691</t>
  </si>
  <si>
    <t>真須美</t>
  </si>
  <si>
    <t>タカ</t>
  </si>
  <si>
    <t>640-8390</t>
  </si>
  <si>
    <t>CD103692</t>
  </si>
  <si>
    <t>CD103693</t>
  </si>
  <si>
    <t>CD103694</t>
  </si>
  <si>
    <t>876-1511</t>
  </si>
  <si>
    <t>CD103695</t>
  </si>
  <si>
    <t>362-0061</t>
  </si>
  <si>
    <t>CD103696</t>
  </si>
  <si>
    <t>649-6235</t>
  </si>
  <si>
    <t>CD103697</t>
  </si>
  <si>
    <t>松藤</t>
  </si>
  <si>
    <t>マツフジ</t>
  </si>
  <si>
    <t>597-0081</t>
  </si>
  <si>
    <t>CD103698</t>
  </si>
  <si>
    <t>349-0218</t>
  </si>
  <si>
    <t>CD103699</t>
  </si>
  <si>
    <t>知花</t>
  </si>
  <si>
    <t>176-0011</t>
  </si>
  <si>
    <t>CD103700</t>
  </si>
  <si>
    <t>133-0042</t>
  </si>
  <si>
    <t>CD103701</t>
  </si>
  <si>
    <t>小川原</t>
  </si>
  <si>
    <t>オガワラ</t>
  </si>
  <si>
    <t>662-0915</t>
  </si>
  <si>
    <t>CD103702</t>
  </si>
  <si>
    <t>103-0014</t>
  </si>
  <si>
    <t>CD103703</t>
  </si>
  <si>
    <t>869-2301</t>
  </si>
  <si>
    <t>CD103704</t>
  </si>
  <si>
    <t>816-0943</t>
  </si>
  <si>
    <t>CD103705</t>
  </si>
  <si>
    <t>梶村</t>
  </si>
  <si>
    <t>カジムラ</t>
  </si>
  <si>
    <t>143-0013</t>
  </si>
  <si>
    <t>CD103706</t>
  </si>
  <si>
    <t>178-0065</t>
  </si>
  <si>
    <t>CD103707</t>
  </si>
  <si>
    <t>CD103708</t>
  </si>
  <si>
    <t>溝口</t>
  </si>
  <si>
    <t>ミゾグチ</t>
  </si>
  <si>
    <t>180-0003</t>
  </si>
  <si>
    <t>CD103709</t>
  </si>
  <si>
    <t>真衣</t>
  </si>
  <si>
    <t>596-0041</t>
  </si>
  <si>
    <t>CD103710</t>
  </si>
  <si>
    <t>合澤</t>
  </si>
  <si>
    <t>194-0022</t>
  </si>
  <si>
    <t>CD103711</t>
  </si>
  <si>
    <t>裕弥</t>
  </si>
  <si>
    <t>940-2117</t>
  </si>
  <si>
    <t>CD103712</t>
  </si>
  <si>
    <t>半澤</t>
  </si>
  <si>
    <t>ハンザワ</t>
  </si>
  <si>
    <t>357-0032</t>
  </si>
  <si>
    <t>CD103713</t>
  </si>
  <si>
    <t>政子</t>
  </si>
  <si>
    <t>739-0021</t>
  </si>
  <si>
    <t>CD103714</t>
  </si>
  <si>
    <t>020-0015</t>
  </si>
  <si>
    <t>CD103715</t>
  </si>
  <si>
    <t>縄稚</t>
  </si>
  <si>
    <t>ナワチ</t>
  </si>
  <si>
    <t>432-8044</t>
  </si>
  <si>
    <t>CD103716</t>
  </si>
  <si>
    <t>080-2474</t>
  </si>
  <si>
    <t>CD103717</t>
  </si>
  <si>
    <t>750-0044</t>
  </si>
  <si>
    <t>CD103718</t>
  </si>
  <si>
    <t>112-0004</t>
  </si>
  <si>
    <t>CD103719</t>
  </si>
  <si>
    <t>奥本</t>
  </si>
  <si>
    <t>彩乃</t>
  </si>
  <si>
    <t>オクモト</t>
  </si>
  <si>
    <t>211-0013</t>
  </si>
  <si>
    <t>CD103720</t>
  </si>
  <si>
    <t>151-0051</t>
  </si>
  <si>
    <t>CD103721</t>
  </si>
  <si>
    <t>満行</t>
  </si>
  <si>
    <t>ミツユキ</t>
  </si>
  <si>
    <t>CD103722</t>
  </si>
  <si>
    <t>384-2205</t>
  </si>
  <si>
    <t>CD103723</t>
  </si>
  <si>
    <t>CD103724</t>
  </si>
  <si>
    <t>久米</t>
  </si>
  <si>
    <t>クメ</t>
  </si>
  <si>
    <t>875-0051</t>
  </si>
  <si>
    <t>CD103725</t>
  </si>
  <si>
    <t>丹野</t>
  </si>
  <si>
    <t>タンノ</t>
  </si>
  <si>
    <t>470-0131</t>
  </si>
  <si>
    <t>CD103726</t>
  </si>
  <si>
    <t>351-0101</t>
  </si>
  <si>
    <t>CD103727</t>
  </si>
  <si>
    <t>920-0998</t>
  </si>
  <si>
    <t>コード</t>
    <phoneticPr fontId="1"/>
  </si>
  <si>
    <t>No.</t>
    <phoneticPr fontId="1"/>
  </si>
  <si>
    <t>ダイエット前</t>
    <rPh sb="5" eb="6">
      <t>マエ</t>
    </rPh>
    <phoneticPr fontId="1"/>
  </si>
  <si>
    <t>ダイエット後</t>
    <rPh sb="5" eb="6">
      <t>アト</t>
    </rPh>
    <phoneticPr fontId="1"/>
  </si>
  <si>
    <t>平均値</t>
    <rPh sb="0" eb="3">
      <t>ヘイキンチ</t>
    </rPh>
    <phoneticPr fontId="1"/>
  </si>
  <si>
    <t>観測数</t>
  </si>
  <si>
    <t>自由度</t>
  </si>
  <si>
    <t>分散</t>
  </si>
  <si>
    <t xml:space="preserve">t </t>
  </si>
  <si>
    <t>t-検定: 一対の標本による平均の検定ツール</t>
  </si>
  <si>
    <t>ダイエット前</t>
  </si>
  <si>
    <t>ダイエット後</t>
  </si>
  <si>
    <t>平均</t>
  </si>
  <si>
    <t>ピアソン相関</t>
  </si>
  <si>
    <t>仮説平均との差異</t>
  </si>
  <si>
    <t>P(T&lt;=t) 片側</t>
  </si>
  <si>
    <t>t 境界値 片側</t>
  </si>
  <si>
    <t>P(T&lt;=t) 両側</t>
  </si>
  <si>
    <t>t 境界値 両側</t>
  </si>
  <si>
    <t>差</t>
    <rPh sb="0" eb="1">
      <t>サ</t>
    </rPh>
    <phoneticPr fontId="1"/>
  </si>
  <si>
    <t>分散</t>
    <rPh sb="0" eb="2">
      <t>ブンサン</t>
    </rPh>
    <phoneticPr fontId="1"/>
  </si>
  <si>
    <t>差の標準誤差</t>
    <rPh sb="0" eb="1">
      <t>サ</t>
    </rPh>
    <rPh sb="2" eb="4">
      <t>ヒョウジュン</t>
    </rPh>
    <rPh sb="4" eb="6">
      <t>ゴサ</t>
    </rPh>
    <phoneticPr fontId="1"/>
  </si>
  <si>
    <t>t値</t>
    <rPh sb="1" eb="2">
      <t>チ</t>
    </rPh>
    <phoneticPr fontId="1"/>
  </si>
  <si>
    <t>p値</t>
    <rPh sb="1" eb="2">
      <t>チ</t>
    </rPh>
    <phoneticPr fontId="1"/>
  </si>
  <si>
    <t>t値の境界値</t>
    <rPh sb="1" eb="2">
      <t>チ</t>
    </rPh>
    <rPh sb="3" eb="5">
      <t>キョウカイ</t>
    </rPh>
    <rPh sb="5" eb="6">
      <t>チ</t>
    </rPh>
    <phoneticPr fontId="1"/>
  </si>
  <si>
    <t xml:space="preserve"> =B2-C2</t>
    <phoneticPr fontId="1"/>
  </si>
  <si>
    <t xml:space="preserve"> =AVERAGE(D2:D11)</t>
    <phoneticPr fontId="1"/>
  </si>
  <si>
    <t xml:space="preserve"> =VAR.S(D2:D11)</t>
    <phoneticPr fontId="1"/>
  </si>
  <si>
    <t xml:space="preserve"> =B3-C3</t>
    <phoneticPr fontId="1"/>
  </si>
  <si>
    <t xml:space="preserve"> =B4-C4</t>
    <phoneticPr fontId="1"/>
  </si>
  <si>
    <t xml:space="preserve"> =B5-C5</t>
    <phoneticPr fontId="1"/>
  </si>
  <si>
    <t xml:space="preserve"> =B6-C6</t>
    <phoneticPr fontId="1"/>
  </si>
  <si>
    <t xml:space="preserve"> =B7-C7</t>
    <phoneticPr fontId="1"/>
  </si>
  <si>
    <t xml:space="preserve"> =B8-C8</t>
    <phoneticPr fontId="1"/>
  </si>
  <si>
    <t xml:space="preserve"> =B9-C9</t>
    <phoneticPr fontId="1"/>
  </si>
  <si>
    <t xml:space="preserve"> =B10-C10</t>
    <phoneticPr fontId="1"/>
  </si>
  <si>
    <t xml:space="preserve"> =B11-C11</t>
    <phoneticPr fontId="1"/>
  </si>
  <si>
    <t>自由度</t>
    <rPh sb="0" eb="3">
      <t>ジユウド</t>
    </rPh>
    <phoneticPr fontId="1"/>
  </si>
  <si>
    <t>境界値</t>
    <rPh sb="0" eb="2">
      <t>キョウカイ</t>
    </rPh>
    <rPh sb="2" eb="3">
      <t>チ</t>
    </rPh>
    <phoneticPr fontId="1"/>
  </si>
  <si>
    <t>サンプルサイズ</t>
    <phoneticPr fontId="1"/>
  </si>
  <si>
    <t xml:space="preserve"> =COUNT(D2:D11)</t>
    <phoneticPr fontId="1"/>
  </si>
  <si>
    <t xml:space="preserve"> =D17-1</t>
    <phoneticPr fontId="1"/>
  </si>
  <si>
    <t xml:space="preserve"> =(D15/D17)^(1/2)</t>
    <phoneticPr fontId="1"/>
  </si>
  <si>
    <t xml:space="preserve"> =D13/D21</t>
    <phoneticPr fontId="1"/>
  </si>
  <si>
    <t>計</t>
    <rPh sb="0" eb="1">
      <t>ケイ</t>
    </rPh>
    <phoneticPr fontId="1"/>
  </si>
  <si>
    <t>20代</t>
    <rPh sb="2" eb="3">
      <t>ダイ</t>
    </rPh>
    <phoneticPr fontId="1"/>
  </si>
  <si>
    <t>30代</t>
    <rPh sb="2" eb="3">
      <t>ダイ</t>
    </rPh>
    <phoneticPr fontId="1"/>
  </si>
  <si>
    <t>40代</t>
    <rPh sb="2" eb="3">
      <t>ダイ</t>
    </rPh>
    <phoneticPr fontId="1"/>
  </si>
  <si>
    <t>カイ自乗値</t>
    <rPh sb="2" eb="3">
      <t>ジ</t>
    </rPh>
    <rPh sb="3" eb="4">
      <t>ジョウ</t>
    </rPh>
    <rPh sb="4" eb="5">
      <t>チ</t>
    </rPh>
    <phoneticPr fontId="1"/>
  </si>
  <si>
    <t>P値</t>
    <rPh sb="1" eb="2">
      <t>チ</t>
    </rPh>
    <phoneticPr fontId="1"/>
  </si>
  <si>
    <t>好み</t>
    <rPh sb="0" eb="1">
      <t>コノ</t>
    </rPh>
    <phoneticPr fontId="1"/>
  </si>
  <si>
    <t>ID</t>
    <phoneticPr fontId="1"/>
  </si>
  <si>
    <t>海老フライ</t>
    <rPh sb="0" eb="2">
      <t>エビ</t>
    </rPh>
    <phoneticPr fontId="1"/>
  </si>
  <si>
    <t>行ラベル</t>
  </si>
  <si>
    <t>総計</t>
  </si>
  <si>
    <t>列ラベル</t>
  </si>
  <si>
    <t>データの個数 / 好み</t>
  </si>
  <si>
    <t>20-29</t>
  </si>
  <si>
    <t>30-39</t>
  </si>
  <si>
    <t>40-49</t>
  </si>
  <si>
    <t>海老天</t>
    <rPh sb="0" eb="2">
      <t>エビ</t>
    </rPh>
    <rPh sb="2" eb="3">
      <t>テン</t>
    </rPh>
    <phoneticPr fontId="1"/>
  </si>
  <si>
    <t>海老フライ</t>
  </si>
  <si>
    <t>海老天</t>
  </si>
  <si>
    <t xml:space="preserve"> =SUM(B16:C18)</t>
    <phoneticPr fontId="1"/>
  </si>
  <si>
    <t xml:space="preserve"> =CHISQ.INV.RT(5%,2)</t>
    <phoneticPr fontId="1"/>
  </si>
  <si>
    <t>関数</t>
    <rPh sb="0" eb="2">
      <t>カンスウ</t>
    </rPh>
    <phoneticPr fontId="1"/>
  </si>
  <si>
    <t xml:space="preserve"> =CHISQ.DIST.RT(B20,2)</t>
    <phoneticPr fontId="1"/>
  </si>
  <si>
    <t xml:space="preserve"> =CHISQ.TEST(B2:C4,B9:C11)</t>
    <phoneticPr fontId="1"/>
  </si>
  <si>
    <t>370-0081</t>
    <phoneticPr fontId="1"/>
  </si>
  <si>
    <t xml:space="preserve"> =T.DIST.RT(D23,D19)</t>
    <phoneticPr fontId="1"/>
  </si>
  <si>
    <t xml:space="preserve"> =ABS(T.INV(5%,D19))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</si>
</sst>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9"/>
      <color indexed="8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24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NumberFormat="1">
      <alignment vertical="center"/>
    </xf>
    <xf numFmtId="14" fontId="0" fillId="0" borderId="0" xfId="0" applyNumberFormat="1">
      <alignment vertical="center"/>
    </xf>
    <xf numFmtId="0" fontId="0" fillId="3" borderId="0" xfId="0" applyFill="1">
      <alignment vertical="center"/>
    </xf>
    <xf numFmtId="0" fontId="0" fillId="0" borderId="1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6" borderId="1" xfId="0" applyFill="1" applyBorder="1">
      <alignment vertical="center"/>
    </xf>
    <xf numFmtId="0" fontId="0" fillId="7" borderId="1" xfId="0" applyFill="1" applyBorder="1">
      <alignment vertical="center"/>
    </xf>
    <xf numFmtId="0" fontId="0" fillId="0" borderId="0" xfId="0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0" xfId="0" applyBorder="1">
      <alignment vertical="center"/>
    </xf>
    <xf numFmtId="0" fontId="0" fillId="0" borderId="1" xfId="0" applyFill="1" applyBorder="1">
      <alignment vertical="center"/>
    </xf>
    <xf numFmtId="0" fontId="0" fillId="8" borderId="1" xfId="0" applyFill="1" applyBorder="1">
      <alignment vertical="center"/>
    </xf>
    <xf numFmtId="0" fontId="0" fillId="0" borderId="0" xfId="0" applyFill="1" applyBorder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9" fontId="0" fillId="0" borderId="0" xfId="0" applyNumberFormat="1">
      <alignment vertical="center"/>
    </xf>
    <xf numFmtId="10" fontId="0" fillId="0" borderId="0" xfId="0" applyNumberFormat="1">
      <alignment vertical="center"/>
    </xf>
  </cellXfs>
  <cellStyles count="2">
    <cellStyle name="標準" xfId="0" builtinId="0"/>
    <cellStyle name="標準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[data3.xlsx]47_3.2.3_事例２・クロス集計表・完成!ﾋﾟﾎﾞｯﾄﾃｰﾌﾞﾙ1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2">
              <a:lumMod val="40000"/>
              <a:lumOff val="60000"/>
            </a:schemeClr>
          </a:solidFill>
          <a:ln w="19050">
            <a:solidFill>
              <a:schemeClr val="accent2">
                <a:lumMod val="75000"/>
              </a:schemeClr>
            </a:solidFill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'47_3.2.3_事例２・クロス集計表・完成'!$B$3:$B$4</c:f>
              <c:strCache>
                <c:ptCount val="1"/>
                <c:pt idx="0">
                  <c:v>海老天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'47_3.2.3_事例２・クロス集計表・完成'!$A$5:$A$8</c:f>
              <c:strCache>
                <c:ptCount val="3"/>
                <c:pt idx="0">
                  <c:v>20-29</c:v>
                </c:pt>
                <c:pt idx="1">
                  <c:v>30-39</c:v>
                </c:pt>
                <c:pt idx="2">
                  <c:v>40-49</c:v>
                </c:pt>
              </c:strCache>
            </c:strRef>
          </c:cat>
          <c:val>
            <c:numRef>
              <c:f>'47_3.2.3_事例２・クロス集計表・完成'!$B$5:$B$8</c:f>
              <c:numCache>
                <c:formatCode>General</c:formatCode>
                <c:ptCount val="3"/>
                <c:pt idx="0">
                  <c:v>88</c:v>
                </c:pt>
                <c:pt idx="1">
                  <c:v>98</c:v>
                </c:pt>
                <c:pt idx="2">
                  <c:v>119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2D1-4DF2-9BC7-C05DEA7EFDC2}"/>
            </c:ext>
          </c:extLst>
        </c:ser>
        <c:ser>
          <c:idx val="1"/>
          <c:order val="1"/>
          <c:tx>
            <c:strRef>
              <c:f>'47_3.2.3_事例２・クロス集計表・完成'!$C$3:$C$4</c:f>
              <c:strCache>
                <c:ptCount val="1"/>
                <c:pt idx="0">
                  <c:v>海老フライ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 w="19050">
              <a:solidFill>
                <a:schemeClr val="accent2">
                  <a:lumMod val="75000"/>
                </a:schemeClr>
              </a:solidFill>
            </a:ln>
            <a:effectLst/>
          </c:spPr>
          <c:invertIfNegative val="0"/>
          <c:cat>
            <c:strRef>
              <c:f>'47_3.2.3_事例２・クロス集計表・完成'!$A$5:$A$8</c:f>
              <c:strCache>
                <c:ptCount val="3"/>
                <c:pt idx="0">
                  <c:v>20-29</c:v>
                </c:pt>
                <c:pt idx="1">
                  <c:v>30-39</c:v>
                </c:pt>
                <c:pt idx="2">
                  <c:v>40-49</c:v>
                </c:pt>
              </c:strCache>
            </c:strRef>
          </c:cat>
          <c:val>
            <c:numRef>
              <c:f>'47_3.2.3_事例２・クロス集計表・完成'!$C$5:$C$8</c:f>
              <c:numCache>
                <c:formatCode>General</c:formatCode>
                <c:ptCount val="3"/>
                <c:pt idx="0">
                  <c:v>112</c:v>
                </c:pt>
                <c:pt idx="1">
                  <c:v>102</c:v>
                </c:pt>
                <c:pt idx="2">
                  <c:v>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2D1-4DF2-9BC7-C05DEA7EFD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80980696"/>
        <c:axId val="380980304"/>
      </c:barChart>
      <c:catAx>
        <c:axId val="3809806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80980304"/>
        <c:crosses val="autoZero"/>
        <c:auto val="1"/>
        <c:lblAlgn val="ctr"/>
        <c:lblOffset val="100"/>
        <c:noMultiLvlLbl val="0"/>
      </c:catAx>
      <c:valAx>
        <c:axId val="380980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809806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50000"/>
          <a:lumOff val="50000"/>
        </a:schemeClr>
      </a:solidFill>
      <a:round/>
    </a:ln>
    <a:effectLst/>
  </c:spPr>
  <c:txPr>
    <a:bodyPr/>
    <a:lstStyle/>
    <a:p>
      <a:pPr>
        <a:defRPr sz="1200"/>
      </a:pPr>
      <a:endParaRPr lang="ja-JP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[data3.xlsx]47_3.2.3_事例２・クロス集計表・完成!ﾋﾟﾎﾞｯﾄﾃｰﾌﾞﾙ1</c:name>
    <c:fmtId val="2"/>
  </c:pivotSource>
  <c:chart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3"/>
        <c:spPr>
          <a:solidFill>
            <a:schemeClr val="accent2">
              <a:lumMod val="40000"/>
              <a:lumOff val="60000"/>
            </a:schemeClr>
          </a:solidFill>
          <a:ln w="19050">
            <a:solidFill>
              <a:schemeClr val="accent2">
                <a:lumMod val="75000"/>
              </a:schemeClr>
            </a:solidFill>
          </a:ln>
          <a:effectLst/>
          <a:sp3d contourW="19050">
            <a:contourClr>
              <a:schemeClr val="accent2">
                <a:lumMod val="75000"/>
              </a:schemeClr>
            </a:contourClr>
          </a:sp3d>
        </c:spPr>
        <c:marker>
          <c:symbol val="none"/>
        </c:marker>
      </c:pivotFmt>
    </c:pivotFmts>
    <c:view3D>
      <c:rotX val="15"/>
      <c:rotY val="2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ndard"/>
        <c:varyColors val="0"/>
        <c:ser>
          <c:idx val="0"/>
          <c:order val="0"/>
          <c:tx>
            <c:strRef>
              <c:f>'47_3.2.3_事例２・クロス集計表・完成'!$B$3:$B$4</c:f>
              <c:strCache>
                <c:ptCount val="1"/>
                <c:pt idx="0">
                  <c:v>海老天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'47_3.2.3_事例２・クロス集計表・完成'!$A$5:$A$8</c:f>
              <c:strCache>
                <c:ptCount val="3"/>
                <c:pt idx="0">
                  <c:v>20-29</c:v>
                </c:pt>
                <c:pt idx="1">
                  <c:v>30-39</c:v>
                </c:pt>
                <c:pt idx="2">
                  <c:v>40-49</c:v>
                </c:pt>
              </c:strCache>
            </c:strRef>
          </c:cat>
          <c:val>
            <c:numRef>
              <c:f>'47_3.2.3_事例２・クロス集計表・完成'!$B$5:$B$8</c:f>
              <c:numCache>
                <c:formatCode>General</c:formatCode>
                <c:ptCount val="3"/>
                <c:pt idx="0">
                  <c:v>88</c:v>
                </c:pt>
                <c:pt idx="1">
                  <c:v>98</c:v>
                </c:pt>
                <c:pt idx="2">
                  <c:v>119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C30-4C17-995E-116A60410BEF}"/>
            </c:ext>
          </c:extLst>
        </c:ser>
        <c:ser>
          <c:idx val="1"/>
          <c:order val="1"/>
          <c:tx>
            <c:strRef>
              <c:f>'47_3.2.3_事例２・クロス集計表・完成'!$C$3:$C$4</c:f>
              <c:strCache>
                <c:ptCount val="1"/>
                <c:pt idx="0">
                  <c:v>海老フライ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 w="19050">
              <a:solidFill>
                <a:schemeClr val="accent2">
                  <a:lumMod val="75000"/>
                </a:schemeClr>
              </a:solidFill>
            </a:ln>
            <a:effectLst/>
            <a:sp3d contourW="19050">
              <a:contourClr>
                <a:schemeClr val="accent2">
                  <a:lumMod val="75000"/>
                </a:schemeClr>
              </a:contourClr>
            </a:sp3d>
          </c:spPr>
          <c:invertIfNegative val="0"/>
          <c:cat>
            <c:strRef>
              <c:f>'47_3.2.3_事例２・クロス集計表・完成'!$A$5:$A$8</c:f>
              <c:strCache>
                <c:ptCount val="3"/>
                <c:pt idx="0">
                  <c:v>20-29</c:v>
                </c:pt>
                <c:pt idx="1">
                  <c:v>30-39</c:v>
                </c:pt>
                <c:pt idx="2">
                  <c:v>40-49</c:v>
                </c:pt>
              </c:strCache>
            </c:strRef>
          </c:cat>
          <c:val>
            <c:numRef>
              <c:f>'47_3.2.3_事例２・クロス集計表・完成'!$C$5:$C$8</c:f>
              <c:numCache>
                <c:formatCode>General</c:formatCode>
                <c:ptCount val="3"/>
                <c:pt idx="0">
                  <c:v>112</c:v>
                </c:pt>
                <c:pt idx="1">
                  <c:v>102</c:v>
                </c:pt>
                <c:pt idx="2">
                  <c:v>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C30-4C17-995E-116A60410B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shape val="box"/>
        <c:axId val="380979520"/>
        <c:axId val="380984224"/>
        <c:axId val="412763112"/>
      </c:bar3DChart>
      <c:catAx>
        <c:axId val="3809795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80984224"/>
        <c:crosses val="autoZero"/>
        <c:auto val="1"/>
        <c:lblAlgn val="ctr"/>
        <c:lblOffset val="100"/>
        <c:noMultiLvlLbl val="0"/>
      </c:catAx>
      <c:valAx>
        <c:axId val="380984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80979520"/>
        <c:crosses val="autoZero"/>
        <c:crossBetween val="between"/>
      </c:valAx>
      <c:serAx>
        <c:axId val="412763112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80984224"/>
        <c:crosses val="autoZero"/>
      </c:ser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50000"/>
          <a:lumOff val="50000"/>
        </a:schemeClr>
      </a:solidFill>
      <a:round/>
    </a:ln>
    <a:effectLst/>
  </c:spPr>
  <c:txPr>
    <a:bodyPr/>
    <a:lstStyle/>
    <a:p>
      <a:pPr>
        <a:defRPr sz="1200"/>
      </a:pPr>
      <a:endParaRPr lang="ja-JP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9</xdr:row>
      <xdr:rowOff>9525</xdr:rowOff>
    </xdr:from>
    <xdr:to>
      <xdr:col>5</xdr:col>
      <xdr:colOff>295275</xdr:colOff>
      <xdr:row>25</xdr:row>
      <xdr:rowOff>9525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371475</xdr:colOff>
      <xdr:row>9</xdr:row>
      <xdr:rowOff>9525</xdr:rowOff>
    </xdr:from>
    <xdr:to>
      <xdr:col>12</xdr:col>
      <xdr:colOff>142875</xdr:colOff>
      <xdr:row>25</xdr:row>
      <xdr:rowOff>9525</xdr:rowOff>
    </xdr:to>
    <xdr:graphicFrame macro="">
      <xdr:nvGraphicFramePr>
        <xdr:cNvPr id="3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microsoft.com/office/2006/relationships/xlExternalLinkPath/xlPathMissing" Target="data3%20(version%201).xlsb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成者" refreshedDate="42337.782998726849" createdVersion="5" refreshedVersion="5" minRefreshableVersion="3" recordCount="600">
  <cacheSource type="worksheet">
    <worksheetSource ref="A1:C601" sheet="06_好みデータ" r:id="rId2"/>
  </cacheSource>
  <cacheFields count="3">
    <cacheField name="ID" numFmtId="0">
      <sharedItems containsSemiMixedTypes="0" containsString="0" containsNumber="1" containsInteger="1" minValue="1" maxValue="600"/>
    </cacheField>
    <cacheField name="年齢" numFmtId="0">
      <sharedItems containsSemiMixedTypes="0" containsString="0" containsNumber="1" containsInteger="1" minValue="20" maxValue="49" count="30">
        <n v="28"/>
        <n v="41"/>
        <n v="37"/>
        <n v="49"/>
        <n v="30"/>
        <n v="46"/>
        <n v="34"/>
        <n v="22"/>
        <n v="35"/>
        <n v="40"/>
        <n v="23"/>
        <n v="43"/>
        <n v="36"/>
        <n v="42"/>
        <n v="33"/>
        <n v="45"/>
        <n v="31"/>
        <n v="27"/>
        <n v="48"/>
        <n v="26"/>
        <n v="24"/>
        <n v="20"/>
        <n v="47"/>
        <n v="38"/>
        <n v="25"/>
        <n v="29"/>
        <n v="21"/>
        <n v="39"/>
        <n v="32"/>
        <n v="44"/>
      </sharedItems>
      <fieldGroup base="1">
        <rangePr startNum="20" endNum="49" groupInterval="10"/>
        <groupItems count="5">
          <s v="&lt;20"/>
          <s v="20-29"/>
          <s v="30-39"/>
          <s v="40-49"/>
          <s v="&gt;50"/>
        </groupItems>
      </fieldGroup>
    </cacheField>
    <cacheField name="好み" numFmtId="0">
      <sharedItems containsSemiMixedTypes="0" containsString="0" containsNumber="1" containsInteger="1" minValue="1" maxValue="2" count="2">
        <n v="2"/>
        <n v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00">
  <r>
    <n v="1"/>
    <x v="0"/>
    <x v="0"/>
  </r>
  <r>
    <n v="2"/>
    <x v="1"/>
    <x v="1"/>
  </r>
  <r>
    <n v="3"/>
    <x v="2"/>
    <x v="0"/>
  </r>
  <r>
    <n v="4"/>
    <x v="3"/>
    <x v="0"/>
  </r>
  <r>
    <n v="5"/>
    <x v="4"/>
    <x v="0"/>
  </r>
  <r>
    <n v="6"/>
    <x v="5"/>
    <x v="1"/>
  </r>
  <r>
    <n v="7"/>
    <x v="6"/>
    <x v="0"/>
  </r>
  <r>
    <n v="8"/>
    <x v="7"/>
    <x v="1"/>
  </r>
  <r>
    <n v="9"/>
    <x v="8"/>
    <x v="0"/>
  </r>
  <r>
    <n v="10"/>
    <x v="2"/>
    <x v="0"/>
  </r>
  <r>
    <n v="11"/>
    <x v="9"/>
    <x v="1"/>
  </r>
  <r>
    <n v="12"/>
    <x v="10"/>
    <x v="0"/>
  </r>
  <r>
    <n v="13"/>
    <x v="11"/>
    <x v="1"/>
  </r>
  <r>
    <n v="14"/>
    <x v="3"/>
    <x v="1"/>
  </r>
  <r>
    <n v="15"/>
    <x v="5"/>
    <x v="1"/>
  </r>
  <r>
    <n v="16"/>
    <x v="12"/>
    <x v="0"/>
  </r>
  <r>
    <n v="17"/>
    <x v="13"/>
    <x v="1"/>
  </r>
  <r>
    <n v="18"/>
    <x v="14"/>
    <x v="1"/>
  </r>
  <r>
    <n v="19"/>
    <x v="5"/>
    <x v="1"/>
  </r>
  <r>
    <n v="20"/>
    <x v="7"/>
    <x v="0"/>
  </r>
  <r>
    <n v="21"/>
    <x v="15"/>
    <x v="1"/>
  </r>
  <r>
    <n v="22"/>
    <x v="11"/>
    <x v="1"/>
  </r>
  <r>
    <n v="23"/>
    <x v="16"/>
    <x v="0"/>
  </r>
  <r>
    <n v="24"/>
    <x v="8"/>
    <x v="1"/>
  </r>
  <r>
    <n v="25"/>
    <x v="17"/>
    <x v="0"/>
  </r>
  <r>
    <n v="26"/>
    <x v="6"/>
    <x v="0"/>
  </r>
  <r>
    <n v="27"/>
    <x v="18"/>
    <x v="1"/>
  </r>
  <r>
    <n v="28"/>
    <x v="13"/>
    <x v="1"/>
  </r>
  <r>
    <n v="29"/>
    <x v="19"/>
    <x v="0"/>
  </r>
  <r>
    <n v="30"/>
    <x v="8"/>
    <x v="1"/>
  </r>
  <r>
    <n v="31"/>
    <x v="16"/>
    <x v="0"/>
  </r>
  <r>
    <n v="32"/>
    <x v="5"/>
    <x v="1"/>
  </r>
  <r>
    <n v="33"/>
    <x v="20"/>
    <x v="1"/>
  </r>
  <r>
    <n v="34"/>
    <x v="0"/>
    <x v="0"/>
  </r>
  <r>
    <n v="35"/>
    <x v="21"/>
    <x v="0"/>
  </r>
  <r>
    <n v="36"/>
    <x v="18"/>
    <x v="1"/>
  </r>
  <r>
    <n v="37"/>
    <x v="13"/>
    <x v="0"/>
  </r>
  <r>
    <n v="38"/>
    <x v="21"/>
    <x v="1"/>
  </r>
  <r>
    <n v="39"/>
    <x v="21"/>
    <x v="1"/>
  </r>
  <r>
    <n v="40"/>
    <x v="7"/>
    <x v="1"/>
  </r>
  <r>
    <n v="41"/>
    <x v="12"/>
    <x v="0"/>
  </r>
  <r>
    <n v="42"/>
    <x v="15"/>
    <x v="1"/>
  </r>
  <r>
    <n v="43"/>
    <x v="5"/>
    <x v="1"/>
  </r>
  <r>
    <n v="44"/>
    <x v="22"/>
    <x v="1"/>
  </r>
  <r>
    <n v="45"/>
    <x v="23"/>
    <x v="0"/>
  </r>
  <r>
    <n v="46"/>
    <x v="10"/>
    <x v="0"/>
  </r>
  <r>
    <n v="47"/>
    <x v="7"/>
    <x v="1"/>
  </r>
  <r>
    <n v="48"/>
    <x v="7"/>
    <x v="1"/>
  </r>
  <r>
    <n v="49"/>
    <x v="8"/>
    <x v="0"/>
  </r>
  <r>
    <n v="50"/>
    <x v="20"/>
    <x v="1"/>
  </r>
  <r>
    <n v="51"/>
    <x v="2"/>
    <x v="0"/>
  </r>
  <r>
    <n v="52"/>
    <x v="9"/>
    <x v="0"/>
  </r>
  <r>
    <n v="53"/>
    <x v="3"/>
    <x v="1"/>
  </r>
  <r>
    <n v="54"/>
    <x v="24"/>
    <x v="1"/>
  </r>
  <r>
    <n v="55"/>
    <x v="11"/>
    <x v="0"/>
  </r>
  <r>
    <n v="56"/>
    <x v="6"/>
    <x v="1"/>
  </r>
  <r>
    <n v="57"/>
    <x v="18"/>
    <x v="0"/>
  </r>
  <r>
    <n v="58"/>
    <x v="15"/>
    <x v="0"/>
  </r>
  <r>
    <n v="59"/>
    <x v="9"/>
    <x v="1"/>
  </r>
  <r>
    <n v="60"/>
    <x v="11"/>
    <x v="0"/>
  </r>
  <r>
    <n v="61"/>
    <x v="20"/>
    <x v="1"/>
  </r>
  <r>
    <n v="62"/>
    <x v="25"/>
    <x v="1"/>
  </r>
  <r>
    <n v="63"/>
    <x v="18"/>
    <x v="0"/>
  </r>
  <r>
    <n v="64"/>
    <x v="2"/>
    <x v="0"/>
  </r>
  <r>
    <n v="65"/>
    <x v="4"/>
    <x v="1"/>
  </r>
  <r>
    <n v="66"/>
    <x v="23"/>
    <x v="0"/>
  </r>
  <r>
    <n v="67"/>
    <x v="26"/>
    <x v="0"/>
  </r>
  <r>
    <n v="68"/>
    <x v="27"/>
    <x v="0"/>
  </r>
  <r>
    <n v="69"/>
    <x v="9"/>
    <x v="1"/>
  </r>
  <r>
    <n v="70"/>
    <x v="21"/>
    <x v="0"/>
  </r>
  <r>
    <n v="71"/>
    <x v="20"/>
    <x v="0"/>
  </r>
  <r>
    <n v="72"/>
    <x v="11"/>
    <x v="0"/>
  </r>
  <r>
    <n v="73"/>
    <x v="25"/>
    <x v="0"/>
  </r>
  <r>
    <n v="74"/>
    <x v="26"/>
    <x v="1"/>
  </r>
  <r>
    <n v="75"/>
    <x v="9"/>
    <x v="1"/>
  </r>
  <r>
    <n v="76"/>
    <x v="20"/>
    <x v="0"/>
  </r>
  <r>
    <n v="77"/>
    <x v="10"/>
    <x v="0"/>
  </r>
  <r>
    <n v="78"/>
    <x v="11"/>
    <x v="1"/>
  </r>
  <r>
    <n v="79"/>
    <x v="19"/>
    <x v="1"/>
  </r>
  <r>
    <n v="80"/>
    <x v="11"/>
    <x v="1"/>
  </r>
  <r>
    <n v="81"/>
    <x v="23"/>
    <x v="0"/>
  </r>
  <r>
    <n v="82"/>
    <x v="19"/>
    <x v="1"/>
  </r>
  <r>
    <n v="83"/>
    <x v="21"/>
    <x v="0"/>
  </r>
  <r>
    <n v="84"/>
    <x v="27"/>
    <x v="0"/>
  </r>
  <r>
    <n v="85"/>
    <x v="18"/>
    <x v="0"/>
  </r>
  <r>
    <n v="86"/>
    <x v="2"/>
    <x v="0"/>
  </r>
  <r>
    <n v="87"/>
    <x v="18"/>
    <x v="1"/>
  </r>
  <r>
    <n v="88"/>
    <x v="28"/>
    <x v="1"/>
  </r>
  <r>
    <n v="89"/>
    <x v="3"/>
    <x v="0"/>
  </r>
  <r>
    <n v="90"/>
    <x v="23"/>
    <x v="1"/>
  </r>
  <r>
    <n v="91"/>
    <x v="1"/>
    <x v="0"/>
  </r>
  <r>
    <n v="92"/>
    <x v="17"/>
    <x v="1"/>
  </r>
  <r>
    <n v="93"/>
    <x v="9"/>
    <x v="0"/>
  </r>
  <r>
    <n v="94"/>
    <x v="7"/>
    <x v="0"/>
  </r>
  <r>
    <n v="95"/>
    <x v="0"/>
    <x v="1"/>
  </r>
  <r>
    <n v="96"/>
    <x v="16"/>
    <x v="0"/>
  </r>
  <r>
    <n v="97"/>
    <x v="24"/>
    <x v="0"/>
  </r>
  <r>
    <n v="98"/>
    <x v="7"/>
    <x v="1"/>
  </r>
  <r>
    <n v="99"/>
    <x v="5"/>
    <x v="1"/>
  </r>
  <r>
    <n v="100"/>
    <x v="27"/>
    <x v="1"/>
  </r>
  <r>
    <n v="101"/>
    <x v="5"/>
    <x v="0"/>
  </r>
  <r>
    <n v="102"/>
    <x v="13"/>
    <x v="0"/>
  </r>
  <r>
    <n v="103"/>
    <x v="5"/>
    <x v="0"/>
  </r>
  <r>
    <n v="104"/>
    <x v="4"/>
    <x v="1"/>
  </r>
  <r>
    <n v="105"/>
    <x v="18"/>
    <x v="0"/>
  </r>
  <r>
    <n v="106"/>
    <x v="5"/>
    <x v="0"/>
  </r>
  <r>
    <n v="107"/>
    <x v="1"/>
    <x v="0"/>
  </r>
  <r>
    <n v="108"/>
    <x v="14"/>
    <x v="0"/>
  </r>
  <r>
    <n v="109"/>
    <x v="9"/>
    <x v="1"/>
  </r>
  <r>
    <n v="110"/>
    <x v="17"/>
    <x v="1"/>
  </r>
  <r>
    <n v="111"/>
    <x v="27"/>
    <x v="1"/>
  </r>
  <r>
    <n v="112"/>
    <x v="4"/>
    <x v="1"/>
  </r>
  <r>
    <n v="113"/>
    <x v="23"/>
    <x v="1"/>
  </r>
  <r>
    <n v="114"/>
    <x v="11"/>
    <x v="0"/>
  </r>
  <r>
    <n v="115"/>
    <x v="12"/>
    <x v="0"/>
  </r>
  <r>
    <n v="116"/>
    <x v="1"/>
    <x v="1"/>
  </r>
  <r>
    <n v="117"/>
    <x v="12"/>
    <x v="0"/>
  </r>
  <r>
    <n v="118"/>
    <x v="6"/>
    <x v="0"/>
  </r>
  <r>
    <n v="119"/>
    <x v="19"/>
    <x v="0"/>
  </r>
  <r>
    <n v="120"/>
    <x v="14"/>
    <x v="1"/>
  </r>
  <r>
    <n v="121"/>
    <x v="19"/>
    <x v="1"/>
  </r>
  <r>
    <n v="122"/>
    <x v="25"/>
    <x v="1"/>
  </r>
  <r>
    <n v="123"/>
    <x v="23"/>
    <x v="0"/>
  </r>
  <r>
    <n v="124"/>
    <x v="24"/>
    <x v="1"/>
  </r>
  <r>
    <n v="125"/>
    <x v="20"/>
    <x v="0"/>
  </r>
  <r>
    <n v="126"/>
    <x v="27"/>
    <x v="0"/>
  </r>
  <r>
    <n v="127"/>
    <x v="2"/>
    <x v="0"/>
  </r>
  <r>
    <n v="128"/>
    <x v="24"/>
    <x v="0"/>
  </r>
  <r>
    <n v="129"/>
    <x v="10"/>
    <x v="1"/>
  </r>
  <r>
    <n v="130"/>
    <x v="25"/>
    <x v="0"/>
  </r>
  <r>
    <n v="131"/>
    <x v="3"/>
    <x v="1"/>
  </r>
  <r>
    <n v="132"/>
    <x v="22"/>
    <x v="1"/>
  </r>
  <r>
    <n v="133"/>
    <x v="22"/>
    <x v="1"/>
  </r>
  <r>
    <n v="134"/>
    <x v="7"/>
    <x v="1"/>
  </r>
  <r>
    <n v="135"/>
    <x v="28"/>
    <x v="0"/>
  </r>
  <r>
    <n v="136"/>
    <x v="18"/>
    <x v="1"/>
  </r>
  <r>
    <n v="137"/>
    <x v="4"/>
    <x v="0"/>
  </r>
  <r>
    <n v="138"/>
    <x v="12"/>
    <x v="1"/>
  </r>
  <r>
    <n v="139"/>
    <x v="1"/>
    <x v="1"/>
  </r>
  <r>
    <n v="140"/>
    <x v="0"/>
    <x v="0"/>
  </r>
  <r>
    <n v="141"/>
    <x v="7"/>
    <x v="0"/>
  </r>
  <r>
    <n v="142"/>
    <x v="12"/>
    <x v="0"/>
  </r>
  <r>
    <n v="143"/>
    <x v="20"/>
    <x v="0"/>
  </r>
  <r>
    <n v="144"/>
    <x v="12"/>
    <x v="0"/>
  </r>
  <r>
    <n v="145"/>
    <x v="7"/>
    <x v="1"/>
  </r>
  <r>
    <n v="146"/>
    <x v="18"/>
    <x v="1"/>
  </r>
  <r>
    <n v="147"/>
    <x v="28"/>
    <x v="1"/>
  </r>
  <r>
    <n v="148"/>
    <x v="14"/>
    <x v="1"/>
  </r>
  <r>
    <n v="149"/>
    <x v="29"/>
    <x v="0"/>
  </r>
  <r>
    <n v="150"/>
    <x v="20"/>
    <x v="1"/>
  </r>
  <r>
    <n v="151"/>
    <x v="4"/>
    <x v="0"/>
  </r>
  <r>
    <n v="152"/>
    <x v="20"/>
    <x v="0"/>
  </r>
  <r>
    <n v="153"/>
    <x v="29"/>
    <x v="1"/>
  </r>
  <r>
    <n v="154"/>
    <x v="6"/>
    <x v="1"/>
  </r>
  <r>
    <n v="155"/>
    <x v="16"/>
    <x v="0"/>
  </r>
  <r>
    <n v="156"/>
    <x v="2"/>
    <x v="0"/>
  </r>
  <r>
    <n v="157"/>
    <x v="22"/>
    <x v="1"/>
  </r>
  <r>
    <n v="158"/>
    <x v="11"/>
    <x v="1"/>
  </r>
  <r>
    <n v="159"/>
    <x v="7"/>
    <x v="1"/>
  </r>
  <r>
    <n v="160"/>
    <x v="26"/>
    <x v="0"/>
  </r>
  <r>
    <n v="161"/>
    <x v="8"/>
    <x v="0"/>
  </r>
  <r>
    <n v="162"/>
    <x v="10"/>
    <x v="0"/>
  </r>
  <r>
    <n v="163"/>
    <x v="1"/>
    <x v="1"/>
  </r>
  <r>
    <n v="164"/>
    <x v="1"/>
    <x v="0"/>
  </r>
  <r>
    <n v="165"/>
    <x v="27"/>
    <x v="1"/>
  </r>
  <r>
    <n v="166"/>
    <x v="10"/>
    <x v="1"/>
  </r>
  <r>
    <n v="167"/>
    <x v="18"/>
    <x v="0"/>
  </r>
  <r>
    <n v="168"/>
    <x v="10"/>
    <x v="1"/>
  </r>
  <r>
    <n v="169"/>
    <x v="16"/>
    <x v="1"/>
  </r>
  <r>
    <n v="170"/>
    <x v="28"/>
    <x v="0"/>
  </r>
  <r>
    <n v="171"/>
    <x v="12"/>
    <x v="0"/>
  </r>
  <r>
    <n v="172"/>
    <x v="18"/>
    <x v="1"/>
  </r>
  <r>
    <n v="173"/>
    <x v="12"/>
    <x v="0"/>
  </r>
  <r>
    <n v="174"/>
    <x v="7"/>
    <x v="0"/>
  </r>
  <r>
    <n v="175"/>
    <x v="13"/>
    <x v="0"/>
  </r>
  <r>
    <n v="176"/>
    <x v="11"/>
    <x v="1"/>
  </r>
  <r>
    <n v="177"/>
    <x v="2"/>
    <x v="1"/>
  </r>
  <r>
    <n v="178"/>
    <x v="22"/>
    <x v="0"/>
  </r>
  <r>
    <n v="179"/>
    <x v="6"/>
    <x v="0"/>
  </r>
  <r>
    <n v="180"/>
    <x v="7"/>
    <x v="0"/>
  </r>
  <r>
    <n v="181"/>
    <x v="5"/>
    <x v="1"/>
  </r>
  <r>
    <n v="182"/>
    <x v="19"/>
    <x v="1"/>
  </r>
  <r>
    <n v="183"/>
    <x v="19"/>
    <x v="0"/>
  </r>
  <r>
    <n v="184"/>
    <x v="13"/>
    <x v="1"/>
  </r>
  <r>
    <n v="185"/>
    <x v="18"/>
    <x v="0"/>
  </r>
  <r>
    <n v="186"/>
    <x v="0"/>
    <x v="1"/>
  </r>
  <r>
    <n v="187"/>
    <x v="23"/>
    <x v="1"/>
  </r>
  <r>
    <n v="188"/>
    <x v="11"/>
    <x v="1"/>
  </r>
  <r>
    <n v="189"/>
    <x v="19"/>
    <x v="1"/>
  </r>
  <r>
    <n v="190"/>
    <x v="28"/>
    <x v="1"/>
  </r>
  <r>
    <n v="191"/>
    <x v="7"/>
    <x v="1"/>
  </r>
  <r>
    <n v="192"/>
    <x v="0"/>
    <x v="0"/>
  </r>
  <r>
    <n v="193"/>
    <x v="7"/>
    <x v="1"/>
  </r>
  <r>
    <n v="194"/>
    <x v="4"/>
    <x v="1"/>
  </r>
  <r>
    <n v="195"/>
    <x v="0"/>
    <x v="1"/>
  </r>
  <r>
    <n v="196"/>
    <x v="21"/>
    <x v="0"/>
  </r>
  <r>
    <n v="197"/>
    <x v="21"/>
    <x v="1"/>
  </r>
  <r>
    <n v="198"/>
    <x v="17"/>
    <x v="0"/>
  </r>
  <r>
    <n v="199"/>
    <x v="13"/>
    <x v="0"/>
  </r>
  <r>
    <n v="200"/>
    <x v="1"/>
    <x v="1"/>
  </r>
  <r>
    <n v="201"/>
    <x v="25"/>
    <x v="0"/>
  </r>
  <r>
    <n v="202"/>
    <x v="18"/>
    <x v="1"/>
  </r>
  <r>
    <n v="203"/>
    <x v="19"/>
    <x v="1"/>
  </r>
  <r>
    <n v="204"/>
    <x v="17"/>
    <x v="1"/>
  </r>
  <r>
    <n v="205"/>
    <x v="20"/>
    <x v="1"/>
  </r>
  <r>
    <n v="206"/>
    <x v="14"/>
    <x v="0"/>
  </r>
  <r>
    <n v="207"/>
    <x v="13"/>
    <x v="1"/>
  </r>
  <r>
    <n v="208"/>
    <x v="7"/>
    <x v="0"/>
  </r>
  <r>
    <n v="209"/>
    <x v="12"/>
    <x v="1"/>
  </r>
  <r>
    <n v="210"/>
    <x v="26"/>
    <x v="0"/>
  </r>
  <r>
    <n v="211"/>
    <x v="4"/>
    <x v="0"/>
  </r>
  <r>
    <n v="212"/>
    <x v="28"/>
    <x v="0"/>
  </r>
  <r>
    <n v="213"/>
    <x v="6"/>
    <x v="1"/>
  </r>
  <r>
    <n v="214"/>
    <x v="18"/>
    <x v="1"/>
  </r>
  <r>
    <n v="215"/>
    <x v="27"/>
    <x v="1"/>
  </r>
  <r>
    <n v="216"/>
    <x v="19"/>
    <x v="0"/>
  </r>
  <r>
    <n v="217"/>
    <x v="21"/>
    <x v="1"/>
  </r>
  <r>
    <n v="218"/>
    <x v="28"/>
    <x v="1"/>
  </r>
  <r>
    <n v="219"/>
    <x v="0"/>
    <x v="0"/>
  </r>
  <r>
    <n v="220"/>
    <x v="21"/>
    <x v="0"/>
  </r>
  <r>
    <n v="221"/>
    <x v="28"/>
    <x v="1"/>
  </r>
  <r>
    <n v="222"/>
    <x v="13"/>
    <x v="0"/>
  </r>
  <r>
    <n v="223"/>
    <x v="21"/>
    <x v="1"/>
  </r>
  <r>
    <n v="224"/>
    <x v="8"/>
    <x v="1"/>
  </r>
  <r>
    <n v="225"/>
    <x v="26"/>
    <x v="0"/>
  </r>
  <r>
    <n v="226"/>
    <x v="25"/>
    <x v="1"/>
  </r>
  <r>
    <n v="227"/>
    <x v="8"/>
    <x v="0"/>
  </r>
  <r>
    <n v="228"/>
    <x v="12"/>
    <x v="1"/>
  </r>
  <r>
    <n v="229"/>
    <x v="5"/>
    <x v="1"/>
  </r>
  <r>
    <n v="230"/>
    <x v="21"/>
    <x v="0"/>
  </r>
  <r>
    <n v="231"/>
    <x v="23"/>
    <x v="1"/>
  </r>
  <r>
    <n v="232"/>
    <x v="2"/>
    <x v="1"/>
  </r>
  <r>
    <n v="233"/>
    <x v="17"/>
    <x v="0"/>
  </r>
  <r>
    <n v="234"/>
    <x v="23"/>
    <x v="1"/>
  </r>
  <r>
    <n v="235"/>
    <x v="24"/>
    <x v="1"/>
  </r>
  <r>
    <n v="236"/>
    <x v="29"/>
    <x v="1"/>
  </r>
  <r>
    <n v="237"/>
    <x v="0"/>
    <x v="1"/>
  </r>
  <r>
    <n v="238"/>
    <x v="19"/>
    <x v="0"/>
  </r>
  <r>
    <n v="239"/>
    <x v="6"/>
    <x v="0"/>
  </r>
  <r>
    <n v="240"/>
    <x v="9"/>
    <x v="1"/>
  </r>
  <r>
    <n v="241"/>
    <x v="21"/>
    <x v="0"/>
  </r>
  <r>
    <n v="242"/>
    <x v="22"/>
    <x v="1"/>
  </r>
  <r>
    <n v="243"/>
    <x v="9"/>
    <x v="1"/>
  </r>
  <r>
    <n v="244"/>
    <x v="26"/>
    <x v="0"/>
  </r>
  <r>
    <n v="245"/>
    <x v="5"/>
    <x v="0"/>
  </r>
  <r>
    <n v="246"/>
    <x v="7"/>
    <x v="1"/>
  </r>
  <r>
    <n v="247"/>
    <x v="1"/>
    <x v="1"/>
  </r>
  <r>
    <n v="248"/>
    <x v="4"/>
    <x v="0"/>
  </r>
  <r>
    <n v="249"/>
    <x v="11"/>
    <x v="1"/>
  </r>
  <r>
    <n v="250"/>
    <x v="20"/>
    <x v="0"/>
  </r>
  <r>
    <n v="251"/>
    <x v="13"/>
    <x v="1"/>
  </r>
  <r>
    <n v="252"/>
    <x v="13"/>
    <x v="1"/>
  </r>
  <r>
    <n v="253"/>
    <x v="16"/>
    <x v="0"/>
  </r>
  <r>
    <n v="254"/>
    <x v="19"/>
    <x v="0"/>
  </r>
  <r>
    <n v="255"/>
    <x v="17"/>
    <x v="0"/>
  </r>
  <r>
    <n v="256"/>
    <x v="5"/>
    <x v="1"/>
  </r>
  <r>
    <n v="257"/>
    <x v="2"/>
    <x v="1"/>
  </r>
  <r>
    <n v="258"/>
    <x v="13"/>
    <x v="1"/>
  </r>
  <r>
    <n v="259"/>
    <x v="2"/>
    <x v="0"/>
  </r>
  <r>
    <n v="260"/>
    <x v="25"/>
    <x v="0"/>
  </r>
  <r>
    <n v="261"/>
    <x v="22"/>
    <x v="1"/>
  </r>
  <r>
    <n v="262"/>
    <x v="5"/>
    <x v="0"/>
  </r>
  <r>
    <n v="263"/>
    <x v="1"/>
    <x v="1"/>
  </r>
  <r>
    <n v="264"/>
    <x v="19"/>
    <x v="1"/>
  </r>
  <r>
    <n v="265"/>
    <x v="25"/>
    <x v="0"/>
  </r>
  <r>
    <n v="266"/>
    <x v="28"/>
    <x v="1"/>
  </r>
  <r>
    <n v="267"/>
    <x v="7"/>
    <x v="0"/>
  </r>
  <r>
    <n v="268"/>
    <x v="12"/>
    <x v="0"/>
  </r>
  <r>
    <n v="269"/>
    <x v="1"/>
    <x v="0"/>
  </r>
  <r>
    <n v="270"/>
    <x v="18"/>
    <x v="1"/>
  </r>
  <r>
    <n v="271"/>
    <x v="6"/>
    <x v="1"/>
  </r>
  <r>
    <n v="272"/>
    <x v="23"/>
    <x v="1"/>
  </r>
  <r>
    <n v="273"/>
    <x v="28"/>
    <x v="0"/>
  </r>
  <r>
    <n v="274"/>
    <x v="11"/>
    <x v="1"/>
  </r>
  <r>
    <n v="275"/>
    <x v="4"/>
    <x v="1"/>
  </r>
  <r>
    <n v="276"/>
    <x v="18"/>
    <x v="0"/>
  </r>
  <r>
    <n v="277"/>
    <x v="8"/>
    <x v="1"/>
  </r>
  <r>
    <n v="278"/>
    <x v="24"/>
    <x v="1"/>
  </r>
  <r>
    <n v="279"/>
    <x v="28"/>
    <x v="1"/>
  </r>
  <r>
    <n v="280"/>
    <x v="27"/>
    <x v="1"/>
  </r>
  <r>
    <n v="281"/>
    <x v="25"/>
    <x v="0"/>
  </r>
  <r>
    <n v="282"/>
    <x v="8"/>
    <x v="1"/>
  </r>
  <r>
    <n v="283"/>
    <x v="0"/>
    <x v="1"/>
  </r>
  <r>
    <n v="284"/>
    <x v="18"/>
    <x v="0"/>
  </r>
  <r>
    <n v="285"/>
    <x v="16"/>
    <x v="1"/>
  </r>
  <r>
    <n v="286"/>
    <x v="5"/>
    <x v="0"/>
  </r>
  <r>
    <n v="287"/>
    <x v="29"/>
    <x v="1"/>
  </r>
  <r>
    <n v="288"/>
    <x v="0"/>
    <x v="0"/>
  </r>
  <r>
    <n v="289"/>
    <x v="11"/>
    <x v="1"/>
  </r>
  <r>
    <n v="290"/>
    <x v="20"/>
    <x v="0"/>
  </r>
  <r>
    <n v="291"/>
    <x v="26"/>
    <x v="0"/>
  </r>
  <r>
    <n v="292"/>
    <x v="4"/>
    <x v="0"/>
  </r>
  <r>
    <n v="293"/>
    <x v="4"/>
    <x v="0"/>
  </r>
  <r>
    <n v="294"/>
    <x v="9"/>
    <x v="1"/>
  </r>
  <r>
    <n v="295"/>
    <x v="24"/>
    <x v="0"/>
  </r>
  <r>
    <n v="296"/>
    <x v="13"/>
    <x v="1"/>
  </r>
  <r>
    <n v="297"/>
    <x v="2"/>
    <x v="1"/>
  </r>
  <r>
    <n v="298"/>
    <x v="7"/>
    <x v="1"/>
  </r>
  <r>
    <n v="299"/>
    <x v="0"/>
    <x v="1"/>
  </r>
  <r>
    <n v="300"/>
    <x v="21"/>
    <x v="0"/>
  </r>
  <r>
    <n v="301"/>
    <x v="13"/>
    <x v="0"/>
  </r>
  <r>
    <n v="302"/>
    <x v="2"/>
    <x v="0"/>
  </r>
  <r>
    <n v="303"/>
    <x v="24"/>
    <x v="0"/>
  </r>
  <r>
    <n v="304"/>
    <x v="15"/>
    <x v="1"/>
  </r>
  <r>
    <n v="305"/>
    <x v="4"/>
    <x v="0"/>
  </r>
  <r>
    <n v="306"/>
    <x v="15"/>
    <x v="0"/>
  </r>
  <r>
    <n v="307"/>
    <x v="9"/>
    <x v="0"/>
  </r>
  <r>
    <n v="308"/>
    <x v="10"/>
    <x v="1"/>
  </r>
  <r>
    <n v="309"/>
    <x v="11"/>
    <x v="1"/>
  </r>
  <r>
    <n v="310"/>
    <x v="6"/>
    <x v="1"/>
  </r>
  <r>
    <n v="311"/>
    <x v="16"/>
    <x v="0"/>
  </r>
  <r>
    <n v="312"/>
    <x v="17"/>
    <x v="1"/>
  </r>
  <r>
    <n v="313"/>
    <x v="13"/>
    <x v="1"/>
  </r>
  <r>
    <n v="314"/>
    <x v="6"/>
    <x v="0"/>
  </r>
  <r>
    <n v="315"/>
    <x v="22"/>
    <x v="1"/>
  </r>
  <r>
    <n v="316"/>
    <x v="22"/>
    <x v="1"/>
  </r>
  <r>
    <n v="317"/>
    <x v="2"/>
    <x v="0"/>
  </r>
  <r>
    <n v="318"/>
    <x v="28"/>
    <x v="1"/>
  </r>
  <r>
    <n v="319"/>
    <x v="8"/>
    <x v="0"/>
  </r>
  <r>
    <n v="320"/>
    <x v="7"/>
    <x v="1"/>
  </r>
  <r>
    <n v="321"/>
    <x v="13"/>
    <x v="0"/>
  </r>
  <r>
    <n v="322"/>
    <x v="26"/>
    <x v="0"/>
  </r>
  <r>
    <n v="323"/>
    <x v="15"/>
    <x v="0"/>
  </r>
  <r>
    <n v="324"/>
    <x v="5"/>
    <x v="1"/>
  </r>
  <r>
    <n v="325"/>
    <x v="13"/>
    <x v="1"/>
  </r>
  <r>
    <n v="326"/>
    <x v="9"/>
    <x v="1"/>
  </r>
  <r>
    <n v="327"/>
    <x v="20"/>
    <x v="0"/>
  </r>
  <r>
    <n v="328"/>
    <x v="6"/>
    <x v="0"/>
  </r>
  <r>
    <n v="329"/>
    <x v="4"/>
    <x v="1"/>
  </r>
  <r>
    <n v="330"/>
    <x v="10"/>
    <x v="0"/>
  </r>
  <r>
    <n v="331"/>
    <x v="29"/>
    <x v="1"/>
  </r>
  <r>
    <n v="332"/>
    <x v="29"/>
    <x v="1"/>
  </r>
  <r>
    <n v="333"/>
    <x v="21"/>
    <x v="0"/>
  </r>
  <r>
    <n v="334"/>
    <x v="12"/>
    <x v="1"/>
  </r>
  <r>
    <n v="335"/>
    <x v="27"/>
    <x v="0"/>
  </r>
  <r>
    <n v="336"/>
    <x v="1"/>
    <x v="1"/>
  </r>
  <r>
    <n v="337"/>
    <x v="4"/>
    <x v="1"/>
  </r>
  <r>
    <n v="338"/>
    <x v="26"/>
    <x v="0"/>
  </r>
  <r>
    <n v="339"/>
    <x v="15"/>
    <x v="0"/>
  </r>
  <r>
    <n v="340"/>
    <x v="11"/>
    <x v="0"/>
  </r>
  <r>
    <n v="341"/>
    <x v="0"/>
    <x v="0"/>
  </r>
  <r>
    <n v="342"/>
    <x v="7"/>
    <x v="0"/>
  </r>
  <r>
    <n v="343"/>
    <x v="7"/>
    <x v="1"/>
  </r>
  <r>
    <n v="344"/>
    <x v="6"/>
    <x v="0"/>
  </r>
  <r>
    <n v="345"/>
    <x v="14"/>
    <x v="1"/>
  </r>
  <r>
    <n v="346"/>
    <x v="13"/>
    <x v="0"/>
  </r>
  <r>
    <n v="347"/>
    <x v="22"/>
    <x v="1"/>
  </r>
  <r>
    <n v="348"/>
    <x v="7"/>
    <x v="1"/>
  </r>
  <r>
    <n v="349"/>
    <x v="10"/>
    <x v="0"/>
  </r>
  <r>
    <n v="350"/>
    <x v="17"/>
    <x v="1"/>
  </r>
  <r>
    <n v="351"/>
    <x v="3"/>
    <x v="0"/>
  </r>
  <r>
    <n v="352"/>
    <x v="6"/>
    <x v="1"/>
  </r>
  <r>
    <n v="353"/>
    <x v="8"/>
    <x v="1"/>
  </r>
  <r>
    <n v="354"/>
    <x v="4"/>
    <x v="1"/>
  </r>
  <r>
    <n v="355"/>
    <x v="9"/>
    <x v="0"/>
  </r>
  <r>
    <n v="356"/>
    <x v="9"/>
    <x v="1"/>
  </r>
  <r>
    <n v="357"/>
    <x v="24"/>
    <x v="0"/>
  </r>
  <r>
    <n v="358"/>
    <x v="3"/>
    <x v="0"/>
  </r>
  <r>
    <n v="359"/>
    <x v="24"/>
    <x v="0"/>
  </r>
  <r>
    <n v="360"/>
    <x v="22"/>
    <x v="1"/>
  </r>
  <r>
    <n v="361"/>
    <x v="28"/>
    <x v="1"/>
  </r>
  <r>
    <n v="362"/>
    <x v="17"/>
    <x v="0"/>
  </r>
  <r>
    <n v="363"/>
    <x v="8"/>
    <x v="1"/>
  </r>
  <r>
    <n v="364"/>
    <x v="25"/>
    <x v="0"/>
  </r>
  <r>
    <n v="365"/>
    <x v="26"/>
    <x v="0"/>
  </r>
  <r>
    <n v="366"/>
    <x v="1"/>
    <x v="0"/>
  </r>
  <r>
    <n v="367"/>
    <x v="11"/>
    <x v="1"/>
  </r>
  <r>
    <n v="368"/>
    <x v="4"/>
    <x v="0"/>
  </r>
  <r>
    <n v="369"/>
    <x v="6"/>
    <x v="1"/>
  </r>
  <r>
    <n v="370"/>
    <x v="25"/>
    <x v="1"/>
  </r>
  <r>
    <n v="371"/>
    <x v="15"/>
    <x v="0"/>
  </r>
  <r>
    <n v="372"/>
    <x v="15"/>
    <x v="0"/>
  </r>
  <r>
    <n v="373"/>
    <x v="8"/>
    <x v="1"/>
  </r>
  <r>
    <n v="374"/>
    <x v="25"/>
    <x v="0"/>
  </r>
  <r>
    <n v="375"/>
    <x v="7"/>
    <x v="1"/>
  </r>
  <r>
    <n v="376"/>
    <x v="0"/>
    <x v="0"/>
  </r>
  <r>
    <n v="377"/>
    <x v="19"/>
    <x v="1"/>
  </r>
  <r>
    <n v="378"/>
    <x v="3"/>
    <x v="0"/>
  </r>
  <r>
    <n v="379"/>
    <x v="28"/>
    <x v="1"/>
  </r>
  <r>
    <n v="380"/>
    <x v="26"/>
    <x v="0"/>
  </r>
  <r>
    <n v="381"/>
    <x v="17"/>
    <x v="0"/>
  </r>
  <r>
    <n v="382"/>
    <x v="17"/>
    <x v="0"/>
  </r>
  <r>
    <n v="383"/>
    <x v="13"/>
    <x v="1"/>
  </r>
  <r>
    <n v="384"/>
    <x v="10"/>
    <x v="1"/>
  </r>
  <r>
    <n v="385"/>
    <x v="8"/>
    <x v="0"/>
  </r>
  <r>
    <n v="386"/>
    <x v="5"/>
    <x v="0"/>
  </r>
  <r>
    <n v="387"/>
    <x v="13"/>
    <x v="1"/>
  </r>
  <r>
    <n v="388"/>
    <x v="29"/>
    <x v="1"/>
  </r>
  <r>
    <n v="389"/>
    <x v="5"/>
    <x v="0"/>
  </r>
  <r>
    <n v="390"/>
    <x v="13"/>
    <x v="1"/>
  </r>
  <r>
    <n v="391"/>
    <x v="24"/>
    <x v="0"/>
  </r>
  <r>
    <n v="392"/>
    <x v="18"/>
    <x v="0"/>
  </r>
  <r>
    <n v="393"/>
    <x v="23"/>
    <x v="0"/>
  </r>
  <r>
    <n v="394"/>
    <x v="10"/>
    <x v="0"/>
  </r>
  <r>
    <n v="395"/>
    <x v="14"/>
    <x v="1"/>
  </r>
  <r>
    <n v="396"/>
    <x v="12"/>
    <x v="1"/>
  </r>
  <r>
    <n v="397"/>
    <x v="0"/>
    <x v="1"/>
  </r>
  <r>
    <n v="398"/>
    <x v="10"/>
    <x v="0"/>
  </r>
  <r>
    <n v="399"/>
    <x v="22"/>
    <x v="0"/>
  </r>
  <r>
    <n v="400"/>
    <x v="14"/>
    <x v="1"/>
  </r>
  <r>
    <n v="401"/>
    <x v="18"/>
    <x v="1"/>
  </r>
  <r>
    <n v="402"/>
    <x v="19"/>
    <x v="1"/>
  </r>
  <r>
    <n v="403"/>
    <x v="9"/>
    <x v="0"/>
  </r>
  <r>
    <n v="404"/>
    <x v="8"/>
    <x v="0"/>
  </r>
  <r>
    <n v="405"/>
    <x v="25"/>
    <x v="1"/>
  </r>
  <r>
    <n v="406"/>
    <x v="1"/>
    <x v="1"/>
  </r>
  <r>
    <n v="407"/>
    <x v="7"/>
    <x v="0"/>
  </r>
  <r>
    <n v="408"/>
    <x v="13"/>
    <x v="0"/>
  </r>
  <r>
    <n v="409"/>
    <x v="19"/>
    <x v="0"/>
  </r>
  <r>
    <n v="410"/>
    <x v="8"/>
    <x v="1"/>
  </r>
  <r>
    <n v="411"/>
    <x v="10"/>
    <x v="0"/>
  </r>
  <r>
    <n v="412"/>
    <x v="23"/>
    <x v="0"/>
  </r>
  <r>
    <n v="413"/>
    <x v="8"/>
    <x v="0"/>
  </r>
  <r>
    <n v="414"/>
    <x v="8"/>
    <x v="1"/>
  </r>
  <r>
    <n v="415"/>
    <x v="4"/>
    <x v="1"/>
  </r>
  <r>
    <n v="416"/>
    <x v="27"/>
    <x v="1"/>
  </r>
  <r>
    <n v="417"/>
    <x v="27"/>
    <x v="1"/>
  </r>
  <r>
    <n v="418"/>
    <x v="22"/>
    <x v="0"/>
  </r>
  <r>
    <n v="419"/>
    <x v="6"/>
    <x v="1"/>
  </r>
  <r>
    <n v="420"/>
    <x v="25"/>
    <x v="1"/>
  </r>
  <r>
    <n v="421"/>
    <x v="26"/>
    <x v="0"/>
  </r>
  <r>
    <n v="422"/>
    <x v="12"/>
    <x v="0"/>
  </r>
  <r>
    <n v="423"/>
    <x v="8"/>
    <x v="1"/>
  </r>
  <r>
    <n v="424"/>
    <x v="22"/>
    <x v="1"/>
  </r>
  <r>
    <n v="425"/>
    <x v="12"/>
    <x v="1"/>
  </r>
  <r>
    <n v="426"/>
    <x v="27"/>
    <x v="1"/>
  </r>
  <r>
    <n v="427"/>
    <x v="25"/>
    <x v="0"/>
  </r>
  <r>
    <n v="428"/>
    <x v="12"/>
    <x v="0"/>
  </r>
  <r>
    <n v="429"/>
    <x v="15"/>
    <x v="0"/>
  </r>
  <r>
    <n v="430"/>
    <x v="23"/>
    <x v="1"/>
  </r>
  <r>
    <n v="431"/>
    <x v="15"/>
    <x v="1"/>
  </r>
  <r>
    <n v="432"/>
    <x v="16"/>
    <x v="0"/>
  </r>
  <r>
    <n v="433"/>
    <x v="7"/>
    <x v="0"/>
  </r>
  <r>
    <n v="434"/>
    <x v="24"/>
    <x v="0"/>
  </r>
  <r>
    <n v="435"/>
    <x v="0"/>
    <x v="0"/>
  </r>
  <r>
    <n v="436"/>
    <x v="12"/>
    <x v="1"/>
  </r>
  <r>
    <n v="437"/>
    <x v="10"/>
    <x v="0"/>
  </r>
  <r>
    <n v="438"/>
    <x v="0"/>
    <x v="0"/>
  </r>
  <r>
    <n v="439"/>
    <x v="15"/>
    <x v="1"/>
  </r>
  <r>
    <n v="440"/>
    <x v="27"/>
    <x v="0"/>
  </r>
  <r>
    <n v="441"/>
    <x v="29"/>
    <x v="1"/>
  </r>
  <r>
    <n v="442"/>
    <x v="17"/>
    <x v="1"/>
  </r>
  <r>
    <n v="443"/>
    <x v="9"/>
    <x v="0"/>
  </r>
  <r>
    <n v="444"/>
    <x v="25"/>
    <x v="0"/>
  </r>
  <r>
    <n v="445"/>
    <x v="11"/>
    <x v="0"/>
  </r>
  <r>
    <n v="446"/>
    <x v="22"/>
    <x v="1"/>
  </r>
  <r>
    <n v="447"/>
    <x v="13"/>
    <x v="1"/>
  </r>
  <r>
    <n v="448"/>
    <x v="15"/>
    <x v="0"/>
  </r>
  <r>
    <n v="449"/>
    <x v="27"/>
    <x v="0"/>
  </r>
  <r>
    <n v="450"/>
    <x v="24"/>
    <x v="0"/>
  </r>
  <r>
    <n v="451"/>
    <x v="10"/>
    <x v="1"/>
  </r>
  <r>
    <n v="452"/>
    <x v="15"/>
    <x v="0"/>
  </r>
  <r>
    <n v="453"/>
    <x v="29"/>
    <x v="1"/>
  </r>
  <r>
    <n v="454"/>
    <x v="18"/>
    <x v="0"/>
  </r>
  <r>
    <n v="455"/>
    <x v="12"/>
    <x v="0"/>
  </r>
  <r>
    <n v="456"/>
    <x v="28"/>
    <x v="0"/>
  </r>
  <r>
    <n v="457"/>
    <x v="4"/>
    <x v="0"/>
  </r>
  <r>
    <n v="458"/>
    <x v="3"/>
    <x v="1"/>
  </r>
  <r>
    <n v="459"/>
    <x v="25"/>
    <x v="0"/>
  </r>
  <r>
    <n v="460"/>
    <x v="29"/>
    <x v="1"/>
  </r>
  <r>
    <n v="461"/>
    <x v="3"/>
    <x v="1"/>
  </r>
  <r>
    <n v="462"/>
    <x v="16"/>
    <x v="1"/>
  </r>
  <r>
    <n v="463"/>
    <x v="22"/>
    <x v="0"/>
  </r>
  <r>
    <n v="464"/>
    <x v="17"/>
    <x v="1"/>
  </r>
  <r>
    <n v="465"/>
    <x v="11"/>
    <x v="0"/>
  </r>
  <r>
    <n v="466"/>
    <x v="4"/>
    <x v="0"/>
  </r>
  <r>
    <n v="467"/>
    <x v="12"/>
    <x v="0"/>
  </r>
  <r>
    <n v="468"/>
    <x v="4"/>
    <x v="1"/>
  </r>
  <r>
    <n v="469"/>
    <x v="6"/>
    <x v="0"/>
  </r>
  <r>
    <n v="470"/>
    <x v="11"/>
    <x v="1"/>
  </r>
  <r>
    <n v="471"/>
    <x v="26"/>
    <x v="0"/>
  </r>
  <r>
    <n v="472"/>
    <x v="13"/>
    <x v="0"/>
  </r>
  <r>
    <n v="473"/>
    <x v="19"/>
    <x v="1"/>
  </r>
  <r>
    <n v="474"/>
    <x v="21"/>
    <x v="1"/>
  </r>
  <r>
    <n v="475"/>
    <x v="24"/>
    <x v="1"/>
  </r>
  <r>
    <n v="476"/>
    <x v="7"/>
    <x v="0"/>
  </r>
  <r>
    <n v="477"/>
    <x v="0"/>
    <x v="1"/>
  </r>
  <r>
    <n v="478"/>
    <x v="27"/>
    <x v="1"/>
  </r>
  <r>
    <n v="479"/>
    <x v="9"/>
    <x v="1"/>
  </r>
  <r>
    <n v="480"/>
    <x v="25"/>
    <x v="1"/>
  </r>
  <r>
    <n v="481"/>
    <x v="24"/>
    <x v="0"/>
  </r>
  <r>
    <n v="482"/>
    <x v="11"/>
    <x v="1"/>
  </r>
  <r>
    <n v="483"/>
    <x v="23"/>
    <x v="1"/>
  </r>
  <r>
    <n v="484"/>
    <x v="22"/>
    <x v="0"/>
  </r>
  <r>
    <n v="485"/>
    <x v="21"/>
    <x v="0"/>
  </r>
  <r>
    <n v="486"/>
    <x v="6"/>
    <x v="0"/>
  </r>
  <r>
    <n v="487"/>
    <x v="8"/>
    <x v="1"/>
  </r>
  <r>
    <n v="488"/>
    <x v="16"/>
    <x v="1"/>
  </r>
  <r>
    <n v="489"/>
    <x v="27"/>
    <x v="0"/>
  </r>
  <r>
    <n v="490"/>
    <x v="14"/>
    <x v="0"/>
  </r>
  <r>
    <n v="491"/>
    <x v="13"/>
    <x v="0"/>
  </r>
  <r>
    <n v="492"/>
    <x v="16"/>
    <x v="1"/>
  </r>
  <r>
    <n v="493"/>
    <x v="18"/>
    <x v="1"/>
  </r>
  <r>
    <n v="494"/>
    <x v="28"/>
    <x v="0"/>
  </r>
  <r>
    <n v="495"/>
    <x v="3"/>
    <x v="0"/>
  </r>
  <r>
    <n v="496"/>
    <x v="23"/>
    <x v="1"/>
  </r>
  <r>
    <n v="497"/>
    <x v="5"/>
    <x v="1"/>
  </r>
  <r>
    <n v="498"/>
    <x v="11"/>
    <x v="0"/>
  </r>
  <r>
    <n v="499"/>
    <x v="8"/>
    <x v="0"/>
  </r>
  <r>
    <n v="500"/>
    <x v="10"/>
    <x v="0"/>
  </r>
  <r>
    <n v="501"/>
    <x v="22"/>
    <x v="0"/>
  </r>
  <r>
    <n v="502"/>
    <x v="12"/>
    <x v="0"/>
  </r>
  <r>
    <n v="503"/>
    <x v="4"/>
    <x v="0"/>
  </r>
  <r>
    <n v="504"/>
    <x v="22"/>
    <x v="1"/>
  </r>
  <r>
    <n v="505"/>
    <x v="0"/>
    <x v="1"/>
  </r>
  <r>
    <n v="506"/>
    <x v="7"/>
    <x v="0"/>
  </r>
  <r>
    <n v="507"/>
    <x v="2"/>
    <x v="0"/>
  </r>
  <r>
    <n v="508"/>
    <x v="17"/>
    <x v="0"/>
  </r>
  <r>
    <n v="509"/>
    <x v="8"/>
    <x v="1"/>
  </r>
  <r>
    <n v="510"/>
    <x v="13"/>
    <x v="1"/>
  </r>
  <r>
    <n v="511"/>
    <x v="28"/>
    <x v="0"/>
  </r>
  <r>
    <n v="512"/>
    <x v="19"/>
    <x v="1"/>
  </r>
  <r>
    <n v="513"/>
    <x v="3"/>
    <x v="0"/>
  </r>
  <r>
    <n v="514"/>
    <x v="21"/>
    <x v="1"/>
  </r>
  <r>
    <n v="515"/>
    <x v="2"/>
    <x v="0"/>
  </r>
  <r>
    <n v="516"/>
    <x v="29"/>
    <x v="1"/>
  </r>
  <r>
    <n v="517"/>
    <x v="29"/>
    <x v="0"/>
  </r>
  <r>
    <n v="518"/>
    <x v="22"/>
    <x v="1"/>
  </r>
  <r>
    <n v="519"/>
    <x v="27"/>
    <x v="1"/>
  </r>
  <r>
    <n v="520"/>
    <x v="26"/>
    <x v="1"/>
  </r>
  <r>
    <n v="521"/>
    <x v="24"/>
    <x v="0"/>
  </r>
  <r>
    <n v="522"/>
    <x v="14"/>
    <x v="1"/>
  </r>
  <r>
    <n v="523"/>
    <x v="4"/>
    <x v="0"/>
  </r>
  <r>
    <n v="524"/>
    <x v="16"/>
    <x v="1"/>
  </r>
  <r>
    <n v="525"/>
    <x v="17"/>
    <x v="1"/>
  </r>
  <r>
    <n v="526"/>
    <x v="19"/>
    <x v="1"/>
  </r>
  <r>
    <n v="527"/>
    <x v="8"/>
    <x v="0"/>
  </r>
  <r>
    <n v="528"/>
    <x v="14"/>
    <x v="0"/>
  </r>
  <r>
    <n v="529"/>
    <x v="3"/>
    <x v="0"/>
  </r>
  <r>
    <n v="530"/>
    <x v="23"/>
    <x v="1"/>
  </r>
  <r>
    <n v="531"/>
    <x v="12"/>
    <x v="1"/>
  </r>
  <r>
    <n v="532"/>
    <x v="0"/>
    <x v="0"/>
  </r>
  <r>
    <n v="533"/>
    <x v="28"/>
    <x v="1"/>
  </r>
  <r>
    <n v="534"/>
    <x v="17"/>
    <x v="1"/>
  </r>
  <r>
    <n v="535"/>
    <x v="7"/>
    <x v="0"/>
  </r>
  <r>
    <n v="536"/>
    <x v="29"/>
    <x v="0"/>
  </r>
  <r>
    <n v="537"/>
    <x v="23"/>
    <x v="1"/>
  </r>
  <r>
    <n v="538"/>
    <x v="21"/>
    <x v="0"/>
  </r>
  <r>
    <n v="539"/>
    <x v="5"/>
    <x v="0"/>
  </r>
  <r>
    <n v="540"/>
    <x v="27"/>
    <x v="1"/>
  </r>
  <r>
    <n v="541"/>
    <x v="26"/>
    <x v="1"/>
  </r>
  <r>
    <n v="542"/>
    <x v="11"/>
    <x v="1"/>
  </r>
  <r>
    <n v="543"/>
    <x v="23"/>
    <x v="1"/>
  </r>
  <r>
    <n v="544"/>
    <x v="10"/>
    <x v="1"/>
  </r>
  <r>
    <n v="545"/>
    <x v="3"/>
    <x v="0"/>
  </r>
  <r>
    <n v="546"/>
    <x v="25"/>
    <x v="1"/>
  </r>
  <r>
    <n v="547"/>
    <x v="21"/>
    <x v="0"/>
  </r>
  <r>
    <n v="548"/>
    <x v="19"/>
    <x v="1"/>
  </r>
  <r>
    <n v="549"/>
    <x v="24"/>
    <x v="0"/>
  </r>
  <r>
    <n v="550"/>
    <x v="2"/>
    <x v="1"/>
  </r>
  <r>
    <n v="551"/>
    <x v="1"/>
    <x v="0"/>
  </r>
  <r>
    <n v="552"/>
    <x v="14"/>
    <x v="0"/>
  </r>
  <r>
    <n v="553"/>
    <x v="13"/>
    <x v="1"/>
  </r>
  <r>
    <n v="554"/>
    <x v="6"/>
    <x v="0"/>
  </r>
  <r>
    <n v="555"/>
    <x v="26"/>
    <x v="1"/>
  </r>
  <r>
    <n v="556"/>
    <x v="3"/>
    <x v="1"/>
  </r>
  <r>
    <n v="557"/>
    <x v="20"/>
    <x v="0"/>
  </r>
  <r>
    <n v="558"/>
    <x v="14"/>
    <x v="1"/>
  </r>
  <r>
    <n v="559"/>
    <x v="14"/>
    <x v="0"/>
  </r>
  <r>
    <n v="560"/>
    <x v="1"/>
    <x v="1"/>
  </r>
  <r>
    <n v="561"/>
    <x v="22"/>
    <x v="1"/>
  </r>
  <r>
    <n v="562"/>
    <x v="8"/>
    <x v="0"/>
  </r>
  <r>
    <n v="563"/>
    <x v="8"/>
    <x v="0"/>
  </r>
  <r>
    <n v="564"/>
    <x v="16"/>
    <x v="1"/>
  </r>
  <r>
    <n v="565"/>
    <x v="18"/>
    <x v="1"/>
  </r>
  <r>
    <n v="566"/>
    <x v="19"/>
    <x v="1"/>
  </r>
  <r>
    <n v="567"/>
    <x v="26"/>
    <x v="0"/>
  </r>
  <r>
    <n v="568"/>
    <x v="29"/>
    <x v="1"/>
  </r>
  <r>
    <n v="569"/>
    <x v="26"/>
    <x v="0"/>
  </r>
  <r>
    <n v="570"/>
    <x v="4"/>
    <x v="1"/>
  </r>
  <r>
    <n v="571"/>
    <x v="6"/>
    <x v="1"/>
  </r>
  <r>
    <n v="572"/>
    <x v="20"/>
    <x v="1"/>
  </r>
  <r>
    <n v="573"/>
    <x v="16"/>
    <x v="0"/>
  </r>
  <r>
    <n v="574"/>
    <x v="26"/>
    <x v="0"/>
  </r>
  <r>
    <n v="575"/>
    <x v="15"/>
    <x v="1"/>
  </r>
  <r>
    <n v="576"/>
    <x v="15"/>
    <x v="0"/>
  </r>
  <r>
    <n v="577"/>
    <x v="16"/>
    <x v="0"/>
  </r>
  <r>
    <n v="578"/>
    <x v="0"/>
    <x v="0"/>
  </r>
  <r>
    <n v="579"/>
    <x v="17"/>
    <x v="1"/>
  </r>
  <r>
    <n v="580"/>
    <x v="5"/>
    <x v="1"/>
  </r>
  <r>
    <n v="581"/>
    <x v="22"/>
    <x v="1"/>
  </r>
  <r>
    <n v="582"/>
    <x v="4"/>
    <x v="1"/>
  </r>
  <r>
    <n v="583"/>
    <x v="10"/>
    <x v="0"/>
  </r>
  <r>
    <n v="584"/>
    <x v="2"/>
    <x v="0"/>
  </r>
  <r>
    <n v="585"/>
    <x v="4"/>
    <x v="0"/>
  </r>
  <r>
    <n v="586"/>
    <x v="25"/>
    <x v="0"/>
  </r>
  <r>
    <n v="587"/>
    <x v="14"/>
    <x v="1"/>
  </r>
  <r>
    <n v="588"/>
    <x v="8"/>
    <x v="1"/>
  </r>
  <r>
    <n v="589"/>
    <x v="18"/>
    <x v="0"/>
  </r>
  <r>
    <n v="590"/>
    <x v="3"/>
    <x v="1"/>
  </r>
  <r>
    <n v="591"/>
    <x v="22"/>
    <x v="1"/>
  </r>
  <r>
    <n v="592"/>
    <x v="11"/>
    <x v="0"/>
  </r>
  <r>
    <n v="593"/>
    <x v="21"/>
    <x v="1"/>
  </r>
  <r>
    <n v="594"/>
    <x v="8"/>
    <x v="0"/>
  </r>
  <r>
    <n v="595"/>
    <x v="26"/>
    <x v="1"/>
  </r>
  <r>
    <n v="596"/>
    <x v="29"/>
    <x v="0"/>
  </r>
  <r>
    <n v="597"/>
    <x v="9"/>
    <x v="1"/>
  </r>
  <r>
    <n v="598"/>
    <x v="3"/>
    <x v="1"/>
  </r>
  <r>
    <n v="599"/>
    <x v="16"/>
    <x v="0"/>
  </r>
  <r>
    <n v="600"/>
    <x v="2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0" applyNumberFormats="0" applyBorderFormats="0" applyFontFormats="0" applyPatternFormats="0" applyAlignmentFormats="0" applyWidthHeightFormats="1" dataCaption="値" updatedVersion="5" minRefreshableVersion="3" useAutoFormatting="1" itemPrintTitles="1" createdVersion="5" indent="0" outline="1" outlineData="1" multipleFieldFilters="0" chartFormat="7">
  <location ref="A3:D8" firstHeaderRow="1" firstDataRow="2" firstDataCol="1"/>
  <pivotFields count="3">
    <pivotField showAll="0"/>
    <pivotField axis="axisRow" showAll="0">
      <items count="6">
        <item x="0"/>
        <item x="1"/>
        <item x="2"/>
        <item x="3"/>
        <item x="4"/>
        <item t="default"/>
      </items>
    </pivotField>
    <pivotField axis="axisCol" dataField="1" showAll="0">
      <items count="3">
        <item n="海老天" x="1"/>
        <item n="海老フライ" x="0"/>
        <item t="default"/>
      </items>
    </pivotField>
  </pivotFields>
  <rowFields count="1">
    <field x="1"/>
  </rowFields>
  <rowItems count="4">
    <i>
      <x v="1"/>
    </i>
    <i>
      <x v="2"/>
    </i>
    <i>
      <x v="3"/>
    </i>
    <i t="grand">
      <x/>
    </i>
  </rowItems>
  <colFields count="1">
    <field x="2"/>
  </colFields>
  <colItems count="3">
    <i>
      <x/>
    </i>
    <i>
      <x v="1"/>
    </i>
    <i t="grand">
      <x/>
    </i>
  </colItems>
  <dataFields count="1">
    <dataField name="データの個数 / 好み" fld="2" subtotal="count" baseField="1" baseItem="2"/>
  </dataFields>
  <chartFormats count="4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2" format="2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2" format="3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P3728"/>
  <sheetViews>
    <sheetView tabSelected="1" workbookViewId="0"/>
  </sheetViews>
  <sheetFormatPr defaultColWidth="9.125" defaultRowHeight="13.5" x14ac:dyDescent="0.15"/>
  <cols>
    <col min="1" max="1" width="10" bestFit="1" customWidth="1"/>
    <col min="3" max="4" width="7.125" bestFit="1" customWidth="1"/>
    <col min="5" max="5" width="11" bestFit="1" customWidth="1"/>
    <col min="6" max="6" width="11.625" bestFit="1" customWidth="1"/>
    <col min="7" max="7" width="9.5" bestFit="1" customWidth="1"/>
    <col min="8" max="8" width="9" bestFit="1" customWidth="1"/>
    <col min="9" max="9" width="5.25" bestFit="1" customWidth="1"/>
    <col min="10" max="10" width="11.625" bestFit="1" customWidth="1"/>
    <col min="11" max="11" width="5.25" bestFit="1" customWidth="1"/>
    <col min="12" max="12" width="7.25" bestFit="1" customWidth="1"/>
    <col min="13" max="13" width="6.5" bestFit="1" customWidth="1"/>
    <col min="14" max="14" width="5.25" bestFit="1" customWidth="1"/>
  </cols>
  <sheetData>
    <row r="1" spans="1:14" x14ac:dyDescent="0.15">
      <c r="A1" s="1" t="s">
        <v>0</v>
      </c>
      <c r="B1" s="4" t="s">
        <v>12995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 x14ac:dyDescent="0.15">
      <c r="A2" t="s">
        <v>13</v>
      </c>
      <c r="B2" s="2">
        <v>100001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 t="s">
        <v>20</v>
      </c>
      <c r="J2" s="3">
        <v>28844</v>
      </c>
      <c r="K2" s="2">
        <f ca="1">DATEDIF(J2,TODAY(),"y")</f>
        <v>37</v>
      </c>
      <c r="L2" t="s">
        <v>21</v>
      </c>
      <c r="M2">
        <v>16000</v>
      </c>
      <c r="N2">
        <v>1</v>
      </c>
    </row>
    <row r="3" spans="1:14" x14ac:dyDescent="0.15">
      <c r="A3" t="s">
        <v>22</v>
      </c>
      <c r="B3" s="2">
        <v>100002</v>
      </c>
      <c r="C3" t="s">
        <v>23</v>
      </c>
      <c r="D3" t="s">
        <v>24</v>
      </c>
      <c r="E3" t="s">
        <v>25</v>
      </c>
      <c r="F3" t="s">
        <v>26</v>
      </c>
      <c r="G3" t="s">
        <v>27</v>
      </c>
      <c r="H3" t="s">
        <v>28</v>
      </c>
      <c r="I3" t="s">
        <v>20</v>
      </c>
      <c r="J3" s="3">
        <v>29787</v>
      </c>
      <c r="K3" s="2">
        <f t="shared" ref="K3:K66" ca="1" si="0">DATEDIF(J3,TODAY(),"y")</f>
        <v>35</v>
      </c>
      <c r="L3" t="s">
        <v>29</v>
      </c>
      <c r="M3">
        <v>19000</v>
      </c>
      <c r="N3">
        <v>1</v>
      </c>
    </row>
    <row r="4" spans="1:14" x14ac:dyDescent="0.15">
      <c r="A4" t="s">
        <v>30</v>
      </c>
      <c r="B4" s="2">
        <v>100003</v>
      </c>
      <c r="C4" t="s">
        <v>31</v>
      </c>
      <c r="D4" t="s">
        <v>32</v>
      </c>
      <c r="E4" t="s">
        <v>33</v>
      </c>
      <c r="F4" t="s">
        <v>34</v>
      </c>
      <c r="G4" t="s">
        <v>35</v>
      </c>
      <c r="H4" t="s">
        <v>36</v>
      </c>
      <c r="I4" t="s">
        <v>20</v>
      </c>
      <c r="J4" s="3">
        <v>29231</v>
      </c>
      <c r="K4" s="2">
        <f t="shared" ca="1" si="0"/>
        <v>36</v>
      </c>
      <c r="L4" t="s">
        <v>37</v>
      </c>
      <c r="M4">
        <v>24800</v>
      </c>
      <c r="N4">
        <v>1</v>
      </c>
    </row>
    <row r="5" spans="1:14" x14ac:dyDescent="0.15">
      <c r="A5" t="s">
        <v>38</v>
      </c>
      <c r="B5" s="2">
        <v>100004</v>
      </c>
      <c r="C5" t="s">
        <v>39</v>
      </c>
      <c r="D5" t="s">
        <v>40</v>
      </c>
      <c r="E5" t="s">
        <v>41</v>
      </c>
      <c r="F5" t="s">
        <v>42</v>
      </c>
      <c r="G5" t="s">
        <v>13063</v>
      </c>
      <c r="H5" t="s">
        <v>43</v>
      </c>
      <c r="I5" t="s">
        <v>20</v>
      </c>
      <c r="J5" s="3">
        <v>27570</v>
      </c>
      <c r="K5" s="2">
        <f t="shared" ca="1" si="0"/>
        <v>41</v>
      </c>
      <c r="L5" t="s">
        <v>44</v>
      </c>
      <c r="M5">
        <v>24800</v>
      </c>
      <c r="N5">
        <v>1</v>
      </c>
    </row>
    <row r="6" spans="1:14" x14ac:dyDescent="0.15">
      <c r="A6" t="s">
        <v>45</v>
      </c>
      <c r="B6" s="2">
        <v>100005</v>
      </c>
      <c r="C6" t="s">
        <v>46</v>
      </c>
      <c r="D6" t="s">
        <v>47</v>
      </c>
      <c r="E6" t="s">
        <v>48</v>
      </c>
      <c r="F6" t="s">
        <v>49</v>
      </c>
      <c r="G6" t="s">
        <v>50</v>
      </c>
      <c r="H6" t="s">
        <v>51</v>
      </c>
      <c r="I6" t="s">
        <v>20</v>
      </c>
      <c r="J6" s="3">
        <v>29768</v>
      </c>
      <c r="K6" s="2">
        <f t="shared" ca="1" si="0"/>
        <v>35</v>
      </c>
      <c r="L6" t="s">
        <v>52</v>
      </c>
      <c r="M6">
        <v>16000</v>
      </c>
      <c r="N6">
        <v>1</v>
      </c>
    </row>
    <row r="7" spans="1:14" x14ac:dyDescent="0.15">
      <c r="A7" t="s">
        <v>53</v>
      </c>
      <c r="B7" s="2">
        <v>100006</v>
      </c>
      <c r="C7" t="s">
        <v>54</v>
      </c>
      <c r="D7" t="s">
        <v>55</v>
      </c>
      <c r="E7" t="s">
        <v>56</v>
      </c>
      <c r="F7" t="s">
        <v>57</v>
      </c>
      <c r="G7" t="s">
        <v>58</v>
      </c>
      <c r="H7" t="s">
        <v>59</v>
      </c>
      <c r="I7" t="s">
        <v>20</v>
      </c>
      <c r="J7" s="3">
        <v>29589</v>
      </c>
      <c r="K7" s="2">
        <f t="shared" ca="1" si="0"/>
        <v>35</v>
      </c>
      <c r="L7" t="s">
        <v>60</v>
      </c>
      <c r="M7">
        <v>24800</v>
      </c>
      <c r="N7">
        <v>1</v>
      </c>
    </row>
    <row r="8" spans="1:14" x14ac:dyDescent="0.15">
      <c r="A8" t="s">
        <v>61</v>
      </c>
      <c r="B8" s="2">
        <v>100007</v>
      </c>
      <c r="C8" t="s">
        <v>62</v>
      </c>
      <c r="D8" t="s">
        <v>63</v>
      </c>
      <c r="E8" t="s">
        <v>64</v>
      </c>
      <c r="F8" t="s">
        <v>65</v>
      </c>
      <c r="G8" t="s">
        <v>66</v>
      </c>
      <c r="H8" t="s">
        <v>67</v>
      </c>
      <c r="I8" t="s">
        <v>20</v>
      </c>
      <c r="J8" s="3">
        <v>32546</v>
      </c>
      <c r="K8" s="2">
        <f t="shared" ca="1" si="0"/>
        <v>27</v>
      </c>
      <c r="L8" t="s">
        <v>68</v>
      </c>
      <c r="M8">
        <v>16000</v>
      </c>
      <c r="N8">
        <v>1</v>
      </c>
    </row>
    <row r="9" spans="1:14" x14ac:dyDescent="0.15">
      <c r="A9" t="s">
        <v>69</v>
      </c>
      <c r="B9" s="2">
        <v>100008</v>
      </c>
      <c r="C9" t="s">
        <v>70</v>
      </c>
      <c r="D9" t="s">
        <v>71</v>
      </c>
      <c r="E9" t="s">
        <v>72</v>
      </c>
      <c r="F9" t="s">
        <v>73</v>
      </c>
      <c r="G9" t="s">
        <v>74</v>
      </c>
      <c r="H9" t="s">
        <v>75</v>
      </c>
      <c r="I9" t="s">
        <v>20</v>
      </c>
      <c r="J9" s="3">
        <v>30308</v>
      </c>
      <c r="K9" s="2">
        <f t="shared" ca="1" si="0"/>
        <v>33</v>
      </c>
      <c r="L9" t="s">
        <v>37</v>
      </c>
      <c r="M9">
        <v>24800</v>
      </c>
      <c r="N9">
        <v>1</v>
      </c>
    </row>
    <row r="10" spans="1:14" x14ac:dyDescent="0.15">
      <c r="A10" t="s">
        <v>76</v>
      </c>
      <c r="B10" s="2">
        <v>100009</v>
      </c>
      <c r="C10" t="s">
        <v>77</v>
      </c>
      <c r="D10" t="s">
        <v>78</v>
      </c>
      <c r="E10" t="s">
        <v>79</v>
      </c>
      <c r="F10" t="s">
        <v>80</v>
      </c>
      <c r="G10" t="s">
        <v>81</v>
      </c>
      <c r="H10" t="s">
        <v>28</v>
      </c>
      <c r="I10" t="s">
        <v>20</v>
      </c>
      <c r="J10" s="3">
        <v>28878</v>
      </c>
      <c r="K10" s="2">
        <f t="shared" ca="1" si="0"/>
        <v>37</v>
      </c>
      <c r="L10" t="s">
        <v>29</v>
      </c>
      <c r="M10">
        <v>19000</v>
      </c>
      <c r="N10">
        <v>1</v>
      </c>
    </row>
    <row r="11" spans="1:14" x14ac:dyDescent="0.15">
      <c r="A11" t="s">
        <v>82</v>
      </c>
      <c r="B11" s="2">
        <v>100010</v>
      </c>
      <c r="C11" t="s">
        <v>83</v>
      </c>
      <c r="D11" t="s">
        <v>84</v>
      </c>
      <c r="E11" t="s">
        <v>85</v>
      </c>
      <c r="F11" t="s">
        <v>86</v>
      </c>
      <c r="G11" t="s">
        <v>87</v>
      </c>
      <c r="H11" t="s">
        <v>88</v>
      </c>
      <c r="I11" t="s">
        <v>89</v>
      </c>
      <c r="J11" s="3">
        <v>27672</v>
      </c>
      <c r="K11" s="2">
        <f t="shared" ca="1" si="0"/>
        <v>40</v>
      </c>
      <c r="L11" t="s">
        <v>90</v>
      </c>
      <c r="M11">
        <v>16800</v>
      </c>
      <c r="N11">
        <v>1</v>
      </c>
    </row>
    <row r="12" spans="1:14" x14ac:dyDescent="0.15">
      <c r="A12" t="s">
        <v>91</v>
      </c>
      <c r="B12" s="2">
        <v>100011</v>
      </c>
      <c r="C12" t="s">
        <v>92</v>
      </c>
      <c r="D12" t="s">
        <v>93</v>
      </c>
      <c r="E12" t="s">
        <v>94</v>
      </c>
      <c r="F12" t="s">
        <v>95</v>
      </c>
      <c r="G12" t="s">
        <v>96</v>
      </c>
      <c r="H12" t="s">
        <v>97</v>
      </c>
      <c r="I12" t="s">
        <v>20</v>
      </c>
      <c r="J12" s="3">
        <v>25588</v>
      </c>
      <c r="K12" s="2">
        <f t="shared" ca="1" si="0"/>
        <v>46</v>
      </c>
      <c r="L12" t="s">
        <v>98</v>
      </c>
      <c r="M12">
        <v>24800</v>
      </c>
      <c r="N12">
        <v>1</v>
      </c>
    </row>
    <row r="13" spans="1:14" x14ac:dyDescent="0.15">
      <c r="A13" t="s">
        <v>99</v>
      </c>
      <c r="B13" s="2">
        <v>100012</v>
      </c>
      <c r="C13" t="s">
        <v>100</v>
      </c>
      <c r="D13" t="s">
        <v>101</v>
      </c>
      <c r="E13" t="s">
        <v>102</v>
      </c>
      <c r="F13" t="s">
        <v>103</v>
      </c>
      <c r="G13" t="s">
        <v>104</v>
      </c>
      <c r="H13" t="s">
        <v>97</v>
      </c>
      <c r="I13" t="s">
        <v>20</v>
      </c>
      <c r="J13" s="3">
        <v>29974</v>
      </c>
      <c r="K13" s="2">
        <f t="shared" ca="1" si="0"/>
        <v>34</v>
      </c>
      <c r="L13" t="s">
        <v>105</v>
      </c>
      <c r="M13">
        <v>24800</v>
      </c>
      <c r="N13">
        <v>1</v>
      </c>
    </row>
    <row r="14" spans="1:14" x14ac:dyDescent="0.15">
      <c r="A14" t="s">
        <v>106</v>
      </c>
      <c r="B14" s="2">
        <v>100013</v>
      </c>
      <c r="C14" t="s">
        <v>107</v>
      </c>
      <c r="D14" t="s">
        <v>108</v>
      </c>
      <c r="E14" t="s">
        <v>109</v>
      </c>
      <c r="F14" t="s">
        <v>110</v>
      </c>
      <c r="G14" t="s">
        <v>111</v>
      </c>
      <c r="H14" t="s">
        <v>112</v>
      </c>
      <c r="I14" t="s">
        <v>20</v>
      </c>
      <c r="J14" s="3">
        <v>21154</v>
      </c>
      <c r="K14" s="2">
        <f t="shared" ca="1" si="0"/>
        <v>58</v>
      </c>
      <c r="L14" t="s">
        <v>113</v>
      </c>
      <c r="M14">
        <v>21800</v>
      </c>
      <c r="N14">
        <v>1</v>
      </c>
    </row>
    <row r="15" spans="1:14" x14ac:dyDescent="0.15">
      <c r="A15" t="s">
        <v>114</v>
      </c>
      <c r="B15" s="2">
        <v>100014</v>
      </c>
      <c r="C15" t="s">
        <v>115</v>
      </c>
      <c r="D15" t="s">
        <v>116</v>
      </c>
      <c r="E15" t="s">
        <v>117</v>
      </c>
      <c r="F15" t="s">
        <v>118</v>
      </c>
      <c r="G15" t="s">
        <v>119</v>
      </c>
      <c r="H15" t="s">
        <v>36</v>
      </c>
      <c r="I15" t="s">
        <v>20</v>
      </c>
      <c r="J15" s="3">
        <v>28875</v>
      </c>
      <c r="K15" s="2">
        <f t="shared" ca="1" si="0"/>
        <v>37</v>
      </c>
      <c r="L15" t="s">
        <v>37</v>
      </c>
      <c r="M15">
        <v>24800</v>
      </c>
      <c r="N15">
        <v>1</v>
      </c>
    </row>
    <row r="16" spans="1:14" x14ac:dyDescent="0.15">
      <c r="A16" t="s">
        <v>120</v>
      </c>
      <c r="B16" s="2">
        <v>100015</v>
      </c>
      <c r="C16" t="s">
        <v>121</v>
      </c>
      <c r="D16" t="s">
        <v>122</v>
      </c>
      <c r="E16" t="s">
        <v>123</v>
      </c>
      <c r="F16" t="s">
        <v>124</v>
      </c>
      <c r="G16" t="s">
        <v>125</v>
      </c>
      <c r="H16" t="s">
        <v>28</v>
      </c>
      <c r="I16" t="s">
        <v>20</v>
      </c>
      <c r="J16" s="3">
        <v>32868</v>
      </c>
      <c r="K16" s="2">
        <f t="shared" ca="1" si="0"/>
        <v>26</v>
      </c>
      <c r="L16" t="s">
        <v>29</v>
      </c>
      <c r="M16">
        <v>19000</v>
      </c>
      <c r="N16">
        <v>1</v>
      </c>
    </row>
    <row r="17" spans="1:14" x14ac:dyDescent="0.15">
      <c r="A17" t="s">
        <v>126</v>
      </c>
      <c r="B17" s="2">
        <v>100016</v>
      </c>
      <c r="C17" t="s">
        <v>127</v>
      </c>
      <c r="D17" t="s">
        <v>128</v>
      </c>
      <c r="E17" t="s">
        <v>129</v>
      </c>
      <c r="F17" t="s">
        <v>130</v>
      </c>
      <c r="G17" t="s">
        <v>131</v>
      </c>
      <c r="H17" t="s">
        <v>132</v>
      </c>
      <c r="I17" t="s">
        <v>20</v>
      </c>
      <c r="J17" s="3">
        <v>30911</v>
      </c>
      <c r="K17" s="2">
        <f t="shared" ca="1" si="0"/>
        <v>31</v>
      </c>
      <c r="L17" t="s">
        <v>37</v>
      </c>
      <c r="M17">
        <v>24800</v>
      </c>
      <c r="N17">
        <v>1</v>
      </c>
    </row>
    <row r="18" spans="1:14" x14ac:dyDescent="0.15">
      <c r="A18" t="s">
        <v>133</v>
      </c>
      <c r="B18" s="2">
        <v>100017</v>
      </c>
      <c r="C18" t="s">
        <v>134</v>
      </c>
      <c r="D18" t="s">
        <v>135</v>
      </c>
      <c r="E18" t="s">
        <v>136</v>
      </c>
      <c r="F18" t="s">
        <v>137</v>
      </c>
      <c r="G18" t="s">
        <v>138</v>
      </c>
      <c r="H18" t="s">
        <v>139</v>
      </c>
      <c r="I18" t="s">
        <v>20</v>
      </c>
      <c r="J18" s="3">
        <v>28701</v>
      </c>
      <c r="K18" s="2">
        <f t="shared" ca="1" si="0"/>
        <v>38</v>
      </c>
      <c r="L18" t="s">
        <v>140</v>
      </c>
      <c r="M18">
        <v>16800</v>
      </c>
      <c r="N18">
        <v>1</v>
      </c>
    </row>
    <row r="19" spans="1:14" x14ac:dyDescent="0.15">
      <c r="A19" t="s">
        <v>141</v>
      </c>
      <c r="B19" s="2">
        <v>100018</v>
      </c>
      <c r="C19" t="s">
        <v>142</v>
      </c>
      <c r="D19" t="s">
        <v>143</v>
      </c>
      <c r="E19" t="s">
        <v>144</v>
      </c>
      <c r="F19" t="s">
        <v>145</v>
      </c>
      <c r="G19" t="s">
        <v>146</v>
      </c>
      <c r="H19" t="s">
        <v>147</v>
      </c>
      <c r="I19" t="s">
        <v>20</v>
      </c>
      <c r="J19" s="3">
        <v>28265</v>
      </c>
      <c r="K19" s="2">
        <f t="shared" ca="1" si="0"/>
        <v>39</v>
      </c>
      <c r="L19" t="s">
        <v>148</v>
      </c>
      <c r="M19">
        <v>16000</v>
      </c>
      <c r="N19">
        <v>1</v>
      </c>
    </row>
    <row r="20" spans="1:14" x14ac:dyDescent="0.15">
      <c r="A20" t="s">
        <v>149</v>
      </c>
      <c r="B20" s="2">
        <v>100019</v>
      </c>
      <c r="C20" t="s">
        <v>150</v>
      </c>
      <c r="D20" t="s">
        <v>151</v>
      </c>
      <c r="E20" t="s">
        <v>152</v>
      </c>
      <c r="F20" t="s">
        <v>153</v>
      </c>
      <c r="G20" t="s">
        <v>154</v>
      </c>
      <c r="H20" t="s">
        <v>155</v>
      </c>
      <c r="I20" t="s">
        <v>20</v>
      </c>
      <c r="J20" s="3">
        <v>29499</v>
      </c>
      <c r="K20" s="2">
        <f t="shared" ca="1" si="0"/>
        <v>35</v>
      </c>
      <c r="L20" t="s">
        <v>156</v>
      </c>
      <c r="M20">
        <v>98000</v>
      </c>
      <c r="N20">
        <v>1</v>
      </c>
    </row>
    <row r="21" spans="1:14" x14ac:dyDescent="0.15">
      <c r="A21" t="s">
        <v>157</v>
      </c>
      <c r="B21" s="2">
        <v>100020</v>
      </c>
      <c r="C21" t="s">
        <v>158</v>
      </c>
      <c r="D21" t="s">
        <v>159</v>
      </c>
      <c r="E21" t="s">
        <v>160</v>
      </c>
      <c r="F21" t="s">
        <v>161</v>
      </c>
      <c r="G21" t="s">
        <v>162</v>
      </c>
      <c r="H21" t="s">
        <v>163</v>
      </c>
      <c r="I21" t="s">
        <v>20</v>
      </c>
      <c r="J21" s="3">
        <v>29937</v>
      </c>
      <c r="K21" s="2">
        <f t="shared" ca="1" si="0"/>
        <v>34</v>
      </c>
      <c r="L21" t="s">
        <v>156</v>
      </c>
      <c r="M21">
        <v>98000</v>
      </c>
      <c r="N21">
        <v>1</v>
      </c>
    </row>
    <row r="22" spans="1:14" x14ac:dyDescent="0.15">
      <c r="A22" t="s">
        <v>164</v>
      </c>
      <c r="B22" s="2">
        <v>100021</v>
      </c>
      <c r="C22" t="s">
        <v>165</v>
      </c>
      <c r="D22" t="s">
        <v>166</v>
      </c>
      <c r="E22" t="s">
        <v>167</v>
      </c>
      <c r="F22" t="s">
        <v>168</v>
      </c>
      <c r="G22" t="s">
        <v>169</v>
      </c>
      <c r="H22" t="s">
        <v>97</v>
      </c>
      <c r="I22" t="s">
        <v>20</v>
      </c>
      <c r="J22" s="3">
        <v>31982</v>
      </c>
      <c r="K22" s="2">
        <f t="shared" ca="1" si="0"/>
        <v>29</v>
      </c>
      <c r="L22" t="s">
        <v>105</v>
      </c>
      <c r="M22">
        <v>24800</v>
      </c>
      <c r="N22">
        <v>1</v>
      </c>
    </row>
    <row r="23" spans="1:14" x14ac:dyDescent="0.15">
      <c r="A23" t="s">
        <v>170</v>
      </c>
      <c r="B23" s="2">
        <v>100022</v>
      </c>
      <c r="C23" t="s">
        <v>171</v>
      </c>
      <c r="D23" t="s">
        <v>172</v>
      </c>
      <c r="E23" t="s">
        <v>173</v>
      </c>
      <c r="F23" t="s">
        <v>174</v>
      </c>
      <c r="G23" t="s">
        <v>175</v>
      </c>
      <c r="H23" t="s">
        <v>176</v>
      </c>
      <c r="I23" t="s">
        <v>20</v>
      </c>
      <c r="J23" s="3">
        <v>27461</v>
      </c>
      <c r="K23" s="2">
        <f t="shared" ca="1" si="0"/>
        <v>41</v>
      </c>
      <c r="L23" t="s">
        <v>177</v>
      </c>
      <c r="M23">
        <v>24800</v>
      </c>
      <c r="N23">
        <v>2</v>
      </c>
    </row>
    <row r="24" spans="1:14" x14ac:dyDescent="0.15">
      <c r="A24" t="s">
        <v>178</v>
      </c>
      <c r="B24" s="2">
        <v>100023</v>
      </c>
      <c r="C24" t="s">
        <v>179</v>
      </c>
      <c r="D24" t="s">
        <v>180</v>
      </c>
      <c r="E24" t="s">
        <v>181</v>
      </c>
      <c r="F24" t="s">
        <v>182</v>
      </c>
      <c r="G24" t="s">
        <v>183</v>
      </c>
      <c r="H24" t="s">
        <v>97</v>
      </c>
      <c r="I24" t="s">
        <v>20</v>
      </c>
      <c r="J24" s="3">
        <v>28087</v>
      </c>
      <c r="K24" s="2">
        <f t="shared" ca="1" si="0"/>
        <v>39</v>
      </c>
      <c r="L24" t="s">
        <v>184</v>
      </c>
      <c r="M24">
        <v>24800</v>
      </c>
      <c r="N24">
        <v>1</v>
      </c>
    </row>
    <row r="25" spans="1:14" x14ac:dyDescent="0.15">
      <c r="A25" t="s">
        <v>185</v>
      </c>
      <c r="B25" s="2">
        <v>100024</v>
      </c>
      <c r="C25" t="s">
        <v>186</v>
      </c>
      <c r="D25" t="s">
        <v>187</v>
      </c>
      <c r="E25" t="s">
        <v>188</v>
      </c>
      <c r="F25" t="s">
        <v>189</v>
      </c>
      <c r="G25" t="s">
        <v>190</v>
      </c>
      <c r="H25" t="s">
        <v>36</v>
      </c>
      <c r="I25" t="s">
        <v>20</v>
      </c>
      <c r="J25" s="3">
        <v>29598</v>
      </c>
      <c r="K25" s="2">
        <f t="shared" ca="1" si="0"/>
        <v>35</v>
      </c>
      <c r="L25" t="s">
        <v>177</v>
      </c>
      <c r="M25">
        <v>24800</v>
      </c>
      <c r="N25">
        <v>1</v>
      </c>
    </row>
    <row r="26" spans="1:14" x14ac:dyDescent="0.15">
      <c r="A26" t="s">
        <v>191</v>
      </c>
      <c r="B26" s="2">
        <v>100025</v>
      </c>
      <c r="C26" t="s">
        <v>192</v>
      </c>
      <c r="D26" t="s">
        <v>193</v>
      </c>
      <c r="E26" t="s">
        <v>194</v>
      </c>
      <c r="F26" t="s">
        <v>195</v>
      </c>
      <c r="G26" t="s">
        <v>196</v>
      </c>
      <c r="H26" t="s">
        <v>197</v>
      </c>
      <c r="I26" t="s">
        <v>20</v>
      </c>
      <c r="J26" s="3">
        <v>31874</v>
      </c>
      <c r="K26" s="2">
        <f t="shared" ca="1" si="0"/>
        <v>29</v>
      </c>
      <c r="L26" t="s">
        <v>198</v>
      </c>
      <c r="M26">
        <v>24800</v>
      </c>
      <c r="N26">
        <v>1</v>
      </c>
    </row>
    <row r="27" spans="1:14" x14ac:dyDescent="0.15">
      <c r="A27" t="s">
        <v>199</v>
      </c>
      <c r="B27" s="2">
        <v>100026</v>
      </c>
      <c r="C27" t="s">
        <v>200</v>
      </c>
      <c r="D27" t="s">
        <v>201</v>
      </c>
      <c r="E27" t="s">
        <v>202</v>
      </c>
      <c r="F27" t="s">
        <v>203</v>
      </c>
      <c r="G27" t="s">
        <v>204</v>
      </c>
      <c r="H27" t="s">
        <v>28</v>
      </c>
      <c r="I27" t="s">
        <v>89</v>
      </c>
      <c r="J27" s="3">
        <v>12252</v>
      </c>
      <c r="K27" s="2">
        <f t="shared" ca="1" si="0"/>
        <v>83</v>
      </c>
      <c r="L27" t="s">
        <v>29</v>
      </c>
      <c r="M27">
        <v>19000</v>
      </c>
      <c r="N27">
        <v>1</v>
      </c>
    </row>
    <row r="28" spans="1:14" x14ac:dyDescent="0.15">
      <c r="A28" t="s">
        <v>205</v>
      </c>
      <c r="B28" s="2">
        <v>100027</v>
      </c>
      <c r="C28" t="s">
        <v>206</v>
      </c>
      <c r="D28" t="s">
        <v>207</v>
      </c>
      <c r="E28" t="s">
        <v>208</v>
      </c>
      <c r="F28" t="s">
        <v>209</v>
      </c>
      <c r="G28" t="s">
        <v>210</v>
      </c>
      <c r="H28" t="s">
        <v>211</v>
      </c>
      <c r="I28" t="s">
        <v>20</v>
      </c>
      <c r="J28" s="3">
        <v>32535</v>
      </c>
      <c r="K28" s="2">
        <f t="shared" ca="1" si="0"/>
        <v>27</v>
      </c>
      <c r="L28" t="s">
        <v>212</v>
      </c>
      <c r="M28">
        <v>16000</v>
      </c>
      <c r="N28">
        <v>1</v>
      </c>
    </row>
    <row r="29" spans="1:14" x14ac:dyDescent="0.15">
      <c r="A29" t="s">
        <v>213</v>
      </c>
      <c r="B29" s="2">
        <v>100028</v>
      </c>
      <c r="C29" t="s">
        <v>214</v>
      </c>
      <c r="D29" t="s">
        <v>215</v>
      </c>
      <c r="E29" t="s">
        <v>216</v>
      </c>
      <c r="F29" t="s">
        <v>217</v>
      </c>
      <c r="G29" t="s">
        <v>218</v>
      </c>
      <c r="H29" t="s">
        <v>219</v>
      </c>
      <c r="I29" t="s">
        <v>20</v>
      </c>
      <c r="J29" s="3">
        <v>29176</v>
      </c>
      <c r="K29" s="2">
        <f t="shared" ca="1" si="0"/>
        <v>36</v>
      </c>
      <c r="L29" t="s">
        <v>220</v>
      </c>
      <c r="M29">
        <v>8800</v>
      </c>
      <c r="N29">
        <v>1</v>
      </c>
    </row>
    <row r="30" spans="1:14" x14ac:dyDescent="0.15">
      <c r="A30" t="s">
        <v>221</v>
      </c>
      <c r="B30" s="2">
        <v>100029</v>
      </c>
      <c r="C30" t="s">
        <v>222</v>
      </c>
      <c r="D30" t="s">
        <v>223</v>
      </c>
      <c r="E30" t="s">
        <v>224</v>
      </c>
      <c r="F30" t="s">
        <v>225</v>
      </c>
      <c r="G30" t="s">
        <v>226</v>
      </c>
      <c r="H30" t="s">
        <v>227</v>
      </c>
      <c r="I30" t="s">
        <v>20</v>
      </c>
      <c r="J30" s="3">
        <v>27295</v>
      </c>
      <c r="K30" s="2">
        <f t="shared" ca="1" si="0"/>
        <v>41</v>
      </c>
      <c r="L30" t="s">
        <v>228</v>
      </c>
      <c r="M30">
        <v>16000</v>
      </c>
      <c r="N30">
        <v>1</v>
      </c>
    </row>
    <row r="31" spans="1:14" x14ac:dyDescent="0.15">
      <c r="A31" t="s">
        <v>229</v>
      </c>
      <c r="B31" s="2">
        <v>100030</v>
      </c>
      <c r="C31" t="s">
        <v>230</v>
      </c>
      <c r="D31" t="s">
        <v>231</v>
      </c>
      <c r="E31" t="s">
        <v>232</v>
      </c>
      <c r="F31" t="s">
        <v>233</v>
      </c>
      <c r="G31" t="s">
        <v>234</v>
      </c>
      <c r="H31" t="s">
        <v>235</v>
      </c>
      <c r="I31" t="s">
        <v>20</v>
      </c>
      <c r="J31" s="3">
        <v>27594</v>
      </c>
      <c r="K31" s="2">
        <f t="shared" ca="1" si="0"/>
        <v>41</v>
      </c>
      <c r="L31" t="s">
        <v>236</v>
      </c>
      <c r="M31">
        <v>24800</v>
      </c>
      <c r="N31">
        <v>1</v>
      </c>
    </row>
    <row r="32" spans="1:14" x14ac:dyDescent="0.15">
      <c r="A32" t="s">
        <v>237</v>
      </c>
      <c r="B32" s="2">
        <v>100031</v>
      </c>
      <c r="C32" t="s">
        <v>238</v>
      </c>
      <c r="D32" t="s">
        <v>239</v>
      </c>
      <c r="E32" t="s">
        <v>240</v>
      </c>
      <c r="F32" t="s">
        <v>241</v>
      </c>
      <c r="G32" t="s">
        <v>242</v>
      </c>
      <c r="H32" t="s">
        <v>243</v>
      </c>
      <c r="I32" t="s">
        <v>20</v>
      </c>
      <c r="J32" s="3">
        <v>29642</v>
      </c>
      <c r="K32" s="2">
        <f t="shared" ca="1" si="0"/>
        <v>35</v>
      </c>
      <c r="L32" t="s">
        <v>244</v>
      </c>
      <c r="M32">
        <v>16000</v>
      </c>
      <c r="N32">
        <v>1</v>
      </c>
    </row>
    <row r="33" spans="1:14" x14ac:dyDescent="0.15">
      <c r="A33" t="s">
        <v>245</v>
      </c>
      <c r="B33" s="2">
        <v>100032</v>
      </c>
      <c r="C33" t="s">
        <v>246</v>
      </c>
      <c r="D33" t="s">
        <v>247</v>
      </c>
      <c r="E33" t="s">
        <v>248</v>
      </c>
      <c r="F33" t="s">
        <v>168</v>
      </c>
      <c r="G33" t="s">
        <v>249</v>
      </c>
      <c r="H33" t="s">
        <v>36</v>
      </c>
      <c r="I33" t="s">
        <v>20</v>
      </c>
      <c r="J33" s="3">
        <v>27589</v>
      </c>
      <c r="K33" s="2">
        <f t="shared" ca="1" si="0"/>
        <v>41</v>
      </c>
      <c r="L33" t="s">
        <v>250</v>
      </c>
      <c r="M33">
        <v>15000</v>
      </c>
      <c r="N33">
        <v>1</v>
      </c>
    </row>
    <row r="34" spans="1:14" x14ac:dyDescent="0.15">
      <c r="A34" t="s">
        <v>251</v>
      </c>
      <c r="B34" s="2">
        <v>100033</v>
      </c>
      <c r="C34" t="s">
        <v>252</v>
      </c>
      <c r="D34" t="s">
        <v>253</v>
      </c>
      <c r="E34" t="s">
        <v>254</v>
      </c>
      <c r="F34" t="s">
        <v>255</v>
      </c>
      <c r="G34" t="s">
        <v>256</v>
      </c>
      <c r="H34" t="s">
        <v>257</v>
      </c>
      <c r="I34" t="s">
        <v>20</v>
      </c>
      <c r="J34" s="3">
        <v>29870</v>
      </c>
      <c r="K34" s="2">
        <f t="shared" ca="1" si="0"/>
        <v>34</v>
      </c>
      <c r="L34" t="s">
        <v>44</v>
      </c>
      <c r="M34">
        <v>24800</v>
      </c>
      <c r="N34">
        <v>1</v>
      </c>
    </row>
    <row r="35" spans="1:14" x14ac:dyDescent="0.15">
      <c r="A35" t="s">
        <v>258</v>
      </c>
      <c r="B35" s="2">
        <v>100034</v>
      </c>
      <c r="C35" t="s">
        <v>259</v>
      </c>
      <c r="D35" t="s">
        <v>260</v>
      </c>
      <c r="E35" t="s">
        <v>261</v>
      </c>
      <c r="F35" t="s">
        <v>262</v>
      </c>
      <c r="G35" t="s">
        <v>263</v>
      </c>
      <c r="H35" t="s">
        <v>19</v>
      </c>
      <c r="I35" t="s">
        <v>89</v>
      </c>
      <c r="J35" s="3">
        <v>25271</v>
      </c>
      <c r="K35" s="2">
        <f t="shared" ca="1" si="0"/>
        <v>47</v>
      </c>
      <c r="L35" t="s">
        <v>264</v>
      </c>
      <c r="M35">
        <v>24800</v>
      </c>
      <c r="N35">
        <v>1</v>
      </c>
    </row>
    <row r="36" spans="1:14" x14ac:dyDescent="0.15">
      <c r="A36" t="s">
        <v>265</v>
      </c>
      <c r="B36" s="2">
        <v>100035</v>
      </c>
      <c r="C36" t="s">
        <v>266</v>
      </c>
      <c r="D36" t="s">
        <v>267</v>
      </c>
      <c r="E36" t="s">
        <v>268</v>
      </c>
      <c r="F36" t="s">
        <v>269</v>
      </c>
      <c r="G36" t="s">
        <v>270</v>
      </c>
      <c r="H36" t="s">
        <v>271</v>
      </c>
      <c r="I36" t="s">
        <v>20</v>
      </c>
      <c r="J36" s="3">
        <v>26696</v>
      </c>
      <c r="K36" s="2">
        <f t="shared" ca="1" si="0"/>
        <v>43</v>
      </c>
      <c r="L36" t="s">
        <v>264</v>
      </c>
      <c r="M36">
        <v>24800</v>
      </c>
      <c r="N36">
        <v>1</v>
      </c>
    </row>
    <row r="37" spans="1:14" x14ac:dyDescent="0.15">
      <c r="A37" t="s">
        <v>272</v>
      </c>
      <c r="B37" s="2">
        <v>100036</v>
      </c>
      <c r="C37" t="s">
        <v>273</v>
      </c>
      <c r="D37" t="s">
        <v>274</v>
      </c>
      <c r="E37" t="s">
        <v>275</v>
      </c>
      <c r="F37" t="s">
        <v>276</v>
      </c>
      <c r="G37" t="s">
        <v>277</v>
      </c>
      <c r="H37" t="s">
        <v>147</v>
      </c>
      <c r="I37" t="s">
        <v>20</v>
      </c>
      <c r="J37" s="3">
        <v>32242</v>
      </c>
      <c r="K37" s="2">
        <f t="shared" ca="1" si="0"/>
        <v>28</v>
      </c>
      <c r="L37" t="s">
        <v>278</v>
      </c>
      <c r="M37">
        <v>48800</v>
      </c>
      <c r="N37">
        <v>1</v>
      </c>
    </row>
    <row r="38" spans="1:14" x14ac:dyDescent="0.15">
      <c r="A38" t="s">
        <v>279</v>
      </c>
      <c r="B38" s="2">
        <v>100037</v>
      </c>
      <c r="C38" t="s">
        <v>259</v>
      </c>
      <c r="D38" t="s">
        <v>280</v>
      </c>
      <c r="E38" t="s">
        <v>261</v>
      </c>
      <c r="F38" t="s">
        <v>281</v>
      </c>
      <c r="G38" t="s">
        <v>282</v>
      </c>
      <c r="H38" t="s">
        <v>283</v>
      </c>
      <c r="I38" t="s">
        <v>89</v>
      </c>
      <c r="J38" s="3">
        <v>26199</v>
      </c>
      <c r="K38" s="2">
        <f t="shared" ca="1" si="0"/>
        <v>44</v>
      </c>
      <c r="L38" t="s">
        <v>44</v>
      </c>
      <c r="M38">
        <v>24800</v>
      </c>
      <c r="N38">
        <v>1</v>
      </c>
    </row>
    <row r="39" spans="1:14" x14ac:dyDescent="0.15">
      <c r="A39" t="s">
        <v>284</v>
      </c>
      <c r="B39" s="2">
        <v>100038</v>
      </c>
      <c r="C39" t="s">
        <v>285</v>
      </c>
      <c r="D39" t="s">
        <v>286</v>
      </c>
      <c r="E39" t="s">
        <v>287</v>
      </c>
      <c r="F39" t="s">
        <v>288</v>
      </c>
      <c r="G39" t="s">
        <v>289</v>
      </c>
      <c r="H39" t="s">
        <v>28</v>
      </c>
      <c r="I39" t="s">
        <v>20</v>
      </c>
      <c r="J39" s="3">
        <v>29269</v>
      </c>
      <c r="K39" s="2">
        <f t="shared" ca="1" si="0"/>
        <v>36</v>
      </c>
      <c r="L39" t="s">
        <v>290</v>
      </c>
      <c r="M39">
        <v>22800</v>
      </c>
      <c r="N39">
        <v>1</v>
      </c>
    </row>
    <row r="40" spans="1:14" x14ac:dyDescent="0.15">
      <c r="A40" t="s">
        <v>291</v>
      </c>
      <c r="B40" s="2">
        <v>100039</v>
      </c>
      <c r="C40" t="s">
        <v>292</v>
      </c>
      <c r="D40" t="s">
        <v>239</v>
      </c>
      <c r="E40" t="s">
        <v>293</v>
      </c>
      <c r="F40" t="s">
        <v>241</v>
      </c>
      <c r="G40" t="s">
        <v>294</v>
      </c>
      <c r="H40" t="s">
        <v>36</v>
      </c>
      <c r="I40" t="s">
        <v>20</v>
      </c>
      <c r="J40" s="3">
        <v>29181</v>
      </c>
      <c r="K40" s="2">
        <f t="shared" ca="1" si="0"/>
        <v>36</v>
      </c>
      <c r="L40" t="s">
        <v>37</v>
      </c>
      <c r="M40">
        <v>24800</v>
      </c>
      <c r="N40">
        <v>1</v>
      </c>
    </row>
    <row r="41" spans="1:14" x14ac:dyDescent="0.15">
      <c r="A41" t="s">
        <v>295</v>
      </c>
      <c r="B41" s="2">
        <v>100040</v>
      </c>
      <c r="C41" t="s">
        <v>296</v>
      </c>
      <c r="D41" t="s">
        <v>297</v>
      </c>
      <c r="E41" t="s">
        <v>298</v>
      </c>
      <c r="F41" t="s">
        <v>299</v>
      </c>
      <c r="G41" t="s">
        <v>300</v>
      </c>
      <c r="H41" t="s">
        <v>28</v>
      </c>
      <c r="I41" t="s">
        <v>20</v>
      </c>
      <c r="J41" s="3">
        <v>33080</v>
      </c>
      <c r="K41" s="2">
        <f t="shared" ca="1" si="0"/>
        <v>26</v>
      </c>
      <c r="L41" t="s">
        <v>140</v>
      </c>
      <c r="M41">
        <v>16800</v>
      </c>
      <c r="N41">
        <v>1</v>
      </c>
    </row>
    <row r="42" spans="1:14" x14ac:dyDescent="0.15">
      <c r="A42" t="s">
        <v>301</v>
      </c>
      <c r="B42" s="2">
        <v>100041</v>
      </c>
      <c r="C42" t="s">
        <v>302</v>
      </c>
      <c r="D42" t="s">
        <v>303</v>
      </c>
      <c r="E42" t="s">
        <v>304</v>
      </c>
      <c r="F42" t="s">
        <v>305</v>
      </c>
      <c r="G42" t="s">
        <v>306</v>
      </c>
      <c r="H42" t="s">
        <v>257</v>
      </c>
      <c r="I42" t="s">
        <v>20</v>
      </c>
      <c r="J42" s="3">
        <v>26625</v>
      </c>
      <c r="K42" s="2">
        <f t="shared" ca="1" si="0"/>
        <v>43</v>
      </c>
      <c r="L42" t="s">
        <v>44</v>
      </c>
      <c r="M42">
        <v>24800</v>
      </c>
      <c r="N42">
        <v>1</v>
      </c>
    </row>
    <row r="43" spans="1:14" x14ac:dyDescent="0.15">
      <c r="A43" t="s">
        <v>307</v>
      </c>
      <c r="B43" s="2">
        <v>100042</v>
      </c>
      <c r="C43" t="s">
        <v>308</v>
      </c>
      <c r="D43" t="s">
        <v>223</v>
      </c>
      <c r="E43" t="s">
        <v>309</v>
      </c>
      <c r="F43" t="s">
        <v>225</v>
      </c>
      <c r="G43" t="s">
        <v>310</v>
      </c>
      <c r="H43" t="s">
        <v>197</v>
      </c>
      <c r="I43" t="s">
        <v>20</v>
      </c>
      <c r="J43" s="3">
        <v>27474</v>
      </c>
      <c r="K43" s="2">
        <f t="shared" ca="1" si="0"/>
        <v>41</v>
      </c>
      <c r="L43" t="s">
        <v>198</v>
      </c>
      <c r="M43">
        <v>24800</v>
      </c>
      <c r="N43">
        <v>2</v>
      </c>
    </row>
    <row r="44" spans="1:14" x14ac:dyDescent="0.15">
      <c r="A44" t="s">
        <v>311</v>
      </c>
      <c r="B44" s="2">
        <v>100043</v>
      </c>
      <c r="C44" t="s">
        <v>312</v>
      </c>
      <c r="D44" t="s">
        <v>313</v>
      </c>
      <c r="E44" t="s">
        <v>314</v>
      </c>
      <c r="F44" t="s">
        <v>315</v>
      </c>
      <c r="G44" t="s">
        <v>316</v>
      </c>
      <c r="H44" t="s">
        <v>243</v>
      </c>
      <c r="I44" t="s">
        <v>20</v>
      </c>
      <c r="J44" s="3">
        <v>29839</v>
      </c>
      <c r="K44" s="2">
        <f t="shared" ca="1" si="0"/>
        <v>34</v>
      </c>
      <c r="L44" t="s">
        <v>198</v>
      </c>
      <c r="M44">
        <v>24800</v>
      </c>
      <c r="N44">
        <v>2</v>
      </c>
    </row>
    <row r="45" spans="1:14" x14ac:dyDescent="0.15">
      <c r="A45" t="s">
        <v>317</v>
      </c>
      <c r="B45" s="2">
        <v>100044</v>
      </c>
      <c r="C45" t="s">
        <v>318</v>
      </c>
      <c r="D45" t="s">
        <v>319</v>
      </c>
      <c r="E45" t="s">
        <v>320</v>
      </c>
      <c r="F45" t="s">
        <v>321</v>
      </c>
      <c r="G45" t="s">
        <v>322</v>
      </c>
      <c r="H45" t="s">
        <v>28</v>
      </c>
      <c r="I45" t="s">
        <v>20</v>
      </c>
      <c r="J45" s="3">
        <v>30048</v>
      </c>
      <c r="K45" s="2">
        <f t="shared" ca="1" si="0"/>
        <v>34</v>
      </c>
      <c r="L45" t="s">
        <v>29</v>
      </c>
      <c r="M45">
        <v>19000</v>
      </c>
      <c r="N45">
        <v>1</v>
      </c>
    </row>
    <row r="46" spans="1:14" x14ac:dyDescent="0.15">
      <c r="A46" t="s">
        <v>323</v>
      </c>
      <c r="B46" s="2">
        <v>100045</v>
      </c>
      <c r="C46" t="s">
        <v>324</v>
      </c>
      <c r="D46" t="s">
        <v>325</v>
      </c>
      <c r="E46" t="s">
        <v>326</v>
      </c>
      <c r="F46" t="s">
        <v>327</v>
      </c>
      <c r="G46" t="s">
        <v>328</v>
      </c>
      <c r="H46" t="s">
        <v>97</v>
      </c>
      <c r="I46" t="s">
        <v>20</v>
      </c>
      <c r="J46" s="3">
        <v>30766</v>
      </c>
      <c r="K46" s="2">
        <f t="shared" ca="1" si="0"/>
        <v>32</v>
      </c>
      <c r="L46" t="s">
        <v>329</v>
      </c>
      <c r="M46">
        <v>16800</v>
      </c>
      <c r="N46">
        <v>1</v>
      </c>
    </row>
    <row r="47" spans="1:14" x14ac:dyDescent="0.15">
      <c r="A47" t="s">
        <v>330</v>
      </c>
      <c r="B47" s="2">
        <v>100046</v>
      </c>
      <c r="C47" t="s">
        <v>331</v>
      </c>
      <c r="D47" t="s">
        <v>332</v>
      </c>
      <c r="E47" t="s">
        <v>333</v>
      </c>
      <c r="F47" t="s">
        <v>334</v>
      </c>
      <c r="G47" t="s">
        <v>335</v>
      </c>
      <c r="H47" t="s">
        <v>97</v>
      </c>
      <c r="I47" t="s">
        <v>20</v>
      </c>
      <c r="J47" s="3">
        <v>28190</v>
      </c>
      <c r="K47" s="2">
        <f t="shared" ca="1" si="0"/>
        <v>39</v>
      </c>
      <c r="L47" t="s">
        <v>105</v>
      </c>
      <c r="M47">
        <v>24800</v>
      </c>
      <c r="N47">
        <v>1</v>
      </c>
    </row>
    <row r="48" spans="1:14" x14ac:dyDescent="0.15">
      <c r="A48" t="s">
        <v>336</v>
      </c>
      <c r="B48" s="2">
        <v>100047</v>
      </c>
      <c r="C48" t="s">
        <v>337</v>
      </c>
      <c r="D48" t="s">
        <v>338</v>
      </c>
      <c r="E48" t="s">
        <v>339</v>
      </c>
      <c r="F48" t="s">
        <v>334</v>
      </c>
      <c r="G48" t="s">
        <v>340</v>
      </c>
      <c r="H48" t="s">
        <v>176</v>
      </c>
      <c r="I48" t="s">
        <v>20</v>
      </c>
      <c r="J48" s="3">
        <v>28585</v>
      </c>
      <c r="K48" s="2">
        <f t="shared" ca="1" si="0"/>
        <v>38</v>
      </c>
      <c r="L48" t="s">
        <v>177</v>
      </c>
      <c r="M48">
        <v>24800</v>
      </c>
      <c r="N48">
        <v>1</v>
      </c>
    </row>
    <row r="49" spans="1:14" x14ac:dyDescent="0.15">
      <c r="A49" t="s">
        <v>341</v>
      </c>
      <c r="B49" s="2">
        <v>100048</v>
      </c>
      <c r="C49" t="s">
        <v>342</v>
      </c>
      <c r="D49" t="s">
        <v>343</v>
      </c>
      <c r="E49" t="s">
        <v>344</v>
      </c>
      <c r="F49" t="s">
        <v>345</v>
      </c>
      <c r="G49" t="s">
        <v>346</v>
      </c>
      <c r="H49" t="s">
        <v>227</v>
      </c>
      <c r="I49" t="s">
        <v>20</v>
      </c>
      <c r="J49" s="3">
        <v>28962</v>
      </c>
      <c r="K49" s="2">
        <f t="shared" ca="1" si="0"/>
        <v>37</v>
      </c>
      <c r="L49" t="s">
        <v>347</v>
      </c>
      <c r="M49">
        <v>3953</v>
      </c>
      <c r="N49">
        <v>1</v>
      </c>
    </row>
    <row r="50" spans="1:14" x14ac:dyDescent="0.15">
      <c r="A50" t="s">
        <v>348</v>
      </c>
      <c r="B50" s="2">
        <v>100049</v>
      </c>
      <c r="C50" t="s">
        <v>349</v>
      </c>
      <c r="D50" t="s">
        <v>350</v>
      </c>
      <c r="E50" t="s">
        <v>351</v>
      </c>
      <c r="F50" t="s">
        <v>352</v>
      </c>
      <c r="G50" t="s">
        <v>353</v>
      </c>
      <c r="H50" t="s">
        <v>36</v>
      </c>
      <c r="I50" t="s">
        <v>20</v>
      </c>
      <c r="J50" s="3">
        <v>30883</v>
      </c>
      <c r="K50" s="2">
        <f t="shared" ca="1" si="0"/>
        <v>32</v>
      </c>
      <c r="L50" t="s">
        <v>37</v>
      </c>
      <c r="M50">
        <v>24800</v>
      </c>
      <c r="N50">
        <v>1</v>
      </c>
    </row>
    <row r="51" spans="1:14" x14ac:dyDescent="0.15">
      <c r="A51" t="s">
        <v>354</v>
      </c>
      <c r="B51" s="2">
        <v>100050</v>
      </c>
      <c r="C51" t="s">
        <v>355</v>
      </c>
      <c r="D51" t="s">
        <v>356</v>
      </c>
      <c r="E51" t="s">
        <v>357</v>
      </c>
      <c r="F51" t="s">
        <v>358</v>
      </c>
      <c r="G51" t="s">
        <v>359</v>
      </c>
      <c r="H51" t="s">
        <v>36</v>
      </c>
      <c r="I51" t="s">
        <v>20</v>
      </c>
      <c r="J51" s="3">
        <v>27247</v>
      </c>
      <c r="K51" s="2">
        <f t="shared" ca="1" si="0"/>
        <v>42</v>
      </c>
      <c r="L51" t="s">
        <v>37</v>
      </c>
      <c r="M51">
        <v>24800</v>
      </c>
      <c r="N51">
        <v>1</v>
      </c>
    </row>
    <row r="52" spans="1:14" x14ac:dyDescent="0.15">
      <c r="A52" t="s">
        <v>360</v>
      </c>
      <c r="B52" s="2">
        <v>100051</v>
      </c>
      <c r="C52" t="s">
        <v>361</v>
      </c>
      <c r="D52" t="s">
        <v>362</v>
      </c>
      <c r="E52" t="s">
        <v>363</v>
      </c>
      <c r="F52" t="s">
        <v>364</v>
      </c>
      <c r="G52" t="s">
        <v>365</v>
      </c>
      <c r="H52" t="s">
        <v>51</v>
      </c>
      <c r="I52" t="s">
        <v>20</v>
      </c>
      <c r="J52" s="3">
        <v>21311</v>
      </c>
      <c r="K52" s="2">
        <f t="shared" ca="1" si="0"/>
        <v>58</v>
      </c>
      <c r="L52" t="s">
        <v>366</v>
      </c>
      <c r="M52">
        <v>24800</v>
      </c>
      <c r="N52">
        <v>1</v>
      </c>
    </row>
    <row r="53" spans="1:14" x14ac:dyDescent="0.15">
      <c r="A53" t="s">
        <v>367</v>
      </c>
      <c r="B53" s="2">
        <v>100052</v>
      </c>
      <c r="C53" t="s">
        <v>368</v>
      </c>
      <c r="D53" t="s">
        <v>369</v>
      </c>
      <c r="E53" t="s">
        <v>370</v>
      </c>
      <c r="F53" t="s">
        <v>371</v>
      </c>
      <c r="G53" t="s">
        <v>372</v>
      </c>
      <c r="H53" t="s">
        <v>147</v>
      </c>
      <c r="I53" t="s">
        <v>20</v>
      </c>
      <c r="J53" s="3">
        <v>30715</v>
      </c>
      <c r="K53" s="2">
        <f t="shared" ca="1" si="0"/>
        <v>32</v>
      </c>
      <c r="L53" t="s">
        <v>278</v>
      </c>
      <c r="M53">
        <v>48800</v>
      </c>
      <c r="N53">
        <v>1</v>
      </c>
    </row>
    <row r="54" spans="1:14" x14ac:dyDescent="0.15">
      <c r="A54" t="s">
        <v>373</v>
      </c>
      <c r="B54" s="2">
        <v>100053</v>
      </c>
      <c r="C54" t="s">
        <v>374</v>
      </c>
      <c r="D54" t="s">
        <v>375</v>
      </c>
      <c r="E54" t="s">
        <v>376</v>
      </c>
      <c r="F54" t="s">
        <v>377</v>
      </c>
      <c r="G54" t="s">
        <v>378</v>
      </c>
      <c r="H54" t="s">
        <v>36</v>
      </c>
      <c r="I54" t="s">
        <v>20</v>
      </c>
      <c r="J54" s="3">
        <v>30437</v>
      </c>
      <c r="K54" s="2">
        <f t="shared" ca="1" si="0"/>
        <v>33</v>
      </c>
      <c r="L54" t="s">
        <v>177</v>
      </c>
      <c r="M54">
        <v>24800</v>
      </c>
      <c r="N54">
        <v>1</v>
      </c>
    </row>
    <row r="55" spans="1:14" x14ac:dyDescent="0.15">
      <c r="A55" t="s">
        <v>379</v>
      </c>
      <c r="B55" s="2">
        <v>100054</v>
      </c>
      <c r="C55" t="s">
        <v>380</v>
      </c>
      <c r="D55" t="s">
        <v>381</v>
      </c>
      <c r="E55" t="s">
        <v>382</v>
      </c>
      <c r="F55" t="s">
        <v>383</v>
      </c>
      <c r="G55" t="s">
        <v>384</v>
      </c>
      <c r="H55" t="s">
        <v>385</v>
      </c>
      <c r="I55" t="s">
        <v>20</v>
      </c>
      <c r="J55" s="3">
        <v>29724</v>
      </c>
      <c r="K55" s="2">
        <f t="shared" ca="1" si="0"/>
        <v>35</v>
      </c>
      <c r="L55" t="s">
        <v>236</v>
      </c>
      <c r="M55">
        <v>24800</v>
      </c>
      <c r="N55">
        <v>1</v>
      </c>
    </row>
    <row r="56" spans="1:14" x14ac:dyDescent="0.15">
      <c r="A56" t="s">
        <v>386</v>
      </c>
      <c r="B56" s="2">
        <v>100055</v>
      </c>
      <c r="C56" t="s">
        <v>387</v>
      </c>
      <c r="D56" t="s">
        <v>388</v>
      </c>
      <c r="E56" t="s">
        <v>389</v>
      </c>
      <c r="F56" t="s">
        <v>364</v>
      </c>
      <c r="G56" t="s">
        <v>390</v>
      </c>
      <c r="H56" t="s">
        <v>51</v>
      </c>
      <c r="I56" t="s">
        <v>20</v>
      </c>
      <c r="J56" s="3">
        <v>25560</v>
      </c>
      <c r="K56" s="2">
        <f t="shared" ca="1" si="0"/>
        <v>46</v>
      </c>
      <c r="L56" t="s">
        <v>391</v>
      </c>
      <c r="M56">
        <v>24800</v>
      </c>
      <c r="N56">
        <v>1</v>
      </c>
    </row>
    <row r="57" spans="1:14" x14ac:dyDescent="0.15">
      <c r="A57" t="s">
        <v>392</v>
      </c>
      <c r="B57" s="2">
        <v>100056</v>
      </c>
      <c r="C57" t="s">
        <v>393</v>
      </c>
      <c r="D57" t="s">
        <v>394</v>
      </c>
      <c r="E57" t="s">
        <v>395</v>
      </c>
      <c r="F57" t="s">
        <v>396</v>
      </c>
      <c r="G57" t="s">
        <v>397</v>
      </c>
      <c r="H57" t="s">
        <v>36</v>
      </c>
      <c r="I57" t="s">
        <v>20</v>
      </c>
      <c r="J57" s="3">
        <v>29892</v>
      </c>
      <c r="K57" s="2">
        <f t="shared" ca="1" si="0"/>
        <v>34</v>
      </c>
      <c r="L57" t="s">
        <v>177</v>
      </c>
      <c r="M57">
        <v>24800</v>
      </c>
      <c r="N57">
        <v>1</v>
      </c>
    </row>
    <row r="58" spans="1:14" x14ac:dyDescent="0.15">
      <c r="A58" t="s">
        <v>398</v>
      </c>
      <c r="B58" s="2">
        <v>100057</v>
      </c>
      <c r="C58" t="s">
        <v>399</v>
      </c>
      <c r="D58" t="s">
        <v>400</v>
      </c>
      <c r="E58" t="s">
        <v>401</v>
      </c>
      <c r="F58" t="s">
        <v>402</v>
      </c>
      <c r="G58" t="s">
        <v>403</v>
      </c>
      <c r="H58" t="s">
        <v>243</v>
      </c>
      <c r="I58" t="s">
        <v>20</v>
      </c>
      <c r="J58" s="3">
        <v>26219</v>
      </c>
      <c r="K58" s="2">
        <f t="shared" ca="1" si="0"/>
        <v>44</v>
      </c>
      <c r="L58" t="s">
        <v>404</v>
      </c>
      <c r="M58">
        <v>27880</v>
      </c>
      <c r="N58">
        <v>1</v>
      </c>
    </row>
    <row r="59" spans="1:14" x14ac:dyDescent="0.15">
      <c r="A59" t="s">
        <v>405</v>
      </c>
      <c r="B59" s="2">
        <v>100058</v>
      </c>
      <c r="C59" t="s">
        <v>406</v>
      </c>
      <c r="D59" t="s">
        <v>407</v>
      </c>
      <c r="E59" t="s">
        <v>408</v>
      </c>
      <c r="F59" t="s">
        <v>195</v>
      </c>
      <c r="G59" t="s">
        <v>409</v>
      </c>
      <c r="H59" t="s">
        <v>36</v>
      </c>
      <c r="I59" t="s">
        <v>20</v>
      </c>
      <c r="J59" s="3">
        <v>25951</v>
      </c>
      <c r="K59" s="2">
        <f t="shared" ca="1" si="0"/>
        <v>45</v>
      </c>
      <c r="L59" t="s">
        <v>37</v>
      </c>
      <c r="M59">
        <v>24800</v>
      </c>
      <c r="N59">
        <v>1</v>
      </c>
    </row>
    <row r="60" spans="1:14" x14ac:dyDescent="0.15">
      <c r="A60" t="s">
        <v>410</v>
      </c>
      <c r="B60" s="2">
        <v>100059</v>
      </c>
      <c r="C60" t="s">
        <v>411</v>
      </c>
      <c r="D60" t="s">
        <v>412</v>
      </c>
      <c r="E60" t="s">
        <v>413</v>
      </c>
      <c r="F60" t="s">
        <v>414</v>
      </c>
      <c r="G60" t="s">
        <v>415</v>
      </c>
      <c r="H60" t="s">
        <v>36</v>
      </c>
      <c r="I60" t="s">
        <v>20</v>
      </c>
      <c r="J60" s="3">
        <v>29383</v>
      </c>
      <c r="K60" s="2">
        <f t="shared" ca="1" si="0"/>
        <v>36</v>
      </c>
      <c r="L60" t="s">
        <v>37</v>
      </c>
      <c r="M60">
        <v>24800</v>
      </c>
      <c r="N60">
        <v>1</v>
      </c>
    </row>
    <row r="61" spans="1:14" x14ac:dyDescent="0.15">
      <c r="A61" t="s">
        <v>416</v>
      </c>
      <c r="B61" s="2">
        <v>100060</v>
      </c>
      <c r="C61" t="s">
        <v>417</v>
      </c>
      <c r="D61" t="s">
        <v>418</v>
      </c>
      <c r="E61" t="s">
        <v>419</v>
      </c>
      <c r="F61" t="s">
        <v>420</v>
      </c>
      <c r="G61" t="s">
        <v>421</v>
      </c>
      <c r="H61" t="s">
        <v>28</v>
      </c>
      <c r="I61" t="s">
        <v>20</v>
      </c>
      <c r="J61" s="3">
        <v>26466</v>
      </c>
      <c r="K61" s="2">
        <f t="shared" ca="1" si="0"/>
        <v>44</v>
      </c>
      <c r="L61" t="s">
        <v>29</v>
      </c>
      <c r="M61">
        <v>19000</v>
      </c>
      <c r="N61">
        <v>1</v>
      </c>
    </row>
    <row r="62" spans="1:14" x14ac:dyDescent="0.15">
      <c r="A62" t="s">
        <v>422</v>
      </c>
      <c r="B62" s="2">
        <v>100061</v>
      </c>
      <c r="C62" t="s">
        <v>423</v>
      </c>
      <c r="D62" t="s">
        <v>424</v>
      </c>
      <c r="E62" t="s">
        <v>425</v>
      </c>
      <c r="F62" t="s">
        <v>426</v>
      </c>
      <c r="G62" t="s">
        <v>427</v>
      </c>
      <c r="H62" t="s">
        <v>428</v>
      </c>
      <c r="I62" t="s">
        <v>20</v>
      </c>
      <c r="J62" s="3">
        <v>32272</v>
      </c>
      <c r="K62" s="2">
        <f t="shared" ca="1" si="0"/>
        <v>28</v>
      </c>
      <c r="L62" t="s">
        <v>177</v>
      </c>
      <c r="M62">
        <v>24800</v>
      </c>
      <c r="N62">
        <v>1</v>
      </c>
    </row>
    <row r="63" spans="1:14" x14ac:dyDescent="0.15">
      <c r="A63" t="s">
        <v>429</v>
      </c>
      <c r="B63" s="2">
        <v>100062</v>
      </c>
      <c r="C63" t="s">
        <v>430</v>
      </c>
      <c r="D63" t="s">
        <v>431</v>
      </c>
      <c r="E63" t="s">
        <v>432</v>
      </c>
      <c r="F63" t="s">
        <v>433</v>
      </c>
      <c r="G63" t="s">
        <v>434</v>
      </c>
      <c r="H63" t="s">
        <v>243</v>
      </c>
      <c r="I63" t="s">
        <v>20</v>
      </c>
      <c r="J63" s="3">
        <v>28810</v>
      </c>
      <c r="K63" s="2">
        <f t="shared" ca="1" si="0"/>
        <v>37</v>
      </c>
      <c r="L63" t="s">
        <v>435</v>
      </c>
      <c r="M63">
        <v>16000</v>
      </c>
      <c r="N63">
        <v>1</v>
      </c>
    </row>
    <row r="64" spans="1:14" x14ac:dyDescent="0.15">
      <c r="A64" t="s">
        <v>436</v>
      </c>
      <c r="B64" s="2">
        <v>100063</v>
      </c>
      <c r="C64" t="s">
        <v>437</v>
      </c>
      <c r="D64" t="s">
        <v>438</v>
      </c>
      <c r="E64" t="s">
        <v>439</v>
      </c>
      <c r="F64" t="s">
        <v>440</v>
      </c>
      <c r="G64" t="s">
        <v>441</v>
      </c>
      <c r="H64" t="s">
        <v>97</v>
      </c>
      <c r="I64" t="s">
        <v>20</v>
      </c>
      <c r="J64" s="3">
        <v>27554</v>
      </c>
      <c r="K64" s="2">
        <f t="shared" ca="1" si="0"/>
        <v>41</v>
      </c>
      <c r="L64" t="s">
        <v>329</v>
      </c>
      <c r="M64">
        <v>16800</v>
      </c>
      <c r="N64">
        <v>3</v>
      </c>
    </row>
    <row r="65" spans="1:14" x14ac:dyDescent="0.15">
      <c r="A65" t="s">
        <v>442</v>
      </c>
      <c r="B65" s="2">
        <v>100064</v>
      </c>
      <c r="C65" t="s">
        <v>443</v>
      </c>
      <c r="D65" t="s">
        <v>444</v>
      </c>
      <c r="E65" t="s">
        <v>445</v>
      </c>
      <c r="F65" t="s">
        <v>446</v>
      </c>
      <c r="G65" t="s">
        <v>447</v>
      </c>
      <c r="H65" t="s">
        <v>28</v>
      </c>
      <c r="I65" t="s">
        <v>20</v>
      </c>
      <c r="J65" s="3">
        <v>27907</v>
      </c>
      <c r="K65" s="2">
        <f t="shared" ca="1" si="0"/>
        <v>40</v>
      </c>
      <c r="L65" t="s">
        <v>29</v>
      </c>
      <c r="M65">
        <v>19000</v>
      </c>
      <c r="N65">
        <v>1</v>
      </c>
    </row>
    <row r="66" spans="1:14" x14ac:dyDescent="0.15">
      <c r="A66" t="s">
        <v>448</v>
      </c>
      <c r="B66" s="2">
        <v>100065</v>
      </c>
      <c r="C66" t="s">
        <v>266</v>
      </c>
      <c r="D66" t="s">
        <v>449</v>
      </c>
      <c r="E66" t="s">
        <v>268</v>
      </c>
      <c r="F66" t="s">
        <v>371</v>
      </c>
      <c r="G66" t="s">
        <v>450</v>
      </c>
      <c r="H66" t="s">
        <v>451</v>
      </c>
      <c r="I66" t="s">
        <v>20</v>
      </c>
      <c r="J66" s="3">
        <v>27825</v>
      </c>
      <c r="K66" s="2">
        <f t="shared" ca="1" si="0"/>
        <v>40</v>
      </c>
      <c r="L66" t="s">
        <v>290</v>
      </c>
      <c r="M66">
        <v>22800</v>
      </c>
      <c r="N66">
        <v>1</v>
      </c>
    </row>
    <row r="67" spans="1:14" x14ac:dyDescent="0.15">
      <c r="A67" t="s">
        <v>452</v>
      </c>
      <c r="B67" s="2">
        <v>100066</v>
      </c>
      <c r="C67" t="s">
        <v>331</v>
      </c>
      <c r="D67" t="s">
        <v>453</v>
      </c>
      <c r="E67" t="s">
        <v>333</v>
      </c>
      <c r="F67" t="s">
        <v>454</v>
      </c>
      <c r="G67" t="s">
        <v>455</v>
      </c>
      <c r="H67" t="s">
        <v>36</v>
      </c>
      <c r="I67" t="s">
        <v>20</v>
      </c>
      <c r="J67" s="3">
        <v>28342</v>
      </c>
      <c r="K67" s="2">
        <f t="shared" ref="K67:K130" ca="1" si="1">DATEDIF(J67,TODAY(),"y")</f>
        <v>39</v>
      </c>
      <c r="L67" t="s">
        <v>456</v>
      </c>
      <c r="M67">
        <v>15800</v>
      </c>
      <c r="N67">
        <v>1</v>
      </c>
    </row>
    <row r="68" spans="1:14" x14ac:dyDescent="0.15">
      <c r="A68" t="s">
        <v>457</v>
      </c>
      <c r="B68" s="2">
        <v>100067</v>
      </c>
      <c r="C68" t="s">
        <v>458</v>
      </c>
      <c r="D68" t="s">
        <v>459</v>
      </c>
      <c r="E68" t="s">
        <v>460</v>
      </c>
      <c r="F68" t="s">
        <v>461</v>
      </c>
      <c r="G68" t="s">
        <v>462</v>
      </c>
      <c r="H68" t="s">
        <v>51</v>
      </c>
      <c r="I68" t="s">
        <v>20</v>
      </c>
      <c r="J68" s="3">
        <v>31208</v>
      </c>
      <c r="K68" s="2">
        <f t="shared" ca="1" si="1"/>
        <v>31</v>
      </c>
      <c r="L68" t="s">
        <v>463</v>
      </c>
      <c r="M68">
        <v>15800</v>
      </c>
      <c r="N68">
        <v>1</v>
      </c>
    </row>
    <row r="69" spans="1:14" x14ac:dyDescent="0.15">
      <c r="A69" t="s">
        <v>464</v>
      </c>
      <c r="B69" s="2">
        <v>100068</v>
      </c>
      <c r="C69" t="s">
        <v>465</v>
      </c>
      <c r="D69" t="s">
        <v>466</v>
      </c>
      <c r="E69" t="s">
        <v>467</v>
      </c>
      <c r="F69" t="s">
        <v>468</v>
      </c>
      <c r="G69" t="s">
        <v>469</v>
      </c>
      <c r="H69" t="s">
        <v>97</v>
      </c>
      <c r="I69" t="s">
        <v>20</v>
      </c>
      <c r="J69" s="3">
        <v>29544</v>
      </c>
      <c r="K69" s="2">
        <f t="shared" ca="1" si="1"/>
        <v>35</v>
      </c>
      <c r="L69" t="s">
        <v>184</v>
      </c>
      <c r="M69">
        <v>24800</v>
      </c>
      <c r="N69">
        <v>1</v>
      </c>
    </row>
    <row r="70" spans="1:14" x14ac:dyDescent="0.15">
      <c r="A70" t="s">
        <v>470</v>
      </c>
      <c r="B70" s="2">
        <v>100069</v>
      </c>
      <c r="C70" t="s">
        <v>471</v>
      </c>
      <c r="D70" t="s">
        <v>93</v>
      </c>
      <c r="E70" t="s">
        <v>472</v>
      </c>
      <c r="F70" t="s">
        <v>95</v>
      </c>
      <c r="G70" t="s">
        <v>473</v>
      </c>
      <c r="H70" t="s">
        <v>36</v>
      </c>
      <c r="I70" t="s">
        <v>20</v>
      </c>
      <c r="J70" s="3">
        <v>29626</v>
      </c>
      <c r="K70" s="2">
        <f t="shared" ca="1" si="1"/>
        <v>35</v>
      </c>
      <c r="L70" t="s">
        <v>177</v>
      </c>
      <c r="M70">
        <v>24800</v>
      </c>
      <c r="N70">
        <v>1</v>
      </c>
    </row>
    <row r="71" spans="1:14" x14ac:dyDescent="0.15">
      <c r="A71" t="s">
        <v>474</v>
      </c>
      <c r="B71" s="2">
        <v>100070</v>
      </c>
      <c r="C71" t="s">
        <v>475</v>
      </c>
      <c r="D71" t="s">
        <v>476</v>
      </c>
      <c r="E71" t="s">
        <v>351</v>
      </c>
      <c r="F71" t="s">
        <v>477</v>
      </c>
      <c r="G71" t="s">
        <v>478</v>
      </c>
      <c r="H71" t="s">
        <v>479</v>
      </c>
      <c r="I71" t="s">
        <v>20</v>
      </c>
      <c r="J71" s="3">
        <v>29471</v>
      </c>
      <c r="K71" s="2">
        <f t="shared" ca="1" si="1"/>
        <v>35</v>
      </c>
      <c r="L71" t="s">
        <v>220</v>
      </c>
      <c r="M71">
        <v>8800</v>
      </c>
      <c r="N71">
        <v>1</v>
      </c>
    </row>
    <row r="72" spans="1:14" x14ac:dyDescent="0.15">
      <c r="A72" t="s">
        <v>480</v>
      </c>
      <c r="B72" s="2">
        <v>100071</v>
      </c>
      <c r="C72" t="s">
        <v>481</v>
      </c>
      <c r="D72" t="s">
        <v>482</v>
      </c>
      <c r="E72" t="s">
        <v>483</v>
      </c>
      <c r="F72" t="s">
        <v>484</v>
      </c>
      <c r="G72" t="s">
        <v>485</v>
      </c>
      <c r="H72" t="s">
        <v>132</v>
      </c>
      <c r="I72" t="s">
        <v>20</v>
      </c>
      <c r="J72" s="3">
        <v>26593</v>
      </c>
      <c r="K72" s="2">
        <f t="shared" ca="1" si="1"/>
        <v>43</v>
      </c>
      <c r="L72" t="s">
        <v>37</v>
      </c>
      <c r="M72">
        <v>24800</v>
      </c>
      <c r="N72">
        <v>1</v>
      </c>
    </row>
    <row r="73" spans="1:14" x14ac:dyDescent="0.15">
      <c r="A73" t="s">
        <v>486</v>
      </c>
      <c r="B73" s="2">
        <v>100072</v>
      </c>
      <c r="C73" t="s">
        <v>487</v>
      </c>
      <c r="D73" t="s">
        <v>488</v>
      </c>
      <c r="E73" t="s">
        <v>489</v>
      </c>
      <c r="F73" t="s">
        <v>490</v>
      </c>
      <c r="G73" t="s">
        <v>491</v>
      </c>
      <c r="H73" t="s">
        <v>36</v>
      </c>
      <c r="I73" t="s">
        <v>20</v>
      </c>
      <c r="J73" s="3">
        <v>29938</v>
      </c>
      <c r="K73" s="2">
        <f t="shared" ca="1" si="1"/>
        <v>34</v>
      </c>
      <c r="L73" t="s">
        <v>492</v>
      </c>
      <c r="M73">
        <v>15800</v>
      </c>
      <c r="N73">
        <v>1</v>
      </c>
    </row>
    <row r="74" spans="1:14" x14ac:dyDescent="0.15">
      <c r="A74" t="s">
        <v>493</v>
      </c>
      <c r="B74" s="2">
        <v>100073</v>
      </c>
      <c r="C74" t="s">
        <v>494</v>
      </c>
      <c r="D74" t="s">
        <v>495</v>
      </c>
      <c r="E74" t="s">
        <v>496</v>
      </c>
      <c r="F74" t="s">
        <v>497</v>
      </c>
      <c r="G74" t="s">
        <v>498</v>
      </c>
      <c r="H74" t="s">
        <v>499</v>
      </c>
      <c r="I74" t="s">
        <v>20</v>
      </c>
      <c r="J74" s="3">
        <v>28789</v>
      </c>
      <c r="K74" s="2">
        <f t="shared" ca="1" si="1"/>
        <v>37</v>
      </c>
      <c r="L74" t="s">
        <v>198</v>
      </c>
      <c r="M74">
        <v>24800</v>
      </c>
      <c r="N74">
        <v>1</v>
      </c>
    </row>
    <row r="75" spans="1:14" x14ac:dyDescent="0.15">
      <c r="A75" t="s">
        <v>500</v>
      </c>
      <c r="B75" s="2">
        <v>100074</v>
      </c>
      <c r="C75" t="s">
        <v>501</v>
      </c>
      <c r="D75" t="s">
        <v>180</v>
      </c>
      <c r="E75" t="s">
        <v>502</v>
      </c>
      <c r="F75" t="s">
        <v>182</v>
      </c>
      <c r="G75" t="s">
        <v>503</v>
      </c>
      <c r="H75" t="s">
        <v>51</v>
      </c>
      <c r="I75" t="s">
        <v>20</v>
      </c>
      <c r="J75" s="3">
        <v>27964</v>
      </c>
      <c r="K75" s="2">
        <f t="shared" ca="1" si="1"/>
        <v>40</v>
      </c>
      <c r="L75" t="s">
        <v>366</v>
      </c>
      <c r="M75">
        <v>24800</v>
      </c>
      <c r="N75">
        <v>1</v>
      </c>
    </row>
    <row r="76" spans="1:14" x14ac:dyDescent="0.15">
      <c r="A76" t="s">
        <v>504</v>
      </c>
      <c r="B76" s="2">
        <v>100075</v>
      </c>
      <c r="C76" t="s">
        <v>505</v>
      </c>
      <c r="D76" t="s">
        <v>506</v>
      </c>
      <c r="E76" t="s">
        <v>507</v>
      </c>
      <c r="F76" t="s">
        <v>508</v>
      </c>
      <c r="G76" t="s">
        <v>509</v>
      </c>
      <c r="H76" t="s">
        <v>271</v>
      </c>
      <c r="I76" t="s">
        <v>20</v>
      </c>
      <c r="J76" s="3">
        <v>30914</v>
      </c>
      <c r="K76" s="2">
        <f t="shared" ca="1" si="1"/>
        <v>31</v>
      </c>
      <c r="L76" t="s">
        <v>264</v>
      </c>
      <c r="M76">
        <v>24800</v>
      </c>
      <c r="N76">
        <v>2</v>
      </c>
    </row>
    <row r="77" spans="1:14" x14ac:dyDescent="0.15">
      <c r="A77" t="s">
        <v>510</v>
      </c>
      <c r="B77" s="2">
        <v>100076</v>
      </c>
      <c r="C77" t="s">
        <v>285</v>
      </c>
      <c r="D77" t="s">
        <v>511</v>
      </c>
      <c r="E77" t="s">
        <v>287</v>
      </c>
      <c r="F77" t="s">
        <v>512</v>
      </c>
      <c r="G77" t="s">
        <v>513</v>
      </c>
      <c r="H77" t="s">
        <v>243</v>
      </c>
      <c r="I77" t="s">
        <v>20</v>
      </c>
      <c r="J77" s="3">
        <v>29151</v>
      </c>
      <c r="K77" s="2">
        <f t="shared" ca="1" si="1"/>
        <v>36</v>
      </c>
      <c r="L77" t="s">
        <v>244</v>
      </c>
      <c r="M77">
        <v>16000</v>
      </c>
      <c r="N77">
        <v>1</v>
      </c>
    </row>
    <row r="78" spans="1:14" x14ac:dyDescent="0.15">
      <c r="A78" t="s">
        <v>514</v>
      </c>
      <c r="B78" s="2">
        <v>100077</v>
      </c>
      <c r="C78" t="s">
        <v>515</v>
      </c>
      <c r="D78" t="s">
        <v>516</v>
      </c>
      <c r="E78" t="s">
        <v>517</v>
      </c>
      <c r="F78" t="s">
        <v>518</v>
      </c>
      <c r="G78" t="s">
        <v>519</v>
      </c>
      <c r="H78" t="s">
        <v>451</v>
      </c>
      <c r="I78" t="s">
        <v>20</v>
      </c>
      <c r="J78" s="3">
        <v>28402</v>
      </c>
      <c r="K78" s="2">
        <f t="shared" ca="1" si="1"/>
        <v>38</v>
      </c>
      <c r="L78" t="s">
        <v>290</v>
      </c>
      <c r="M78">
        <v>22800</v>
      </c>
      <c r="N78">
        <v>1</v>
      </c>
    </row>
    <row r="79" spans="1:14" x14ac:dyDescent="0.15">
      <c r="A79" t="s">
        <v>520</v>
      </c>
      <c r="B79" s="2">
        <v>100078</v>
      </c>
      <c r="C79" t="s">
        <v>521</v>
      </c>
      <c r="D79" t="s">
        <v>522</v>
      </c>
      <c r="E79" t="s">
        <v>523</v>
      </c>
      <c r="F79" t="s">
        <v>524</v>
      </c>
      <c r="G79" t="s">
        <v>525</v>
      </c>
      <c r="H79" t="s">
        <v>36</v>
      </c>
      <c r="I79" t="s">
        <v>20</v>
      </c>
      <c r="J79" s="3">
        <v>25975</v>
      </c>
      <c r="K79" s="2">
        <f t="shared" ca="1" si="1"/>
        <v>45</v>
      </c>
      <c r="L79" t="s">
        <v>177</v>
      </c>
      <c r="M79">
        <v>24800</v>
      </c>
      <c r="N79">
        <v>1</v>
      </c>
    </row>
    <row r="80" spans="1:14" x14ac:dyDescent="0.15">
      <c r="A80" t="s">
        <v>526</v>
      </c>
      <c r="B80" s="2">
        <v>100079</v>
      </c>
      <c r="C80" t="s">
        <v>527</v>
      </c>
      <c r="D80" t="s">
        <v>528</v>
      </c>
      <c r="E80" t="s">
        <v>529</v>
      </c>
      <c r="F80" t="s">
        <v>530</v>
      </c>
      <c r="G80" t="s">
        <v>531</v>
      </c>
      <c r="H80" t="s">
        <v>36</v>
      </c>
      <c r="I80" t="s">
        <v>20</v>
      </c>
      <c r="J80" s="3">
        <v>28301</v>
      </c>
      <c r="K80" s="2">
        <f t="shared" ca="1" si="1"/>
        <v>39</v>
      </c>
      <c r="L80" t="s">
        <v>37</v>
      </c>
      <c r="M80">
        <v>24800</v>
      </c>
      <c r="N80">
        <v>1</v>
      </c>
    </row>
    <row r="81" spans="1:14" x14ac:dyDescent="0.15">
      <c r="A81" t="s">
        <v>532</v>
      </c>
      <c r="B81" s="2">
        <v>100080</v>
      </c>
      <c r="C81" t="s">
        <v>533</v>
      </c>
      <c r="D81" t="s">
        <v>534</v>
      </c>
      <c r="E81" t="s">
        <v>535</v>
      </c>
      <c r="F81" t="s">
        <v>536</v>
      </c>
      <c r="G81" t="s">
        <v>537</v>
      </c>
      <c r="H81" t="s">
        <v>36</v>
      </c>
      <c r="I81" t="s">
        <v>89</v>
      </c>
      <c r="J81" s="3">
        <v>27275</v>
      </c>
      <c r="K81" s="2">
        <f t="shared" ca="1" si="1"/>
        <v>41</v>
      </c>
      <c r="L81" t="s">
        <v>177</v>
      </c>
      <c r="M81">
        <v>24800</v>
      </c>
      <c r="N81">
        <v>1</v>
      </c>
    </row>
    <row r="82" spans="1:14" x14ac:dyDescent="0.15">
      <c r="A82" t="s">
        <v>538</v>
      </c>
      <c r="B82" s="2">
        <v>100081</v>
      </c>
      <c r="C82" t="s">
        <v>539</v>
      </c>
      <c r="D82" t="s">
        <v>540</v>
      </c>
      <c r="E82" t="s">
        <v>541</v>
      </c>
      <c r="F82" t="s">
        <v>542</v>
      </c>
      <c r="G82" t="s">
        <v>543</v>
      </c>
      <c r="H82" t="s">
        <v>211</v>
      </c>
      <c r="I82" t="s">
        <v>20</v>
      </c>
      <c r="J82" s="3">
        <v>28712</v>
      </c>
      <c r="K82" s="2">
        <f t="shared" ca="1" si="1"/>
        <v>38</v>
      </c>
      <c r="L82" t="s">
        <v>212</v>
      </c>
      <c r="M82">
        <v>16000</v>
      </c>
      <c r="N82">
        <v>1</v>
      </c>
    </row>
    <row r="83" spans="1:14" x14ac:dyDescent="0.15">
      <c r="A83" t="s">
        <v>544</v>
      </c>
      <c r="B83" s="2">
        <v>100082</v>
      </c>
      <c r="C83" t="s">
        <v>230</v>
      </c>
      <c r="D83" t="s">
        <v>545</v>
      </c>
      <c r="E83" t="s">
        <v>232</v>
      </c>
      <c r="F83" t="s">
        <v>546</v>
      </c>
      <c r="G83" t="s">
        <v>547</v>
      </c>
      <c r="H83" t="s">
        <v>36</v>
      </c>
      <c r="I83" t="s">
        <v>20</v>
      </c>
      <c r="J83" s="3">
        <v>29602</v>
      </c>
      <c r="K83" s="2">
        <f t="shared" ca="1" si="1"/>
        <v>35</v>
      </c>
      <c r="L83" t="s">
        <v>177</v>
      </c>
      <c r="M83">
        <v>24800</v>
      </c>
      <c r="N83">
        <v>1</v>
      </c>
    </row>
    <row r="84" spans="1:14" x14ac:dyDescent="0.15">
      <c r="A84" t="s">
        <v>548</v>
      </c>
      <c r="B84" s="2">
        <v>100083</v>
      </c>
      <c r="C84" t="s">
        <v>549</v>
      </c>
      <c r="D84" t="s">
        <v>550</v>
      </c>
      <c r="E84" t="s">
        <v>551</v>
      </c>
      <c r="F84" t="s">
        <v>552</v>
      </c>
      <c r="G84" t="s">
        <v>553</v>
      </c>
      <c r="H84" t="s">
        <v>554</v>
      </c>
      <c r="I84" t="s">
        <v>20</v>
      </c>
      <c r="J84" s="3">
        <v>30365</v>
      </c>
      <c r="K84" s="2">
        <f t="shared" ca="1" si="1"/>
        <v>33</v>
      </c>
      <c r="L84" t="s">
        <v>264</v>
      </c>
      <c r="M84">
        <v>24800</v>
      </c>
      <c r="N84">
        <v>1</v>
      </c>
    </row>
    <row r="85" spans="1:14" x14ac:dyDescent="0.15">
      <c r="A85" t="s">
        <v>555</v>
      </c>
      <c r="B85" s="2">
        <v>100084</v>
      </c>
      <c r="C85" t="s">
        <v>556</v>
      </c>
      <c r="D85" t="s">
        <v>557</v>
      </c>
      <c r="E85" t="s">
        <v>558</v>
      </c>
      <c r="F85" t="s">
        <v>225</v>
      </c>
      <c r="G85" t="s">
        <v>559</v>
      </c>
      <c r="H85" t="s">
        <v>132</v>
      </c>
      <c r="I85" t="s">
        <v>20</v>
      </c>
      <c r="J85" s="3">
        <v>29431</v>
      </c>
      <c r="K85" s="2">
        <f t="shared" ca="1" si="1"/>
        <v>36</v>
      </c>
      <c r="L85" t="s">
        <v>37</v>
      </c>
      <c r="M85">
        <v>24800</v>
      </c>
      <c r="N85">
        <v>1</v>
      </c>
    </row>
    <row r="86" spans="1:14" x14ac:dyDescent="0.15">
      <c r="A86" t="s">
        <v>560</v>
      </c>
      <c r="B86" s="2">
        <v>100085</v>
      </c>
      <c r="C86" t="s">
        <v>561</v>
      </c>
      <c r="D86" t="s">
        <v>562</v>
      </c>
      <c r="E86" t="s">
        <v>563</v>
      </c>
      <c r="F86" t="s">
        <v>564</v>
      </c>
      <c r="G86" t="s">
        <v>565</v>
      </c>
      <c r="H86" t="s">
        <v>28</v>
      </c>
      <c r="I86" t="s">
        <v>20</v>
      </c>
      <c r="J86" s="3">
        <v>27091</v>
      </c>
      <c r="K86" s="2">
        <f t="shared" ca="1" si="1"/>
        <v>42</v>
      </c>
      <c r="L86" t="s">
        <v>29</v>
      </c>
      <c r="M86">
        <v>19000</v>
      </c>
      <c r="N86">
        <v>1</v>
      </c>
    </row>
    <row r="87" spans="1:14" x14ac:dyDescent="0.15">
      <c r="A87" t="s">
        <v>566</v>
      </c>
      <c r="B87" s="2">
        <v>100086</v>
      </c>
      <c r="C87" t="s">
        <v>567</v>
      </c>
      <c r="D87" t="s">
        <v>568</v>
      </c>
      <c r="E87" t="s">
        <v>569</v>
      </c>
      <c r="F87" t="s">
        <v>570</v>
      </c>
      <c r="G87" t="s">
        <v>571</v>
      </c>
      <c r="H87" t="s">
        <v>132</v>
      </c>
      <c r="I87" t="s">
        <v>20</v>
      </c>
      <c r="J87" s="3">
        <v>29008</v>
      </c>
      <c r="K87" s="2">
        <f t="shared" ca="1" si="1"/>
        <v>37</v>
      </c>
      <c r="L87" t="s">
        <v>37</v>
      </c>
      <c r="M87">
        <v>24800</v>
      </c>
      <c r="N87">
        <v>1</v>
      </c>
    </row>
    <row r="88" spans="1:14" x14ac:dyDescent="0.15">
      <c r="A88" t="s">
        <v>572</v>
      </c>
      <c r="B88" s="2">
        <v>100087</v>
      </c>
      <c r="C88" t="s">
        <v>573</v>
      </c>
      <c r="D88" t="s">
        <v>574</v>
      </c>
      <c r="E88" t="s">
        <v>575</v>
      </c>
      <c r="F88" t="s">
        <v>576</v>
      </c>
      <c r="G88" t="s">
        <v>577</v>
      </c>
      <c r="H88" t="s">
        <v>28</v>
      </c>
      <c r="I88" t="s">
        <v>20</v>
      </c>
      <c r="J88" s="3">
        <v>29170</v>
      </c>
      <c r="K88" s="2">
        <f t="shared" ca="1" si="1"/>
        <v>36</v>
      </c>
      <c r="L88" t="s">
        <v>29</v>
      </c>
      <c r="M88">
        <v>19000</v>
      </c>
      <c r="N88">
        <v>1</v>
      </c>
    </row>
    <row r="89" spans="1:14" x14ac:dyDescent="0.15">
      <c r="A89" t="s">
        <v>578</v>
      </c>
      <c r="B89" s="2">
        <v>100088</v>
      </c>
      <c r="C89" t="s">
        <v>579</v>
      </c>
      <c r="D89" t="s">
        <v>580</v>
      </c>
      <c r="E89" t="s">
        <v>581</v>
      </c>
      <c r="F89" t="s">
        <v>582</v>
      </c>
      <c r="G89" t="s">
        <v>583</v>
      </c>
      <c r="H89" t="s">
        <v>19</v>
      </c>
      <c r="I89" t="s">
        <v>20</v>
      </c>
      <c r="J89" s="3">
        <v>27254</v>
      </c>
      <c r="K89" s="2">
        <f t="shared" ca="1" si="1"/>
        <v>42</v>
      </c>
      <c r="L89" t="s">
        <v>264</v>
      </c>
      <c r="M89">
        <v>24800</v>
      </c>
      <c r="N89">
        <v>1</v>
      </c>
    </row>
    <row r="90" spans="1:14" x14ac:dyDescent="0.15">
      <c r="A90" t="s">
        <v>584</v>
      </c>
      <c r="B90" s="2">
        <v>100089</v>
      </c>
      <c r="C90" t="s">
        <v>585</v>
      </c>
      <c r="D90" t="s">
        <v>586</v>
      </c>
      <c r="E90" t="s">
        <v>304</v>
      </c>
      <c r="F90" t="s">
        <v>587</v>
      </c>
      <c r="G90" t="s">
        <v>588</v>
      </c>
      <c r="H90" t="s">
        <v>19</v>
      </c>
      <c r="I90" t="s">
        <v>20</v>
      </c>
      <c r="J90" s="3">
        <v>26555</v>
      </c>
      <c r="K90" s="2">
        <f t="shared" ca="1" si="1"/>
        <v>43</v>
      </c>
      <c r="L90" t="s">
        <v>589</v>
      </c>
      <c r="M90">
        <v>16000</v>
      </c>
      <c r="N90">
        <v>1</v>
      </c>
    </row>
    <row r="91" spans="1:14" x14ac:dyDescent="0.15">
      <c r="A91" t="s">
        <v>590</v>
      </c>
      <c r="B91" s="2">
        <v>100090</v>
      </c>
      <c r="C91" t="s">
        <v>591</v>
      </c>
      <c r="D91" t="s">
        <v>247</v>
      </c>
      <c r="E91" t="s">
        <v>592</v>
      </c>
      <c r="F91" t="s">
        <v>168</v>
      </c>
      <c r="G91" t="s">
        <v>593</v>
      </c>
      <c r="H91" t="s">
        <v>97</v>
      </c>
      <c r="I91" t="s">
        <v>20</v>
      </c>
      <c r="J91" s="3">
        <v>30278</v>
      </c>
      <c r="K91" s="2">
        <f t="shared" ca="1" si="1"/>
        <v>33</v>
      </c>
      <c r="L91" t="s">
        <v>594</v>
      </c>
      <c r="M91">
        <v>16000</v>
      </c>
      <c r="N91">
        <v>1</v>
      </c>
    </row>
    <row r="92" spans="1:14" x14ac:dyDescent="0.15">
      <c r="A92" t="s">
        <v>595</v>
      </c>
      <c r="B92" s="2">
        <v>100091</v>
      </c>
      <c r="C92" t="s">
        <v>596</v>
      </c>
      <c r="D92" t="s">
        <v>597</v>
      </c>
      <c r="E92" t="s">
        <v>598</v>
      </c>
      <c r="F92" t="s">
        <v>334</v>
      </c>
      <c r="G92" t="s">
        <v>599</v>
      </c>
      <c r="H92" t="s">
        <v>19</v>
      </c>
      <c r="I92" t="s">
        <v>20</v>
      </c>
      <c r="J92" s="3">
        <v>28641</v>
      </c>
      <c r="K92" s="2">
        <f t="shared" ca="1" si="1"/>
        <v>38</v>
      </c>
      <c r="L92" t="s">
        <v>264</v>
      </c>
      <c r="M92">
        <v>24800</v>
      </c>
      <c r="N92">
        <v>1</v>
      </c>
    </row>
    <row r="93" spans="1:14" x14ac:dyDescent="0.15">
      <c r="A93" t="s">
        <v>600</v>
      </c>
      <c r="B93" s="2">
        <v>100092</v>
      </c>
      <c r="C93" t="s">
        <v>601</v>
      </c>
      <c r="D93" t="s">
        <v>93</v>
      </c>
      <c r="E93" t="s">
        <v>602</v>
      </c>
      <c r="F93" t="s">
        <v>95</v>
      </c>
      <c r="G93" t="s">
        <v>603</v>
      </c>
      <c r="H93" t="s">
        <v>257</v>
      </c>
      <c r="I93" t="s">
        <v>20</v>
      </c>
      <c r="J93" s="3">
        <v>26313</v>
      </c>
      <c r="K93" s="2">
        <f t="shared" ca="1" si="1"/>
        <v>44</v>
      </c>
      <c r="L93" t="s">
        <v>44</v>
      </c>
      <c r="M93">
        <v>24800</v>
      </c>
      <c r="N93">
        <v>1</v>
      </c>
    </row>
    <row r="94" spans="1:14" x14ac:dyDescent="0.15">
      <c r="A94" t="s">
        <v>604</v>
      </c>
      <c r="B94" s="2">
        <v>100093</v>
      </c>
      <c r="C94" t="s">
        <v>605</v>
      </c>
      <c r="D94" t="s">
        <v>606</v>
      </c>
      <c r="E94" t="s">
        <v>607</v>
      </c>
      <c r="F94" t="s">
        <v>477</v>
      </c>
      <c r="G94" t="s">
        <v>608</v>
      </c>
      <c r="H94" t="s">
        <v>609</v>
      </c>
      <c r="I94" t="s">
        <v>20</v>
      </c>
      <c r="J94" s="3">
        <v>30192</v>
      </c>
      <c r="K94" s="2">
        <f t="shared" ca="1" si="1"/>
        <v>33</v>
      </c>
      <c r="L94" t="s">
        <v>156</v>
      </c>
      <c r="M94">
        <v>98000</v>
      </c>
      <c r="N94">
        <v>1</v>
      </c>
    </row>
    <row r="95" spans="1:14" x14ac:dyDescent="0.15">
      <c r="A95" t="s">
        <v>610</v>
      </c>
      <c r="B95" s="2">
        <v>100094</v>
      </c>
      <c r="C95" t="s">
        <v>611</v>
      </c>
      <c r="D95" t="s">
        <v>522</v>
      </c>
      <c r="E95" t="s">
        <v>612</v>
      </c>
      <c r="F95" t="s">
        <v>524</v>
      </c>
      <c r="G95" t="s">
        <v>613</v>
      </c>
      <c r="H95" t="s">
        <v>67</v>
      </c>
      <c r="I95" t="s">
        <v>20</v>
      </c>
      <c r="J95" s="3">
        <v>28572</v>
      </c>
      <c r="K95" s="2">
        <f t="shared" ca="1" si="1"/>
        <v>38</v>
      </c>
      <c r="L95" t="s">
        <v>156</v>
      </c>
      <c r="M95">
        <v>98000</v>
      </c>
      <c r="N95">
        <v>1</v>
      </c>
    </row>
    <row r="96" spans="1:14" x14ac:dyDescent="0.15">
      <c r="A96" t="s">
        <v>614</v>
      </c>
      <c r="B96" s="2">
        <v>100095</v>
      </c>
      <c r="C96" t="s">
        <v>615</v>
      </c>
      <c r="D96" t="s">
        <v>616</v>
      </c>
      <c r="E96" t="s">
        <v>617</v>
      </c>
      <c r="F96" t="s">
        <v>618</v>
      </c>
      <c r="G96" t="s">
        <v>619</v>
      </c>
      <c r="H96" t="s">
        <v>235</v>
      </c>
      <c r="I96" t="s">
        <v>20</v>
      </c>
      <c r="J96" s="3">
        <v>30877</v>
      </c>
      <c r="K96" s="2">
        <f t="shared" ca="1" si="1"/>
        <v>32</v>
      </c>
      <c r="L96" t="s">
        <v>236</v>
      </c>
      <c r="M96">
        <v>24800</v>
      </c>
      <c r="N96">
        <v>1</v>
      </c>
    </row>
    <row r="97" spans="1:16" x14ac:dyDescent="0.15">
      <c r="A97" t="s">
        <v>620</v>
      </c>
      <c r="B97" s="2">
        <v>100096</v>
      </c>
      <c r="C97" t="s">
        <v>621</v>
      </c>
      <c r="D97" t="s">
        <v>253</v>
      </c>
      <c r="E97" t="s">
        <v>622</v>
      </c>
      <c r="F97" t="s">
        <v>255</v>
      </c>
      <c r="G97" t="s">
        <v>623</v>
      </c>
      <c r="H97" t="s">
        <v>51</v>
      </c>
      <c r="I97" t="s">
        <v>20</v>
      </c>
      <c r="J97" s="3">
        <v>27745</v>
      </c>
      <c r="K97" s="2">
        <f t="shared" ca="1" si="1"/>
        <v>40</v>
      </c>
      <c r="L97" t="s">
        <v>624</v>
      </c>
      <c r="M97">
        <v>16000</v>
      </c>
      <c r="N97">
        <v>1</v>
      </c>
    </row>
    <row r="98" spans="1:16" x14ac:dyDescent="0.15">
      <c r="A98" t="s">
        <v>625</v>
      </c>
      <c r="B98" s="2">
        <v>100097</v>
      </c>
      <c r="C98" t="s">
        <v>626</v>
      </c>
      <c r="D98" t="s">
        <v>627</v>
      </c>
      <c r="E98" t="s">
        <v>628</v>
      </c>
      <c r="F98" t="s">
        <v>629</v>
      </c>
      <c r="G98" t="s">
        <v>630</v>
      </c>
      <c r="H98" t="s">
        <v>631</v>
      </c>
      <c r="I98" t="s">
        <v>20</v>
      </c>
      <c r="J98" s="3">
        <v>30669</v>
      </c>
      <c r="K98" s="2">
        <f t="shared" ca="1" si="1"/>
        <v>32</v>
      </c>
      <c r="L98" t="s">
        <v>44</v>
      </c>
      <c r="M98">
        <v>24800</v>
      </c>
      <c r="N98">
        <v>1</v>
      </c>
    </row>
    <row r="99" spans="1:16" x14ac:dyDescent="0.15">
      <c r="A99" t="s">
        <v>632</v>
      </c>
      <c r="B99" s="2">
        <v>100098</v>
      </c>
      <c r="C99" t="s">
        <v>312</v>
      </c>
      <c r="D99" t="s">
        <v>633</v>
      </c>
      <c r="E99" t="s">
        <v>314</v>
      </c>
      <c r="F99" t="s">
        <v>633</v>
      </c>
      <c r="G99" t="s">
        <v>634</v>
      </c>
      <c r="H99" t="s">
        <v>635</v>
      </c>
      <c r="I99" t="s">
        <v>20</v>
      </c>
      <c r="J99" s="3">
        <v>26660</v>
      </c>
      <c r="K99" s="2">
        <f t="shared" ca="1" si="1"/>
        <v>43</v>
      </c>
      <c r="L99" t="s">
        <v>636</v>
      </c>
      <c r="M99">
        <v>15800</v>
      </c>
      <c r="N99">
        <v>1</v>
      </c>
    </row>
    <row r="100" spans="1:16" x14ac:dyDescent="0.15">
      <c r="A100" t="s">
        <v>637</v>
      </c>
      <c r="B100" s="2">
        <v>100099</v>
      </c>
      <c r="C100" t="s">
        <v>638</v>
      </c>
      <c r="D100" t="s">
        <v>223</v>
      </c>
      <c r="E100" t="s">
        <v>639</v>
      </c>
      <c r="F100" t="s">
        <v>225</v>
      </c>
      <c r="G100" t="s">
        <v>640</v>
      </c>
      <c r="H100" t="s">
        <v>36</v>
      </c>
      <c r="I100" t="s">
        <v>20</v>
      </c>
      <c r="J100" s="3">
        <v>27065</v>
      </c>
      <c r="K100" s="2">
        <f t="shared" ca="1" si="1"/>
        <v>42</v>
      </c>
      <c r="L100" t="s">
        <v>177</v>
      </c>
      <c r="M100">
        <v>24800</v>
      </c>
      <c r="N100">
        <v>1</v>
      </c>
    </row>
    <row r="101" spans="1:16" x14ac:dyDescent="0.15">
      <c r="A101" t="s">
        <v>641</v>
      </c>
      <c r="B101" s="2">
        <v>100100</v>
      </c>
      <c r="C101" t="s">
        <v>642</v>
      </c>
      <c r="D101" t="s">
        <v>466</v>
      </c>
      <c r="E101" t="s">
        <v>643</v>
      </c>
      <c r="F101" t="s">
        <v>468</v>
      </c>
      <c r="G101" t="s">
        <v>644</v>
      </c>
      <c r="H101" t="s">
        <v>235</v>
      </c>
      <c r="I101" t="s">
        <v>20</v>
      </c>
      <c r="J101" s="3">
        <v>31847</v>
      </c>
      <c r="K101" s="2">
        <f t="shared" ca="1" si="1"/>
        <v>29</v>
      </c>
      <c r="L101" t="s">
        <v>236</v>
      </c>
      <c r="M101">
        <v>24800</v>
      </c>
      <c r="N101">
        <v>1</v>
      </c>
    </row>
    <row r="102" spans="1:16" x14ac:dyDescent="0.15">
      <c r="A102" t="s">
        <v>645</v>
      </c>
      <c r="B102" s="2">
        <v>100101</v>
      </c>
      <c r="C102" t="s">
        <v>646</v>
      </c>
      <c r="D102" t="s">
        <v>647</v>
      </c>
      <c r="E102" t="s">
        <v>648</v>
      </c>
      <c r="F102" t="s">
        <v>649</v>
      </c>
      <c r="G102" t="s">
        <v>650</v>
      </c>
      <c r="H102" t="s">
        <v>36</v>
      </c>
      <c r="I102" t="s">
        <v>20</v>
      </c>
      <c r="J102" s="3">
        <v>27897</v>
      </c>
      <c r="K102" s="2">
        <f t="shared" ca="1" si="1"/>
        <v>40</v>
      </c>
      <c r="L102" t="s">
        <v>177</v>
      </c>
      <c r="M102">
        <v>24800</v>
      </c>
      <c r="N102">
        <v>1</v>
      </c>
      <c r="P102" s="2"/>
    </row>
    <row r="103" spans="1:16" x14ac:dyDescent="0.15">
      <c r="A103" t="s">
        <v>651</v>
      </c>
      <c r="B103" s="2">
        <v>100102</v>
      </c>
      <c r="C103" t="s">
        <v>652</v>
      </c>
      <c r="D103" t="s">
        <v>653</v>
      </c>
      <c r="E103" t="s">
        <v>654</v>
      </c>
      <c r="F103" t="s">
        <v>426</v>
      </c>
      <c r="G103" t="s">
        <v>655</v>
      </c>
      <c r="H103" t="s">
        <v>36</v>
      </c>
      <c r="I103" t="s">
        <v>20</v>
      </c>
      <c r="J103" s="3">
        <v>23339</v>
      </c>
      <c r="K103" s="2">
        <f t="shared" ca="1" si="1"/>
        <v>52</v>
      </c>
      <c r="L103" t="s">
        <v>37</v>
      </c>
      <c r="M103">
        <v>24800</v>
      </c>
      <c r="N103">
        <v>1</v>
      </c>
      <c r="P103" s="2"/>
    </row>
    <row r="104" spans="1:16" x14ac:dyDescent="0.15">
      <c r="A104" t="s">
        <v>656</v>
      </c>
      <c r="B104" s="2">
        <v>100103</v>
      </c>
      <c r="C104" t="s">
        <v>657</v>
      </c>
      <c r="D104" t="s">
        <v>466</v>
      </c>
      <c r="E104" t="s">
        <v>658</v>
      </c>
      <c r="F104" t="s">
        <v>468</v>
      </c>
      <c r="G104" t="s">
        <v>659</v>
      </c>
      <c r="H104" t="s">
        <v>451</v>
      </c>
      <c r="I104" t="s">
        <v>20</v>
      </c>
      <c r="J104" s="3">
        <v>30999</v>
      </c>
      <c r="K104" s="2">
        <f t="shared" ca="1" si="1"/>
        <v>31</v>
      </c>
      <c r="L104" t="s">
        <v>290</v>
      </c>
      <c r="M104">
        <v>22800</v>
      </c>
      <c r="N104">
        <v>1</v>
      </c>
      <c r="P104" s="2"/>
    </row>
    <row r="105" spans="1:16" x14ac:dyDescent="0.15">
      <c r="A105" t="s">
        <v>660</v>
      </c>
      <c r="B105" s="2">
        <v>100104</v>
      </c>
      <c r="C105" t="s">
        <v>661</v>
      </c>
      <c r="D105" t="s">
        <v>653</v>
      </c>
      <c r="E105" t="s">
        <v>662</v>
      </c>
      <c r="F105" t="s">
        <v>426</v>
      </c>
      <c r="G105" t="s">
        <v>663</v>
      </c>
      <c r="H105" t="s">
        <v>283</v>
      </c>
      <c r="I105" t="s">
        <v>20</v>
      </c>
      <c r="J105" s="3">
        <v>28617</v>
      </c>
      <c r="K105" s="2">
        <f t="shared" ca="1" si="1"/>
        <v>38</v>
      </c>
      <c r="L105" t="s">
        <v>44</v>
      </c>
      <c r="M105">
        <v>24800</v>
      </c>
      <c r="N105">
        <v>1</v>
      </c>
      <c r="P105" s="2"/>
    </row>
    <row r="106" spans="1:16" x14ac:dyDescent="0.15">
      <c r="A106" t="s">
        <v>664</v>
      </c>
      <c r="B106" s="2">
        <v>100105</v>
      </c>
      <c r="C106" t="s">
        <v>665</v>
      </c>
      <c r="D106" t="s">
        <v>666</v>
      </c>
      <c r="E106" t="s">
        <v>667</v>
      </c>
      <c r="F106" t="s">
        <v>668</v>
      </c>
      <c r="G106" t="s">
        <v>669</v>
      </c>
      <c r="H106" t="s">
        <v>51</v>
      </c>
      <c r="I106" t="s">
        <v>20</v>
      </c>
      <c r="J106" s="3">
        <v>29972</v>
      </c>
      <c r="K106" s="2">
        <f t="shared" ca="1" si="1"/>
        <v>34</v>
      </c>
      <c r="L106" t="s">
        <v>391</v>
      </c>
      <c r="M106">
        <v>24800</v>
      </c>
      <c r="N106">
        <v>1</v>
      </c>
      <c r="P106" s="2"/>
    </row>
    <row r="107" spans="1:16" x14ac:dyDescent="0.15">
      <c r="A107" t="s">
        <v>670</v>
      </c>
      <c r="B107" s="2">
        <v>100106</v>
      </c>
      <c r="C107" t="s">
        <v>671</v>
      </c>
      <c r="D107" t="s">
        <v>672</v>
      </c>
      <c r="E107" t="s">
        <v>673</v>
      </c>
      <c r="F107" t="s">
        <v>674</v>
      </c>
      <c r="G107" t="s">
        <v>675</v>
      </c>
      <c r="H107" t="s">
        <v>59</v>
      </c>
      <c r="I107" t="s">
        <v>20</v>
      </c>
      <c r="J107" s="3">
        <v>30560</v>
      </c>
      <c r="K107" s="2">
        <f t="shared" ca="1" si="1"/>
        <v>32</v>
      </c>
      <c r="L107" t="s">
        <v>60</v>
      </c>
      <c r="M107">
        <v>24800</v>
      </c>
      <c r="N107">
        <v>1</v>
      </c>
      <c r="P107" s="2"/>
    </row>
    <row r="108" spans="1:16" x14ac:dyDescent="0.15">
      <c r="A108" t="s">
        <v>676</v>
      </c>
      <c r="B108" s="2">
        <v>100107</v>
      </c>
      <c r="C108" t="s">
        <v>342</v>
      </c>
      <c r="D108" t="s">
        <v>677</v>
      </c>
      <c r="E108" t="s">
        <v>344</v>
      </c>
      <c r="F108" t="s">
        <v>678</v>
      </c>
      <c r="G108" t="s">
        <v>679</v>
      </c>
      <c r="H108" t="s">
        <v>59</v>
      </c>
      <c r="I108" t="s">
        <v>20</v>
      </c>
      <c r="J108" s="3">
        <v>30470</v>
      </c>
      <c r="K108" s="2">
        <f t="shared" ca="1" si="1"/>
        <v>33</v>
      </c>
      <c r="L108" t="s">
        <v>60</v>
      </c>
      <c r="M108">
        <v>24800</v>
      </c>
      <c r="N108">
        <v>1</v>
      </c>
      <c r="P108" s="2"/>
    </row>
    <row r="109" spans="1:16" x14ac:dyDescent="0.15">
      <c r="A109" t="s">
        <v>680</v>
      </c>
      <c r="B109" s="2">
        <v>100108</v>
      </c>
      <c r="C109" t="s">
        <v>62</v>
      </c>
      <c r="D109" t="s">
        <v>681</v>
      </c>
      <c r="E109" t="s">
        <v>64</v>
      </c>
      <c r="F109" t="s">
        <v>682</v>
      </c>
      <c r="G109" t="s">
        <v>469</v>
      </c>
      <c r="H109" t="s">
        <v>97</v>
      </c>
      <c r="I109" t="s">
        <v>20</v>
      </c>
      <c r="J109" s="3">
        <v>30072</v>
      </c>
      <c r="K109" s="2">
        <f t="shared" ca="1" si="1"/>
        <v>34</v>
      </c>
      <c r="L109" t="s">
        <v>105</v>
      </c>
      <c r="M109">
        <v>24800</v>
      </c>
      <c r="N109">
        <v>1</v>
      </c>
      <c r="P109" s="2"/>
    </row>
    <row r="110" spans="1:16" x14ac:dyDescent="0.15">
      <c r="A110" t="s">
        <v>683</v>
      </c>
      <c r="B110" s="2">
        <v>100109</v>
      </c>
      <c r="C110" t="s">
        <v>684</v>
      </c>
      <c r="D110" t="s">
        <v>685</v>
      </c>
      <c r="E110" t="s">
        <v>686</v>
      </c>
      <c r="F110" t="s">
        <v>687</v>
      </c>
      <c r="G110" t="s">
        <v>688</v>
      </c>
      <c r="H110" t="s">
        <v>36</v>
      </c>
      <c r="I110" t="s">
        <v>20</v>
      </c>
      <c r="J110" s="3">
        <v>23495</v>
      </c>
      <c r="K110" s="2">
        <f t="shared" ca="1" si="1"/>
        <v>52</v>
      </c>
      <c r="L110" t="s">
        <v>689</v>
      </c>
      <c r="M110">
        <v>16000</v>
      </c>
      <c r="N110">
        <v>1</v>
      </c>
      <c r="P110" s="2"/>
    </row>
    <row r="111" spans="1:16" x14ac:dyDescent="0.15">
      <c r="A111" t="s">
        <v>690</v>
      </c>
      <c r="B111" s="2">
        <v>100110</v>
      </c>
      <c r="C111" t="s">
        <v>691</v>
      </c>
      <c r="D111" t="s">
        <v>692</v>
      </c>
      <c r="E111" t="s">
        <v>693</v>
      </c>
      <c r="F111" t="s">
        <v>694</v>
      </c>
      <c r="G111" t="s">
        <v>695</v>
      </c>
      <c r="H111" t="s">
        <v>43</v>
      </c>
      <c r="I111" t="s">
        <v>20</v>
      </c>
      <c r="J111" s="3">
        <v>29286</v>
      </c>
      <c r="K111" s="2">
        <f t="shared" ca="1" si="1"/>
        <v>36</v>
      </c>
      <c r="L111" t="s">
        <v>44</v>
      </c>
      <c r="M111">
        <v>24800</v>
      </c>
      <c r="N111">
        <v>1</v>
      </c>
      <c r="P111" s="2"/>
    </row>
    <row r="112" spans="1:16" x14ac:dyDescent="0.15">
      <c r="A112" t="s">
        <v>696</v>
      </c>
      <c r="B112" s="2">
        <v>100111</v>
      </c>
      <c r="C112" t="s">
        <v>697</v>
      </c>
      <c r="D112" t="s">
        <v>698</v>
      </c>
      <c r="E112" t="s">
        <v>699</v>
      </c>
      <c r="F112" t="s">
        <v>315</v>
      </c>
      <c r="G112" t="s">
        <v>700</v>
      </c>
      <c r="H112" t="s">
        <v>51</v>
      </c>
      <c r="I112" t="s">
        <v>20</v>
      </c>
      <c r="J112" s="3">
        <v>27030</v>
      </c>
      <c r="K112" s="2">
        <f t="shared" ca="1" si="1"/>
        <v>42</v>
      </c>
      <c r="L112" t="s">
        <v>463</v>
      </c>
      <c r="M112">
        <v>15800</v>
      </c>
      <c r="N112">
        <v>1</v>
      </c>
      <c r="P112" s="2"/>
    </row>
    <row r="113" spans="1:16" x14ac:dyDescent="0.15">
      <c r="A113" t="s">
        <v>701</v>
      </c>
      <c r="B113" s="2">
        <v>100112</v>
      </c>
      <c r="C113" t="s">
        <v>702</v>
      </c>
      <c r="D113" t="s">
        <v>703</v>
      </c>
      <c r="E113" t="s">
        <v>704</v>
      </c>
      <c r="F113" t="s">
        <v>705</v>
      </c>
      <c r="G113" t="s">
        <v>706</v>
      </c>
      <c r="H113" t="s">
        <v>227</v>
      </c>
      <c r="I113" t="s">
        <v>20</v>
      </c>
      <c r="J113" s="3">
        <v>27869</v>
      </c>
      <c r="K113" s="2">
        <f t="shared" ca="1" si="1"/>
        <v>40</v>
      </c>
      <c r="L113" t="s">
        <v>707</v>
      </c>
      <c r="M113">
        <v>15800</v>
      </c>
      <c r="N113">
        <v>1</v>
      </c>
      <c r="P113" s="2"/>
    </row>
    <row r="114" spans="1:16" x14ac:dyDescent="0.15">
      <c r="A114" t="s">
        <v>708</v>
      </c>
      <c r="B114" s="2">
        <v>100113</v>
      </c>
      <c r="C114" t="s">
        <v>709</v>
      </c>
      <c r="D114" t="s">
        <v>710</v>
      </c>
      <c r="E114" t="s">
        <v>711</v>
      </c>
      <c r="F114" t="s">
        <v>712</v>
      </c>
      <c r="G114" t="s">
        <v>713</v>
      </c>
      <c r="H114" t="s">
        <v>36</v>
      </c>
      <c r="I114" t="s">
        <v>89</v>
      </c>
      <c r="J114" s="3">
        <v>29076</v>
      </c>
      <c r="K114" s="2">
        <f t="shared" ca="1" si="1"/>
        <v>37</v>
      </c>
      <c r="L114" t="s">
        <v>689</v>
      </c>
      <c r="M114">
        <v>16000</v>
      </c>
      <c r="N114">
        <v>1</v>
      </c>
      <c r="P114" s="2"/>
    </row>
    <row r="115" spans="1:16" x14ac:dyDescent="0.15">
      <c r="A115" t="s">
        <v>714</v>
      </c>
      <c r="B115" s="2">
        <v>100114</v>
      </c>
      <c r="C115" t="s">
        <v>715</v>
      </c>
      <c r="D115" t="s">
        <v>716</v>
      </c>
      <c r="E115" t="s">
        <v>717</v>
      </c>
      <c r="F115" t="s">
        <v>576</v>
      </c>
      <c r="G115" t="s">
        <v>718</v>
      </c>
      <c r="H115" t="s">
        <v>59</v>
      </c>
      <c r="I115" t="s">
        <v>20</v>
      </c>
      <c r="J115" s="3">
        <v>30280</v>
      </c>
      <c r="K115" s="2">
        <f t="shared" ca="1" si="1"/>
        <v>33</v>
      </c>
      <c r="L115" t="s">
        <v>60</v>
      </c>
      <c r="M115">
        <v>24800</v>
      </c>
      <c r="N115">
        <v>1</v>
      </c>
      <c r="P115" s="2"/>
    </row>
    <row r="116" spans="1:16" x14ac:dyDescent="0.15">
      <c r="A116" t="s">
        <v>719</v>
      </c>
      <c r="B116" s="2">
        <v>100115</v>
      </c>
      <c r="C116" t="s">
        <v>214</v>
      </c>
      <c r="D116" t="s">
        <v>720</v>
      </c>
      <c r="E116" t="s">
        <v>216</v>
      </c>
      <c r="F116" t="s">
        <v>721</v>
      </c>
      <c r="G116" t="s">
        <v>722</v>
      </c>
      <c r="H116" t="s">
        <v>283</v>
      </c>
      <c r="I116" t="s">
        <v>20</v>
      </c>
      <c r="J116" s="3">
        <v>25668</v>
      </c>
      <c r="K116" s="2">
        <f t="shared" ca="1" si="1"/>
        <v>46</v>
      </c>
      <c r="L116" t="s">
        <v>44</v>
      </c>
      <c r="M116">
        <v>24800</v>
      </c>
      <c r="N116">
        <v>1</v>
      </c>
      <c r="P116" s="2"/>
    </row>
    <row r="117" spans="1:16" x14ac:dyDescent="0.15">
      <c r="A117" t="s">
        <v>723</v>
      </c>
      <c r="B117" s="2">
        <v>100116</v>
      </c>
      <c r="C117" t="s">
        <v>312</v>
      </c>
      <c r="D117" t="s">
        <v>724</v>
      </c>
      <c r="E117" t="s">
        <v>314</v>
      </c>
      <c r="F117" t="s">
        <v>725</v>
      </c>
      <c r="G117" t="s">
        <v>726</v>
      </c>
      <c r="H117" t="s">
        <v>36</v>
      </c>
      <c r="I117" t="s">
        <v>20</v>
      </c>
      <c r="J117" s="3">
        <v>28985</v>
      </c>
      <c r="K117" s="2">
        <f t="shared" ca="1" si="1"/>
        <v>37</v>
      </c>
      <c r="L117" t="s">
        <v>177</v>
      </c>
      <c r="M117">
        <v>24800</v>
      </c>
      <c r="N117">
        <v>1</v>
      </c>
      <c r="P117" s="2"/>
    </row>
    <row r="118" spans="1:16" x14ac:dyDescent="0.15">
      <c r="A118" t="s">
        <v>727</v>
      </c>
      <c r="B118" s="2">
        <v>100117</v>
      </c>
      <c r="C118" t="s">
        <v>728</v>
      </c>
      <c r="D118" t="s">
        <v>319</v>
      </c>
      <c r="E118" t="s">
        <v>729</v>
      </c>
      <c r="F118" t="s">
        <v>321</v>
      </c>
      <c r="G118" t="s">
        <v>730</v>
      </c>
      <c r="H118" t="s">
        <v>451</v>
      </c>
      <c r="I118" t="s">
        <v>20</v>
      </c>
      <c r="J118" s="3">
        <v>26773</v>
      </c>
      <c r="K118" s="2">
        <f t="shared" ca="1" si="1"/>
        <v>43</v>
      </c>
      <c r="L118" t="s">
        <v>290</v>
      </c>
      <c r="M118">
        <v>22800</v>
      </c>
      <c r="N118">
        <v>1</v>
      </c>
      <c r="P118" s="2"/>
    </row>
    <row r="119" spans="1:16" x14ac:dyDescent="0.15">
      <c r="A119" t="s">
        <v>731</v>
      </c>
      <c r="B119" s="2">
        <v>100118</v>
      </c>
      <c r="C119" t="s">
        <v>732</v>
      </c>
      <c r="D119" t="s">
        <v>733</v>
      </c>
      <c r="E119" t="s">
        <v>734</v>
      </c>
      <c r="F119" t="s">
        <v>735</v>
      </c>
      <c r="G119" t="s">
        <v>736</v>
      </c>
      <c r="H119" t="s">
        <v>97</v>
      </c>
      <c r="I119" t="s">
        <v>20</v>
      </c>
      <c r="J119" s="3">
        <v>28183</v>
      </c>
      <c r="K119" s="2">
        <f t="shared" ca="1" si="1"/>
        <v>39</v>
      </c>
      <c r="L119" t="s">
        <v>105</v>
      </c>
      <c r="M119">
        <v>24800</v>
      </c>
      <c r="N119">
        <v>1</v>
      </c>
      <c r="P119" s="2"/>
    </row>
    <row r="120" spans="1:16" x14ac:dyDescent="0.15">
      <c r="A120" t="s">
        <v>737</v>
      </c>
      <c r="B120" s="2">
        <v>100119</v>
      </c>
      <c r="C120" t="s">
        <v>738</v>
      </c>
      <c r="D120" t="s">
        <v>739</v>
      </c>
      <c r="E120" t="s">
        <v>740</v>
      </c>
      <c r="F120" t="s">
        <v>741</v>
      </c>
      <c r="G120" t="s">
        <v>742</v>
      </c>
      <c r="H120" t="s">
        <v>36</v>
      </c>
      <c r="I120" t="s">
        <v>20</v>
      </c>
      <c r="J120" s="3">
        <v>26564</v>
      </c>
      <c r="K120" s="2">
        <f t="shared" ca="1" si="1"/>
        <v>43</v>
      </c>
      <c r="L120" t="s">
        <v>177</v>
      </c>
      <c r="M120">
        <v>24800</v>
      </c>
      <c r="N120">
        <v>1</v>
      </c>
      <c r="P120" s="2"/>
    </row>
    <row r="121" spans="1:16" x14ac:dyDescent="0.15">
      <c r="A121" t="s">
        <v>743</v>
      </c>
      <c r="B121" s="2">
        <v>100120</v>
      </c>
      <c r="C121" t="s">
        <v>744</v>
      </c>
      <c r="D121" t="s">
        <v>745</v>
      </c>
      <c r="E121" t="s">
        <v>746</v>
      </c>
      <c r="F121" t="s">
        <v>530</v>
      </c>
      <c r="G121" t="s">
        <v>747</v>
      </c>
      <c r="H121" t="s">
        <v>36</v>
      </c>
      <c r="I121" t="s">
        <v>20</v>
      </c>
      <c r="J121" s="3">
        <v>30189</v>
      </c>
      <c r="K121" s="2">
        <f t="shared" ca="1" si="1"/>
        <v>33</v>
      </c>
      <c r="L121" t="s">
        <v>456</v>
      </c>
      <c r="M121">
        <v>15800</v>
      </c>
      <c r="N121">
        <v>1</v>
      </c>
      <c r="P121" s="2"/>
    </row>
    <row r="122" spans="1:16" x14ac:dyDescent="0.15">
      <c r="A122" t="s">
        <v>748</v>
      </c>
      <c r="B122" s="2">
        <v>100121</v>
      </c>
      <c r="C122" t="s">
        <v>749</v>
      </c>
      <c r="D122" t="s">
        <v>750</v>
      </c>
      <c r="E122" t="s">
        <v>751</v>
      </c>
      <c r="F122" t="s">
        <v>752</v>
      </c>
      <c r="G122" t="s">
        <v>753</v>
      </c>
      <c r="H122" t="s">
        <v>19</v>
      </c>
      <c r="I122" t="s">
        <v>20</v>
      </c>
      <c r="J122" s="3">
        <v>30650</v>
      </c>
      <c r="K122" s="2">
        <f t="shared" ca="1" si="1"/>
        <v>32</v>
      </c>
      <c r="L122" t="s">
        <v>264</v>
      </c>
      <c r="M122">
        <v>24800</v>
      </c>
      <c r="N122">
        <v>1</v>
      </c>
      <c r="P122" s="2"/>
    </row>
    <row r="123" spans="1:16" x14ac:dyDescent="0.15">
      <c r="A123" t="s">
        <v>754</v>
      </c>
      <c r="B123" s="2">
        <v>100122</v>
      </c>
      <c r="C123" t="s">
        <v>755</v>
      </c>
      <c r="D123" t="s">
        <v>756</v>
      </c>
      <c r="E123" t="s">
        <v>757</v>
      </c>
      <c r="F123" t="s">
        <v>758</v>
      </c>
      <c r="G123" t="s">
        <v>759</v>
      </c>
      <c r="H123" t="s">
        <v>760</v>
      </c>
      <c r="I123" t="s">
        <v>20</v>
      </c>
      <c r="J123" s="3">
        <v>31187</v>
      </c>
      <c r="K123" s="2">
        <f t="shared" ca="1" si="1"/>
        <v>31</v>
      </c>
      <c r="L123" t="s">
        <v>264</v>
      </c>
      <c r="M123">
        <v>24800</v>
      </c>
      <c r="N123">
        <v>1</v>
      </c>
      <c r="P123" s="2"/>
    </row>
    <row r="124" spans="1:16" x14ac:dyDescent="0.15">
      <c r="A124" t="s">
        <v>761</v>
      </c>
      <c r="B124" s="2">
        <v>100123</v>
      </c>
      <c r="C124" t="s">
        <v>158</v>
      </c>
      <c r="D124" t="s">
        <v>762</v>
      </c>
      <c r="E124" t="s">
        <v>160</v>
      </c>
      <c r="F124" t="s">
        <v>763</v>
      </c>
      <c r="G124" t="s">
        <v>764</v>
      </c>
      <c r="H124" t="s">
        <v>155</v>
      </c>
      <c r="I124" t="s">
        <v>20</v>
      </c>
      <c r="J124" s="3">
        <v>27846</v>
      </c>
      <c r="K124" s="2">
        <f t="shared" ca="1" si="1"/>
        <v>40</v>
      </c>
      <c r="L124" t="s">
        <v>156</v>
      </c>
      <c r="M124">
        <v>98000</v>
      </c>
      <c r="N124">
        <v>1</v>
      </c>
      <c r="P124" s="2"/>
    </row>
    <row r="125" spans="1:16" x14ac:dyDescent="0.15">
      <c r="A125" t="s">
        <v>765</v>
      </c>
      <c r="B125" s="2">
        <v>100124</v>
      </c>
      <c r="C125" t="s">
        <v>766</v>
      </c>
      <c r="D125" t="s">
        <v>767</v>
      </c>
      <c r="E125" t="s">
        <v>768</v>
      </c>
      <c r="F125" t="s">
        <v>769</v>
      </c>
      <c r="G125" t="s">
        <v>770</v>
      </c>
      <c r="H125" t="s">
        <v>609</v>
      </c>
      <c r="I125" t="s">
        <v>20</v>
      </c>
      <c r="J125" s="3">
        <v>30663</v>
      </c>
      <c r="K125" s="2">
        <f t="shared" ca="1" si="1"/>
        <v>32</v>
      </c>
      <c r="L125" t="s">
        <v>156</v>
      </c>
      <c r="M125">
        <v>98000</v>
      </c>
      <c r="N125">
        <v>1</v>
      </c>
      <c r="P125" s="2"/>
    </row>
    <row r="126" spans="1:16" x14ac:dyDescent="0.15">
      <c r="A126" t="s">
        <v>771</v>
      </c>
      <c r="B126" s="2">
        <v>100125</v>
      </c>
      <c r="C126" t="s">
        <v>772</v>
      </c>
      <c r="D126" t="s">
        <v>247</v>
      </c>
      <c r="E126" t="s">
        <v>773</v>
      </c>
      <c r="F126" t="s">
        <v>168</v>
      </c>
      <c r="G126" t="s">
        <v>774</v>
      </c>
      <c r="H126" t="s">
        <v>97</v>
      </c>
      <c r="I126" t="s">
        <v>20</v>
      </c>
      <c r="J126" s="3">
        <v>29830</v>
      </c>
      <c r="K126" s="2">
        <f t="shared" ca="1" si="1"/>
        <v>34</v>
      </c>
      <c r="L126" t="s">
        <v>775</v>
      </c>
      <c r="M126">
        <v>19000</v>
      </c>
      <c r="N126">
        <v>1</v>
      </c>
      <c r="P126" s="2"/>
    </row>
    <row r="127" spans="1:16" x14ac:dyDescent="0.15">
      <c r="A127" t="s">
        <v>776</v>
      </c>
      <c r="B127" s="2">
        <v>100126</v>
      </c>
      <c r="C127" t="s">
        <v>777</v>
      </c>
      <c r="D127" t="s">
        <v>778</v>
      </c>
      <c r="E127" t="s">
        <v>779</v>
      </c>
      <c r="F127" t="s">
        <v>780</v>
      </c>
      <c r="G127" t="s">
        <v>781</v>
      </c>
      <c r="H127" t="s">
        <v>782</v>
      </c>
      <c r="I127" t="s">
        <v>20</v>
      </c>
      <c r="J127" s="3">
        <v>29543</v>
      </c>
      <c r="K127" s="2">
        <f t="shared" ca="1" si="1"/>
        <v>35</v>
      </c>
      <c r="L127" t="s">
        <v>148</v>
      </c>
      <c r="M127">
        <v>16000</v>
      </c>
      <c r="N127">
        <v>1</v>
      </c>
      <c r="P127" s="2"/>
    </row>
    <row r="128" spans="1:16" x14ac:dyDescent="0.15">
      <c r="A128" t="s">
        <v>783</v>
      </c>
      <c r="B128" s="2">
        <v>100127</v>
      </c>
      <c r="C128" t="s">
        <v>784</v>
      </c>
      <c r="D128" t="s">
        <v>785</v>
      </c>
      <c r="E128" t="s">
        <v>786</v>
      </c>
      <c r="F128" t="s">
        <v>396</v>
      </c>
      <c r="G128" t="s">
        <v>787</v>
      </c>
      <c r="H128" t="s">
        <v>36</v>
      </c>
      <c r="I128" t="s">
        <v>20</v>
      </c>
      <c r="J128" s="3">
        <v>29332</v>
      </c>
      <c r="K128" s="2">
        <f t="shared" ca="1" si="1"/>
        <v>36</v>
      </c>
      <c r="L128" t="s">
        <v>177</v>
      </c>
      <c r="M128">
        <v>24800</v>
      </c>
      <c r="N128">
        <v>1</v>
      </c>
      <c r="P128" s="2"/>
    </row>
    <row r="129" spans="1:16" x14ac:dyDescent="0.15">
      <c r="A129" t="s">
        <v>788</v>
      </c>
      <c r="B129" s="2">
        <v>100128</v>
      </c>
      <c r="C129" t="s">
        <v>789</v>
      </c>
      <c r="D129" t="s">
        <v>790</v>
      </c>
      <c r="E129" t="s">
        <v>791</v>
      </c>
      <c r="F129" t="s">
        <v>792</v>
      </c>
      <c r="G129" t="s">
        <v>793</v>
      </c>
      <c r="H129" t="s">
        <v>794</v>
      </c>
      <c r="I129" t="s">
        <v>20</v>
      </c>
      <c r="J129" s="3">
        <v>29215</v>
      </c>
      <c r="K129" s="2">
        <f t="shared" ca="1" si="1"/>
        <v>36</v>
      </c>
      <c r="L129" t="s">
        <v>198</v>
      </c>
      <c r="M129">
        <v>24800</v>
      </c>
      <c r="N129">
        <v>1</v>
      </c>
      <c r="P129" s="2"/>
    </row>
    <row r="130" spans="1:16" x14ac:dyDescent="0.15">
      <c r="A130" t="s">
        <v>795</v>
      </c>
      <c r="B130" s="2">
        <v>100129</v>
      </c>
      <c r="C130" t="s">
        <v>796</v>
      </c>
      <c r="D130" t="s">
        <v>797</v>
      </c>
      <c r="E130" t="s">
        <v>798</v>
      </c>
      <c r="F130" t="s">
        <v>758</v>
      </c>
      <c r="G130" t="s">
        <v>799</v>
      </c>
      <c r="H130" t="s">
        <v>36</v>
      </c>
      <c r="I130" t="s">
        <v>20</v>
      </c>
      <c r="J130" s="3">
        <v>31034</v>
      </c>
      <c r="K130" s="2">
        <f t="shared" ca="1" si="1"/>
        <v>31</v>
      </c>
      <c r="L130" t="s">
        <v>177</v>
      </c>
      <c r="M130">
        <v>24800</v>
      </c>
      <c r="N130">
        <v>1</v>
      </c>
      <c r="P130" s="2"/>
    </row>
    <row r="131" spans="1:16" x14ac:dyDescent="0.15">
      <c r="A131" t="s">
        <v>800</v>
      </c>
      <c r="B131" s="2">
        <v>100130</v>
      </c>
      <c r="C131" t="s">
        <v>801</v>
      </c>
      <c r="D131" t="s">
        <v>444</v>
      </c>
      <c r="E131" t="s">
        <v>802</v>
      </c>
      <c r="F131" t="s">
        <v>446</v>
      </c>
      <c r="G131" t="s">
        <v>803</v>
      </c>
      <c r="H131" t="s">
        <v>36</v>
      </c>
      <c r="I131" t="s">
        <v>20</v>
      </c>
      <c r="J131" s="3">
        <v>32087</v>
      </c>
      <c r="K131" s="2">
        <f t="shared" ref="K131:K194" ca="1" si="2">DATEDIF(J131,TODAY(),"y")</f>
        <v>28</v>
      </c>
      <c r="L131" t="s">
        <v>177</v>
      </c>
      <c r="M131">
        <v>24800</v>
      </c>
      <c r="N131">
        <v>1</v>
      </c>
      <c r="P131" s="2"/>
    </row>
    <row r="132" spans="1:16" x14ac:dyDescent="0.15">
      <c r="A132" t="s">
        <v>804</v>
      </c>
      <c r="B132" s="2">
        <v>100131</v>
      </c>
      <c r="C132" t="s">
        <v>805</v>
      </c>
      <c r="D132" t="s">
        <v>806</v>
      </c>
      <c r="E132" t="s">
        <v>807</v>
      </c>
      <c r="F132" t="s">
        <v>808</v>
      </c>
      <c r="G132" t="s">
        <v>809</v>
      </c>
      <c r="H132" t="s">
        <v>176</v>
      </c>
      <c r="I132" t="s">
        <v>89</v>
      </c>
      <c r="J132" s="3">
        <v>28014</v>
      </c>
      <c r="K132" s="2">
        <f t="shared" ca="1" si="2"/>
        <v>39</v>
      </c>
      <c r="L132" t="s">
        <v>177</v>
      </c>
      <c r="M132">
        <v>24800</v>
      </c>
      <c r="N132">
        <v>1</v>
      </c>
      <c r="P132" s="2"/>
    </row>
    <row r="133" spans="1:16" x14ac:dyDescent="0.15">
      <c r="A133" t="s">
        <v>810</v>
      </c>
      <c r="B133" s="2">
        <v>100132</v>
      </c>
      <c r="C133" t="s">
        <v>811</v>
      </c>
      <c r="D133" t="s">
        <v>812</v>
      </c>
      <c r="E133" t="s">
        <v>813</v>
      </c>
      <c r="F133" t="s">
        <v>377</v>
      </c>
      <c r="G133" t="s">
        <v>814</v>
      </c>
      <c r="H133" t="s">
        <v>51</v>
      </c>
      <c r="I133" t="s">
        <v>20</v>
      </c>
      <c r="J133" s="3">
        <v>28465</v>
      </c>
      <c r="K133" s="2">
        <f t="shared" ca="1" si="2"/>
        <v>38</v>
      </c>
      <c r="L133" t="s">
        <v>815</v>
      </c>
      <c r="M133">
        <v>24800</v>
      </c>
      <c r="N133">
        <v>1</v>
      </c>
      <c r="P133" s="2"/>
    </row>
    <row r="134" spans="1:16" x14ac:dyDescent="0.15">
      <c r="A134" t="s">
        <v>816</v>
      </c>
      <c r="B134" s="2">
        <v>100133</v>
      </c>
      <c r="C134" t="s">
        <v>165</v>
      </c>
      <c r="D134" t="s">
        <v>817</v>
      </c>
      <c r="E134" t="s">
        <v>167</v>
      </c>
      <c r="F134" t="s">
        <v>818</v>
      </c>
      <c r="G134" t="s">
        <v>819</v>
      </c>
      <c r="H134" t="s">
        <v>132</v>
      </c>
      <c r="I134" t="s">
        <v>89</v>
      </c>
      <c r="J134" s="3">
        <v>26778</v>
      </c>
      <c r="K134" s="2">
        <f t="shared" ca="1" si="2"/>
        <v>43</v>
      </c>
      <c r="L134" t="s">
        <v>37</v>
      </c>
      <c r="M134">
        <v>24800</v>
      </c>
      <c r="N134">
        <v>1</v>
      </c>
      <c r="P134" s="2"/>
    </row>
    <row r="135" spans="1:16" x14ac:dyDescent="0.15">
      <c r="A135" t="s">
        <v>820</v>
      </c>
      <c r="B135" s="2">
        <v>100134</v>
      </c>
      <c r="C135" t="s">
        <v>821</v>
      </c>
      <c r="D135" t="s">
        <v>438</v>
      </c>
      <c r="E135" t="s">
        <v>822</v>
      </c>
      <c r="F135" t="s">
        <v>440</v>
      </c>
      <c r="G135" t="s">
        <v>823</v>
      </c>
      <c r="H135" t="s">
        <v>19</v>
      </c>
      <c r="I135" t="s">
        <v>20</v>
      </c>
      <c r="J135" s="3">
        <v>28006</v>
      </c>
      <c r="K135" s="2">
        <f t="shared" ca="1" si="2"/>
        <v>39</v>
      </c>
      <c r="L135" t="s">
        <v>589</v>
      </c>
      <c r="M135">
        <v>16000</v>
      </c>
      <c r="N135">
        <v>1</v>
      </c>
      <c r="P135" s="2"/>
    </row>
    <row r="136" spans="1:16" x14ac:dyDescent="0.15">
      <c r="A136" t="s">
        <v>824</v>
      </c>
      <c r="B136" s="2">
        <v>100135</v>
      </c>
      <c r="C136" t="s">
        <v>825</v>
      </c>
      <c r="D136" t="s">
        <v>424</v>
      </c>
      <c r="E136" t="s">
        <v>826</v>
      </c>
      <c r="F136" t="s">
        <v>426</v>
      </c>
      <c r="G136" t="s">
        <v>827</v>
      </c>
      <c r="H136" t="s">
        <v>271</v>
      </c>
      <c r="I136" t="s">
        <v>20</v>
      </c>
      <c r="J136" s="3">
        <v>29029</v>
      </c>
      <c r="K136" s="2">
        <f t="shared" ca="1" si="2"/>
        <v>37</v>
      </c>
      <c r="L136" t="s">
        <v>264</v>
      </c>
      <c r="M136">
        <v>24800</v>
      </c>
      <c r="N136">
        <v>1</v>
      </c>
      <c r="P136" s="2"/>
    </row>
    <row r="137" spans="1:16" x14ac:dyDescent="0.15">
      <c r="A137" t="s">
        <v>828</v>
      </c>
      <c r="B137" s="2">
        <v>100136</v>
      </c>
      <c r="C137" t="s">
        <v>829</v>
      </c>
      <c r="D137" t="s">
        <v>32</v>
      </c>
      <c r="E137" t="s">
        <v>830</v>
      </c>
      <c r="F137" t="s">
        <v>371</v>
      </c>
      <c r="G137" t="s">
        <v>831</v>
      </c>
      <c r="H137" t="s">
        <v>19</v>
      </c>
      <c r="I137" t="s">
        <v>20</v>
      </c>
      <c r="J137" s="3">
        <v>27655</v>
      </c>
      <c r="K137" s="2">
        <f t="shared" ca="1" si="2"/>
        <v>40</v>
      </c>
      <c r="L137" t="s">
        <v>264</v>
      </c>
      <c r="M137">
        <v>24800</v>
      </c>
      <c r="N137">
        <v>1</v>
      </c>
      <c r="P137" s="2"/>
    </row>
    <row r="138" spans="1:16" x14ac:dyDescent="0.15">
      <c r="A138" t="s">
        <v>832</v>
      </c>
      <c r="B138" s="2">
        <v>100137</v>
      </c>
      <c r="C138" t="s">
        <v>833</v>
      </c>
      <c r="D138" t="s">
        <v>834</v>
      </c>
      <c r="E138" t="s">
        <v>835</v>
      </c>
      <c r="F138" t="s">
        <v>217</v>
      </c>
      <c r="G138" t="s">
        <v>823</v>
      </c>
      <c r="H138" t="s">
        <v>19</v>
      </c>
      <c r="I138" t="s">
        <v>20</v>
      </c>
      <c r="J138" s="3">
        <v>31817</v>
      </c>
      <c r="K138" s="2">
        <f t="shared" ca="1" si="2"/>
        <v>29</v>
      </c>
      <c r="L138" t="s">
        <v>589</v>
      </c>
      <c r="M138">
        <v>16000</v>
      </c>
      <c r="N138">
        <v>1</v>
      </c>
      <c r="P138" s="2"/>
    </row>
    <row r="139" spans="1:16" x14ac:dyDescent="0.15">
      <c r="A139" t="s">
        <v>836</v>
      </c>
      <c r="B139" s="2">
        <v>100138</v>
      </c>
      <c r="C139" t="s">
        <v>837</v>
      </c>
      <c r="D139" t="s">
        <v>838</v>
      </c>
      <c r="E139" t="s">
        <v>839</v>
      </c>
      <c r="F139" t="s">
        <v>840</v>
      </c>
      <c r="G139" t="s">
        <v>841</v>
      </c>
      <c r="H139" t="s">
        <v>219</v>
      </c>
      <c r="I139" t="s">
        <v>20</v>
      </c>
      <c r="J139" s="3">
        <v>28454</v>
      </c>
      <c r="K139" s="2">
        <f t="shared" ca="1" si="2"/>
        <v>38</v>
      </c>
      <c r="L139" t="s">
        <v>113</v>
      </c>
      <c r="M139">
        <v>21800</v>
      </c>
      <c r="N139">
        <v>1</v>
      </c>
      <c r="P139" s="2"/>
    </row>
    <row r="140" spans="1:16" x14ac:dyDescent="0.15">
      <c r="A140" t="s">
        <v>842</v>
      </c>
      <c r="B140" s="2">
        <v>100139</v>
      </c>
      <c r="C140" t="s">
        <v>843</v>
      </c>
      <c r="D140" t="s">
        <v>844</v>
      </c>
      <c r="E140" t="s">
        <v>845</v>
      </c>
      <c r="F140" t="s">
        <v>668</v>
      </c>
      <c r="G140" t="s">
        <v>846</v>
      </c>
      <c r="H140" t="s">
        <v>847</v>
      </c>
      <c r="I140" t="s">
        <v>20</v>
      </c>
      <c r="J140" s="3">
        <v>28272</v>
      </c>
      <c r="K140" s="2">
        <f t="shared" ca="1" si="2"/>
        <v>39</v>
      </c>
      <c r="L140" t="s">
        <v>236</v>
      </c>
      <c r="M140">
        <v>24800</v>
      </c>
      <c r="N140">
        <v>1</v>
      </c>
      <c r="P140" s="2"/>
    </row>
    <row r="141" spans="1:16" x14ac:dyDescent="0.15">
      <c r="A141" t="s">
        <v>848</v>
      </c>
      <c r="B141" s="2">
        <v>100140</v>
      </c>
      <c r="C141" t="s">
        <v>849</v>
      </c>
      <c r="D141" t="s">
        <v>850</v>
      </c>
      <c r="E141" t="s">
        <v>851</v>
      </c>
      <c r="F141" t="s">
        <v>852</v>
      </c>
      <c r="G141" t="s">
        <v>853</v>
      </c>
      <c r="H141" t="s">
        <v>59</v>
      </c>
      <c r="I141" t="s">
        <v>20</v>
      </c>
      <c r="J141" s="3">
        <v>26081</v>
      </c>
      <c r="K141" s="2">
        <f t="shared" ca="1" si="2"/>
        <v>45</v>
      </c>
      <c r="L141" t="s">
        <v>60</v>
      </c>
      <c r="M141">
        <v>24800</v>
      </c>
      <c r="N141">
        <v>1</v>
      </c>
      <c r="P141" s="2"/>
    </row>
    <row r="142" spans="1:16" x14ac:dyDescent="0.15">
      <c r="A142" t="s">
        <v>854</v>
      </c>
      <c r="B142" s="2">
        <v>100141</v>
      </c>
      <c r="C142" t="s">
        <v>62</v>
      </c>
      <c r="D142" t="s">
        <v>562</v>
      </c>
      <c r="E142" t="s">
        <v>64</v>
      </c>
      <c r="F142" t="s">
        <v>564</v>
      </c>
      <c r="G142" t="s">
        <v>855</v>
      </c>
      <c r="H142" t="s">
        <v>163</v>
      </c>
      <c r="I142" t="s">
        <v>20</v>
      </c>
      <c r="J142" s="3">
        <v>29037</v>
      </c>
      <c r="K142" s="2">
        <f t="shared" ca="1" si="2"/>
        <v>37</v>
      </c>
      <c r="L142" t="s">
        <v>156</v>
      </c>
      <c r="M142">
        <v>98000</v>
      </c>
      <c r="N142">
        <v>1</v>
      </c>
      <c r="P142" s="2"/>
    </row>
    <row r="143" spans="1:16" x14ac:dyDescent="0.15">
      <c r="A143" t="s">
        <v>856</v>
      </c>
      <c r="B143" s="2">
        <v>100142</v>
      </c>
      <c r="C143" t="s">
        <v>318</v>
      </c>
      <c r="D143" t="s">
        <v>857</v>
      </c>
      <c r="E143" t="s">
        <v>320</v>
      </c>
      <c r="F143" t="s">
        <v>858</v>
      </c>
      <c r="G143" t="s">
        <v>859</v>
      </c>
      <c r="H143" t="s">
        <v>19</v>
      </c>
      <c r="I143" t="s">
        <v>89</v>
      </c>
      <c r="J143" s="3">
        <v>24513</v>
      </c>
      <c r="K143" s="2">
        <f t="shared" ca="1" si="2"/>
        <v>49</v>
      </c>
      <c r="L143" t="s">
        <v>264</v>
      </c>
      <c r="M143">
        <v>24800</v>
      </c>
      <c r="N143">
        <v>1</v>
      </c>
      <c r="P143" s="2"/>
    </row>
    <row r="144" spans="1:16" x14ac:dyDescent="0.15">
      <c r="A144" t="s">
        <v>860</v>
      </c>
      <c r="B144" s="2">
        <v>100143</v>
      </c>
      <c r="C144" t="s">
        <v>861</v>
      </c>
      <c r="D144" t="s">
        <v>522</v>
      </c>
      <c r="E144" t="s">
        <v>862</v>
      </c>
      <c r="F144" t="s">
        <v>524</v>
      </c>
      <c r="G144" t="s">
        <v>863</v>
      </c>
      <c r="H144" t="s">
        <v>59</v>
      </c>
      <c r="I144" t="s">
        <v>20</v>
      </c>
      <c r="J144" s="3">
        <v>26807</v>
      </c>
      <c r="K144" s="2">
        <f t="shared" ca="1" si="2"/>
        <v>43</v>
      </c>
      <c r="L144" t="s">
        <v>60</v>
      </c>
      <c r="M144">
        <v>24800</v>
      </c>
      <c r="N144">
        <v>1</v>
      </c>
      <c r="P144" s="2"/>
    </row>
    <row r="145" spans="1:16" x14ac:dyDescent="0.15">
      <c r="A145" t="s">
        <v>864</v>
      </c>
      <c r="B145" s="2">
        <v>100144</v>
      </c>
      <c r="C145" t="s">
        <v>62</v>
      </c>
      <c r="D145" t="s">
        <v>865</v>
      </c>
      <c r="E145" t="s">
        <v>64</v>
      </c>
      <c r="F145" t="s">
        <v>866</v>
      </c>
      <c r="G145" t="s">
        <v>867</v>
      </c>
      <c r="H145" t="s">
        <v>36</v>
      </c>
      <c r="I145" t="s">
        <v>89</v>
      </c>
      <c r="J145" s="3">
        <v>31159</v>
      </c>
      <c r="K145" s="2">
        <f t="shared" ca="1" si="2"/>
        <v>31</v>
      </c>
      <c r="L145" t="s">
        <v>689</v>
      </c>
      <c r="M145">
        <v>16000</v>
      </c>
      <c r="N145">
        <v>1</v>
      </c>
      <c r="P145" s="2"/>
    </row>
    <row r="146" spans="1:16" x14ac:dyDescent="0.15">
      <c r="A146" t="s">
        <v>868</v>
      </c>
      <c r="B146" s="2">
        <v>100145</v>
      </c>
      <c r="C146" t="s">
        <v>259</v>
      </c>
      <c r="D146" t="s">
        <v>223</v>
      </c>
      <c r="E146" t="s">
        <v>261</v>
      </c>
      <c r="F146" t="s">
        <v>225</v>
      </c>
      <c r="G146" t="s">
        <v>869</v>
      </c>
      <c r="H146" t="s">
        <v>163</v>
      </c>
      <c r="I146" t="s">
        <v>20</v>
      </c>
      <c r="J146" s="3">
        <v>25583</v>
      </c>
      <c r="K146" s="2">
        <f t="shared" ca="1" si="2"/>
        <v>46</v>
      </c>
      <c r="L146" t="s">
        <v>156</v>
      </c>
      <c r="M146">
        <v>98000</v>
      </c>
      <c r="N146">
        <v>2</v>
      </c>
      <c r="P146" s="2"/>
    </row>
    <row r="147" spans="1:16" x14ac:dyDescent="0.15">
      <c r="A147" t="s">
        <v>870</v>
      </c>
      <c r="B147" s="2">
        <v>100146</v>
      </c>
      <c r="C147" t="s">
        <v>62</v>
      </c>
      <c r="D147" t="s">
        <v>319</v>
      </c>
      <c r="E147" t="s">
        <v>64</v>
      </c>
      <c r="F147" t="s">
        <v>321</v>
      </c>
      <c r="G147" t="s">
        <v>871</v>
      </c>
      <c r="H147" t="s">
        <v>176</v>
      </c>
      <c r="I147" t="s">
        <v>20</v>
      </c>
      <c r="J147" s="3">
        <v>27478</v>
      </c>
      <c r="K147" s="2">
        <f t="shared" ca="1" si="2"/>
        <v>41</v>
      </c>
      <c r="L147" t="s">
        <v>177</v>
      </c>
      <c r="M147">
        <v>24800</v>
      </c>
      <c r="N147">
        <v>1</v>
      </c>
      <c r="P147" s="2"/>
    </row>
    <row r="148" spans="1:16" x14ac:dyDescent="0.15">
      <c r="A148" t="s">
        <v>872</v>
      </c>
      <c r="B148" s="2">
        <v>100147</v>
      </c>
      <c r="C148" t="s">
        <v>312</v>
      </c>
      <c r="D148" t="s">
        <v>873</v>
      </c>
      <c r="E148" t="s">
        <v>314</v>
      </c>
      <c r="F148" t="s">
        <v>145</v>
      </c>
      <c r="G148" t="s">
        <v>874</v>
      </c>
      <c r="H148" t="s">
        <v>28</v>
      </c>
      <c r="I148" t="s">
        <v>20</v>
      </c>
      <c r="J148" s="3">
        <v>29407</v>
      </c>
      <c r="K148" s="2">
        <f t="shared" ca="1" si="2"/>
        <v>36</v>
      </c>
      <c r="L148" t="s">
        <v>875</v>
      </c>
      <c r="M148">
        <v>16800</v>
      </c>
      <c r="N148">
        <v>3</v>
      </c>
      <c r="P148" s="2"/>
    </row>
    <row r="149" spans="1:16" x14ac:dyDescent="0.15">
      <c r="A149" t="s">
        <v>876</v>
      </c>
      <c r="B149" s="2">
        <v>100148</v>
      </c>
      <c r="C149" t="s">
        <v>877</v>
      </c>
      <c r="D149" t="s">
        <v>878</v>
      </c>
      <c r="E149" t="s">
        <v>879</v>
      </c>
      <c r="F149" t="s">
        <v>880</v>
      </c>
      <c r="G149" t="s">
        <v>881</v>
      </c>
      <c r="H149" t="s">
        <v>197</v>
      </c>
      <c r="I149" t="s">
        <v>20</v>
      </c>
      <c r="J149" s="3">
        <v>30259</v>
      </c>
      <c r="K149" s="2">
        <f t="shared" ca="1" si="2"/>
        <v>33</v>
      </c>
      <c r="L149" t="s">
        <v>198</v>
      </c>
      <c r="M149">
        <v>24800</v>
      </c>
      <c r="N149">
        <v>1</v>
      </c>
      <c r="P149" s="2"/>
    </row>
    <row r="150" spans="1:16" x14ac:dyDescent="0.15">
      <c r="A150" t="s">
        <v>882</v>
      </c>
      <c r="B150" s="2">
        <v>100149</v>
      </c>
      <c r="C150" t="s">
        <v>883</v>
      </c>
      <c r="D150" t="s">
        <v>884</v>
      </c>
      <c r="E150" t="s">
        <v>885</v>
      </c>
      <c r="F150" t="s">
        <v>886</v>
      </c>
      <c r="G150" t="s">
        <v>887</v>
      </c>
      <c r="H150" t="s">
        <v>760</v>
      </c>
      <c r="I150" t="s">
        <v>20</v>
      </c>
      <c r="J150" s="3">
        <v>31631</v>
      </c>
      <c r="K150" s="2">
        <f t="shared" ca="1" si="2"/>
        <v>30</v>
      </c>
      <c r="L150" t="s">
        <v>264</v>
      </c>
      <c r="M150">
        <v>24800</v>
      </c>
      <c r="N150">
        <v>1</v>
      </c>
      <c r="P150" s="2"/>
    </row>
    <row r="151" spans="1:16" x14ac:dyDescent="0.15">
      <c r="A151" t="s">
        <v>888</v>
      </c>
      <c r="B151" s="2">
        <v>100150</v>
      </c>
      <c r="C151" t="s">
        <v>889</v>
      </c>
      <c r="D151" t="s">
        <v>890</v>
      </c>
      <c r="E151" t="s">
        <v>891</v>
      </c>
      <c r="F151" t="s">
        <v>892</v>
      </c>
      <c r="G151" t="s">
        <v>893</v>
      </c>
      <c r="H151" t="s">
        <v>243</v>
      </c>
      <c r="I151" t="s">
        <v>20</v>
      </c>
      <c r="J151" s="3">
        <v>26042</v>
      </c>
      <c r="K151" s="2">
        <f t="shared" ca="1" si="2"/>
        <v>45</v>
      </c>
      <c r="L151" t="s">
        <v>244</v>
      </c>
      <c r="M151">
        <v>16000</v>
      </c>
      <c r="N151">
        <v>1</v>
      </c>
      <c r="P151" s="2"/>
    </row>
    <row r="152" spans="1:16" x14ac:dyDescent="0.15">
      <c r="A152" t="s">
        <v>894</v>
      </c>
      <c r="B152" s="2">
        <v>100151</v>
      </c>
      <c r="C152" t="s">
        <v>895</v>
      </c>
      <c r="D152" t="s">
        <v>135</v>
      </c>
      <c r="E152" t="s">
        <v>896</v>
      </c>
      <c r="F152" t="s">
        <v>137</v>
      </c>
      <c r="G152" t="s">
        <v>897</v>
      </c>
      <c r="H152" t="s">
        <v>19</v>
      </c>
      <c r="I152" t="s">
        <v>20</v>
      </c>
      <c r="J152" s="3">
        <v>30255</v>
      </c>
      <c r="K152" s="2">
        <f t="shared" ca="1" si="2"/>
        <v>33</v>
      </c>
      <c r="L152" t="s">
        <v>264</v>
      </c>
      <c r="M152">
        <v>24800</v>
      </c>
      <c r="N152">
        <v>1</v>
      </c>
      <c r="P152" s="2"/>
    </row>
    <row r="153" spans="1:16" x14ac:dyDescent="0.15">
      <c r="A153" t="s">
        <v>898</v>
      </c>
      <c r="B153" s="2">
        <v>100152</v>
      </c>
      <c r="C153" t="s">
        <v>899</v>
      </c>
      <c r="D153" t="s">
        <v>900</v>
      </c>
      <c r="E153" t="s">
        <v>901</v>
      </c>
      <c r="F153" t="s">
        <v>902</v>
      </c>
      <c r="G153" t="s">
        <v>903</v>
      </c>
      <c r="H153" t="s">
        <v>19</v>
      </c>
      <c r="I153" t="s">
        <v>20</v>
      </c>
      <c r="J153" s="3">
        <v>28541</v>
      </c>
      <c r="K153" s="2">
        <f t="shared" ca="1" si="2"/>
        <v>38</v>
      </c>
      <c r="L153" t="s">
        <v>264</v>
      </c>
      <c r="M153">
        <v>24800</v>
      </c>
      <c r="N153">
        <v>1</v>
      </c>
      <c r="P153" s="2"/>
    </row>
    <row r="154" spans="1:16" x14ac:dyDescent="0.15">
      <c r="A154" t="s">
        <v>904</v>
      </c>
      <c r="B154" s="2">
        <v>100153</v>
      </c>
      <c r="C154" t="s">
        <v>905</v>
      </c>
      <c r="D154" t="s">
        <v>906</v>
      </c>
      <c r="E154" t="s">
        <v>907</v>
      </c>
      <c r="F154" t="s">
        <v>477</v>
      </c>
      <c r="G154" t="s">
        <v>908</v>
      </c>
      <c r="H154" t="s">
        <v>51</v>
      </c>
      <c r="I154" t="s">
        <v>20</v>
      </c>
      <c r="J154" s="3">
        <v>25572</v>
      </c>
      <c r="K154" s="2">
        <f t="shared" ca="1" si="2"/>
        <v>46</v>
      </c>
      <c r="L154" t="s">
        <v>909</v>
      </c>
      <c r="M154">
        <v>11700</v>
      </c>
      <c r="N154">
        <v>1</v>
      </c>
      <c r="P154" s="2"/>
    </row>
    <row r="155" spans="1:16" x14ac:dyDescent="0.15">
      <c r="A155" t="s">
        <v>910</v>
      </c>
      <c r="B155" s="2">
        <v>100154</v>
      </c>
      <c r="C155" t="s">
        <v>501</v>
      </c>
      <c r="D155" t="s">
        <v>911</v>
      </c>
      <c r="E155" t="s">
        <v>502</v>
      </c>
      <c r="F155" t="s">
        <v>912</v>
      </c>
      <c r="G155" t="s">
        <v>913</v>
      </c>
      <c r="H155" t="s">
        <v>499</v>
      </c>
      <c r="I155" t="s">
        <v>89</v>
      </c>
      <c r="J155" s="3">
        <v>29401</v>
      </c>
      <c r="K155" s="2">
        <f t="shared" ca="1" si="2"/>
        <v>36</v>
      </c>
      <c r="L155" t="s">
        <v>198</v>
      </c>
      <c r="M155">
        <v>24800</v>
      </c>
      <c r="N155">
        <v>1</v>
      </c>
      <c r="P155" s="2"/>
    </row>
    <row r="156" spans="1:16" x14ac:dyDescent="0.15">
      <c r="A156" t="s">
        <v>914</v>
      </c>
      <c r="B156" s="2">
        <v>100155</v>
      </c>
      <c r="C156" t="s">
        <v>915</v>
      </c>
      <c r="D156" t="s">
        <v>916</v>
      </c>
      <c r="E156" t="s">
        <v>917</v>
      </c>
      <c r="F156" t="s">
        <v>189</v>
      </c>
      <c r="G156" t="s">
        <v>918</v>
      </c>
      <c r="H156" t="s">
        <v>243</v>
      </c>
      <c r="I156" t="s">
        <v>20</v>
      </c>
      <c r="J156" s="3">
        <v>26869</v>
      </c>
      <c r="K156" s="2">
        <f t="shared" ca="1" si="2"/>
        <v>43</v>
      </c>
      <c r="L156" t="s">
        <v>919</v>
      </c>
      <c r="M156">
        <v>3900</v>
      </c>
      <c r="N156">
        <v>1</v>
      </c>
      <c r="P156" s="2"/>
    </row>
    <row r="157" spans="1:16" x14ac:dyDescent="0.15">
      <c r="A157" t="s">
        <v>920</v>
      </c>
      <c r="B157" s="2">
        <v>100156</v>
      </c>
      <c r="C157" t="s">
        <v>921</v>
      </c>
      <c r="D157" t="s">
        <v>790</v>
      </c>
      <c r="E157" t="s">
        <v>922</v>
      </c>
      <c r="F157" t="s">
        <v>792</v>
      </c>
      <c r="G157" t="s">
        <v>923</v>
      </c>
      <c r="H157" t="s">
        <v>782</v>
      </c>
      <c r="I157" t="s">
        <v>20</v>
      </c>
      <c r="J157" s="3">
        <v>31143</v>
      </c>
      <c r="K157" s="2">
        <f t="shared" ca="1" si="2"/>
        <v>31</v>
      </c>
      <c r="L157" t="s">
        <v>148</v>
      </c>
      <c r="M157">
        <v>16000</v>
      </c>
      <c r="N157">
        <v>1</v>
      </c>
      <c r="P157" s="2"/>
    </row>
    <row r="158" spans="1:16" x14ac:dyDescent="0.15">
      <c r="A158" t="s">
        <v>924</v>
      </c>
      <c r="B158" s="2">
        <v>100157</v>
      </c>
      <c r="C158" t="s">
        <v>925</v>
      </c>
      <c r="D158" t="s">
        <v>926</v>
      </c>
      <c r="E158" t="s">
        <v>927</v>
      </c>
      <c r="F158" t="s">
        <v>928</v>
      </c>
      <c r="G158" t="s">
        <v>929</v>
      </c>
      <c r="H158" t="s">
        <v>88</v>
      </c>
      <c r="I158" t="s">
        <v>89</v>
      </c>
      <c r="J158" s="3">
        <v>28370</v>
      </c>
      <c r="K158" s="2">
        <f t="shared" ca="1" si="2"/>
        <v>38</v>
      </c>
      <c r="L158" t="s">
        <v>90</v>
      </c>
      <c r="M158">
        <v>16800</v>
      </c>
      <c r="N158">
        <v>1</v>
      </c>
      <c r="P158" s="2"/>
    </row>
    <row r="159" spans="1:16" x14ac:dyDescent="0.15">
      <c r="A159" t="s">
        <v>930</v>
      </c>
      <c r="B159" s="2">
        <v>100158</v>
      </c>
      <c r="C159" t="s">
        <v>931</v>
      </c>
      <c r="D159" t="s">
        <v>932</v>
      </c>
      <c r="E159" t="s">
        <v>933</v>
      </c>
      <c r="F159" t="s">
        <v>934</v>
      </c>
      <c r="G159" t="s">
        <v>935</v>
      </c>
      <c r="H159" t="s">
        <v>211</v>
      </c>
      <c r="I159" t="s">
        <v>20</v>
      </c>
      <c r="J159" s="3">
        <v>30340</v>
      </c>
      <c r="K159" s="2">
        <f t="shared" ca="1" si="2"/>
        <v>33</v>
      </c>
      <c r="L159" t="s">
        <v>212</v>
      </c>
      <c r="M159">
        <v>16000</v>
      </c>
      <c r="N159">
        <v>1</v>
      </c>
      <c r="P159" s="2"/>
    </row>
    <row r="160" spans="1:16" x14ac:dyDescent="0.15">
      <c r="A160" t="s">
        <v>936</v>
      </c>
      <c r="B160" s="2">
        <v>100159</v>
      </c>
      <c r="C160" t="s">
        <v>937</v>
      </c>
      <c r="D160" t="s">
        <v>938</v>
      </c>
      <c r="E160" t="s">
        <v>939</v>
      </c>
      <c r="F160" t="s">
        <v>940</v>
      </c>
      <c r="G160" t="s">
        <v>941</v>
      </c>
      <c r="H160" t="s">
        <v>51</v>
      </c>
      <c r="I160" t="s">
        <v>20</v>
      </c>
      <c r="J160" s="3">
        <v>28747</v>
      </c>
      <c r="K160" s="2">
        <f t="shared" ca="1" si="2"/>
        <v>37</v>
      </c>
      <c r="L160" t="s">
        <v>52</v>
      </c>
      <c r="M160">
        <v>16000</v>
      </c>
      <c r="N160">
        <v>1</v>
      </c>
      <c r="P160" s="2"/>
    </row>
    <row r="161" spans="1:16" x14ac:dyDescent="0.15">
      <c r="A161" t="s">
        <v>942</v>
      </c>
      <c r="B161" s="2">
        <v>100160</v>
      </c>
      <c r="C161" t="s">
        <v>943</v>
      </c>
      <c r="D161" t="s">
        <v>944</v>
      </c>
      <c r="E161" t="s">
        <v>945</v>
      </c>
      <c r="F161" t="s">
        <v>946</v>
      </c>
      <c r="G161" t="s">
        <v>947</v>
      </c>
      <c r="H161" t="s">
        <v>19</v>
      </c>
      <c r="I161" t="s">
        <v>20</v>
      </c>
      <c r="J161" s="3">
        <v>30830</v>
      </c>
      <c r="K161" s="2">
        <f t="shared" ca="1" si="2"/>
        <v>32</v>
      </c>
      <c r="L161" t="s">
        <v>589</v>
      </c>
      <c r="M161">
        <v>16000</v>
      </c>
      <c r="N161">
        <v>1</v>
      </c>
      <c r="P161" s="2"/>
    </row>
    <row r="162" spans="1:16" x14ac:dyDescent="0.15">
      <c r="A162" t="s">
        <v>948</v>
      </c>
      <c r="B162" s="2">
        <v>100161</v>
      </c>
      <c r="C162" t="s">
        <v>949</v>
      </c>
      <c r="D162" t="s">
        <v>950</v>
      </c>
      <c r="E162" t="s">
        <v>951</v>
      </c>
      <c r="F162" t="s">
        <v>952</v>
      </c>
      <c r="G162" t="s">
        <v>953</v>
      </c>
      <c r="H162" t="s">
        <v>451</v>
      </c>
      <c r="I162" t="s">
        <v>20</v>
      </c>
      <c r="J162" s="3">
        <v>29946</v>
      </c>
      <c r="K162" s="2">
        <f t="shared" ca="1" si="2"/>
        <v>34</v>
      </c>
      <c r="L162" t="s">
        <v>290</v>
      </c>
      <c r="M162">
        <v>22800</v>
      </c>
      <c r="N162">
        <v>1</v>
      </c>
      <c r="P162" s="2"/>
    </row>
    <row r="163" spans="1:16" x14ac:dyDescent="0.15">
      <c r="A163" t="s">
        <v>954</v>
      </c>
      <c r="B163" s="2">
        <v>100162</v>
      </c>
      <c r="C163" t="s">
        <v>296</v>
      </c>
      <c r="D163" t="s">
        <v>955</v>
      </c>
      <c r="E163" t="s">
        <v>298</v>
      </c>
      <c r="F163" t="s">
        <v>956</v>
      </c>
      <c r="G163" t="s">
        <v>957</v>
      </c>
      <c r="H163" t="s">
        <v>36</v>
      </c>
      <c r="I163" t="s">
        <v>20</v>
      </c>
      <c r="J163" s="3">
        <v>30665</v>
      </c>
      <c r="K163" s="2">
        <f t="shared" ca="1" si="2"/>
        <v>32</v>
      </c>
      <c r="L163" t="s">
        <v>177</v>
      </c>
      <c r="M163">
        <v>24800</v>
      </c>
      <c r="N163">
        <v>1</v>
      </c>
      <c r="P163" s="2"/>
    </row>
    <row r="164" spans="1:16" x14ac:dyDescent="0.15">
      <c r="A164" t="s">
        <v>958</v>
      </c>
      <c r="B164" s="2">
        <v>100163</v>
      </c>
      <c r="C164" t="s">
        <v>959</v>
      </c>
      <c r="D164" t="s">
        <v>960</v>
      </c>
      <c r="E164" t="s">
        <v>961</v>
      </c>
      <c r="F164" t="s">
        <v>962</v>
      </c>
      <c r="G164" t="s">
        <v>963</v>
      </c>
      <c r="H164" t="s">
        <v>97</v>
      </c>
      <c r="I164" t="s">
        <v>20</v>
      </c>
      <c r="J164" s="3">
        <v>29688</v>
      </c>
      <c r="K164" s="2">
        <f t="shared" ca="1" si="2"/>
        <v>35</v>
      </c>
      <c r="L164" t="s">
        <v>105</v>
      </c>
      <c r="M164">
        <v>24800</v>
      </c>
      <c r="N164">
        <v>1</v>
      </c>
      <c r="P164" s="2"/>
    </row>
    <row r="165" spans="1:16" x14ac:dyDescent="0.15">
      <c r="A165" t="s">
        <v>964</v>
      </c>
      <c r="B165" s="2">
        <v>100164</v>
      </c>
      <c r="C165" t="s">
        <v>259</v>
      </c>
      <c r="D165" t="s">
        <v>965</v>
      </c>
      <c r="E165" t="s">
        <v>261</v>
      </c>
      <c r="F165" t="s">
        <v>966</v>
      </c>
      <c r="G165" t="s">
        <v>967</v>
      </c>
      <c r="H165" t="s">
        <v>36</v>
      </c>
      <c r="I165" t="s">
        <v>20</v>
      </c>
      <c r="J165" s="3">
        <v>28929</v>
      </c>
      <c r="K165" s="2">
        <f t="shared" ca="1" si="2"/>
        <v>37</v>
      </c>
      <c r="L165" t="s">
        <v>37</v>
      </c>
      <c r="M165">
        <v>24800</v>
      </c>
      <c r="N165">
        <v>1</v>
      </c>
      <c r="P165" s="2"/>
    </row>
    <row r="166" spans="1:16" x14ac:dyDescent="0.15">
      <c r="A166" t="s">
        <v>968</v>
      </c>
      <c r="B166" s="2">
        <v>100165</v>
      </c>
      <c r="C166" t="s">
        <v>969</v>
      </c>
      <c r="D166" t="s">
        <v>970</v>
      </c>
      <c r="E166" t="s">
        <v>971</v>
      </c>
      <c r="F166" t="s">
        <v>752</v>
      </c>
      <c r="G166" t="s">
        <v>972</v>
      </c>
      <c r="H166" t="s">
        <v>227</v>
      </c>
      <c r="I166" t="s">
        <v>20</v>
      </c>
      <c r="J166" s="3">
        <v>26187</v>
      </c>
      <c r="K166" s="2">
        <f t="shared" ca="1" si="2"/>
        <v>44</v>
      </c>
      <c r="L166" t="s">
        <v>973</v>
      </c>
      <c r="M166">
        <v>8800</v>
      </c>
      <c r="N166">
        <v>1</v>
      </c>
      <c r="P166" s="2"/>
    </row>
    <row r="167" spans="1:16" x14ac:dyDescent="0.15">
      <c r="A167" t="s">
        <v>974</v>
      </c>
      <c r="B167" s="2">
        <v>100166</v>
      </c>
      <c r="C167" t="s">
        <v>975</v>
      </c>
      <c r="D167" t="s">
        <v>976</v>
      </c>
      <c r="E167" t="s">
        <v>977</v>
      </c>
      <c r="F167" t="s">
        <v>962</v>
      </c>
      <c r="G167" t="s">
        <v>978</v>
      </c>
      <c r="H167" t="s">
        <v>147</v>
      </c>
      <c r="I167" t="s">
        <v>20</v>
      </c>
      <c r="J167" s="3">
        <v>30831</v>
      </c>
      <c r="K167" s="2">
        <f t="shared" ca="1" si="2"/>
        <v>32</v>
      </c>
      <c r="L167" t="s">
        <v>148</v>
      </c>
      <c r="M167">
        <v>16000</v>
      </c>
      <c r="N167">
        <v>1</v>
      </c>
      <c r="P167" s="2"/>
    </row>
    <row r="168" spans="1:16" x14ac:dyDescent="0.15">
      <c r="A168" t="s">
        <v>979</v>
      </c>
      <c r="B168" s="2">
        <v>100167</v>
      </c>
      <c r="C168" t="s">
        <v>980</v>
      </c>
      <c r="D168" t="s">
        <v>981</v>
      </c>
      <c r="E168" t="s">
        <v>982</v>
      </c>
      <c r="F168" t="s">
        <v>524</v>
      </c>
      <c r="G168" t="s">
        <v>983</v>
      </c>
      <c r="H168" t="s">
        <v>176</v>
      </c>
      <c r="I168" t="s">
        <v>20</v>
      </c>
      <c r="J168" s="3">
        <v>27499</v>
      </c>
      <c r="K168" s="2">
        <f t="shared" ca="1" si="2"/>
        <v>41</v>
      </c>
      <c r="L168" t="s">
        <v>177</v>
      </c>
      <c r="M168">
        <v>24800</v>
      </c>
      <c r="N168">
        <v>1</v>
      </c>
      <c r="P168" s="2"/>
    </row>
    <row r="169" spans="1:16" x14ac:dyDescent="0.15">
      <c r="A169" t="s">
        <v>984</v>
      </c>
      <c r="B169" s="2">
        <v>100168</v>
      </c>
      <c r="C169" t="s">
        <v>738</v>
      </c>
      <c r="D169" t="s">
        <v>985</v>
      </c>
      <c r="E169" t="s">
        <v>740</v>
      </c>
      <c r="F169" t="s">
        <v>962</v>
      </c>
      <c r="G169" t="s">
        <v>986</v>
      </c>
      <c r="H169" t="s">
        <v>227</v>
      </c>
      <c r="I169" t="s">
        <v>20</v>
      </c>
      <c r="J169" s="3">
        <v>31630</v>
      </c>
      <c r="K169" s="2">
        <f t="shared" ca="1" si="2"/>
        <v>30</v>
      </c>
      <c r="L169" t="s">
        <v>707</v>
      </c>
      <c r="M169">
        <v>15800</v>
      </c>
      <c r="N169">
        <v>1</v>
      </c>
      <c r="P169" s="2"/>
    </row>
    <row r="170" spans="1:16" x14ac:dyDescent="0.15">
      <c r="A170" t="s">
        <v>987</v>
      </c>
      <c r="B170" s="2">
        <v>100169</v>
      </c>
      <c r="C170" t="s">
        <v>988</v>
      </c>
      <c r="D170" t="s">
        <v>989</v>
      </c>
      <c r="E170" t="s">
        <v>990</v>
      </c>
      <c r="F170" t="s">
        <v>991</v>
      </c>
      <c r="G170" t="s">
        <v>992</v>
      </c>
      <c r="H170" t="s">
        <v>132</v>
      </c>
      <c r="I170" t="s">
        <v>20</v>
      </c>
      <c r="J170" s="3">
        <v>29066</v>
      </c>
      <c r="K170" s="2">
        <f t="shared" ca="1" si="2"/>
        <v>37</v>
      </c>
      <c r="L170" t="s">
        <v>37</v>
      </c>
      <c r="M170">
        <v>24800</v>
      </c>
      <c r="N170">
        <v>1</v>
      </c>
      <c r="P170" s="2"/>
    </row>
    <row r="171" spans="1:16" x14ac:dyDescent="0.15">
      <c r="A171" t="s">
        <v>993</v>
      </c>
      <c r="B171" s="2">
        <v>100170</v>
      </c>
      <c r="C171" t="s">
        <v>994</v>
      </c>
      <c r="D171" t="s">
        <v>995</v>
      </c>
      <c r="E171" t="s">
        <v>996</v>
      </c>
      <c r="F171" t="s">
        <v>168</v>
      </c>
      <c r="G171" t="s">
        <v>997</v>
      </c>
      <c r="H171" t="s">
        <v>19</v>
      </c>
      <c r="I171" t="s">
        <v>20</v>
      </c>
      <c r="J171" s="3">
        <v>27929</v>
      </c>
      <c r="K171" s="2">
        <f t="shared" ca="1" si="2"/>
        <v>40</v>
      </c>
      <c r="L171" t="s">
        <v>264</v>
      </c>
      <c r="M171">
        <v>24800</v>
      </c>
      <c r="N171">
        <v>1</v>
      </c>
      <c r="P171" s="2"/>
    </row>
    <row r="172" spans="1:16" x14ac:dyDescent="0.15">
      <c r="A172" t="s">
        <v>998</v>
      </c>
      <c r="B172" s="2">
        <v>100171</v>
      </c>
      <c r="C172" t="s">
        <v>999</v>
      </c>
      <c r="D172" t="s">
        <v>1000</v>
      </c>
      <c r="E172" t="s">
        <v>1001</v>
      </c>
      <c r="F172" t="s">
        <v>1002</v>
      </c>
      <c r="G172" t="s">
        <v>650</v>
      </c>
      <c r="H172" t="s">
        <v>36</v>
      </c>
      <c r="I172" t="s">
        <v>20</v>
      </c>
      <c r="J172" s="3">
        <v>30404</v>
      </c>
      <c r="K172" s="2">
        <f t="shared" ca="1" si="2"/>
        <v>33</v>
      </c>
      <c r="L172" t="s">
        <v>37</v>
      </c>
      <c r="M172">
        <v>24800</v>
      </c>
      <c r="N172">
        <v>1</v>
      </c>
      <c r="P172" s="2"/>
    </row>
    <row r="173" spans="1:16" x14ac:dyDescent="0.15">
      <c r="A173" t="s">
        <v>1003</v>
      </c>
      <c r="B173" s="2">
        <v>100172</v>
      </c>
      <c r="C173" t="s">
        <v>1004</v>
      </c>
      <c r="D173" t="s">
        <v>1005</v>
      </c>
      <c r="E173" t="s">
        <v>1006</v>
      </c>
      <c r="F173" t="s">
        <v>1007</v>
      </c>
      <c r="G173" t="s">
        <v>1008</v>
      </c>
      <c r="H173" t="s">
        <v>760</v>
      </c>
      <c r="I173" t="s">
        <v>20</v>
      </c>
      <c r="J173" s="3">
        <v>30524</v>
      </c>
      <c r="K173" s="2">
        <f t="shared" ca="1" si="2"/>
        <v>33</v>
      </c>
      <c r="L173" t="s">
        <v>264</v>
      </c>
      <c r="M173">
        <v>24800</v>
      </c>
      <c r="N173">
        <v>1</v>
      </c>
      <c r="P173" s="2"/>
    </row>
    <row r="174" spans="1:16" x14ac:dyDescent="0.15">
      <c r="A174" t="s">
        <v>1009</v>
      </c>
      <c r="B174" s="2">
        <v>100173</v>
      </c>
      <c r="C174" t="s">
        <v>1010</v>
      </c>
      <c r="D174" t="s">
        <v>1011</v>
      </c>
      <c r="E174" t="s">
        <v>1012</v>
      </c>
      <c r="F174" t="s">
        <v>137</v>
      </c>
      <c r="G174" t="s">
        <v>1013</v>
      </c>
      <c r="H174" t="s">
        <v>97</v>
      </c>
      <c r="I174" t="s">
        <v>20</v>
      </c>
      <c r="J174" s="3">
        <v>27718</v>
      </c>
      <c r="K174" s="2">
        <f t="shared" ca="1" si="2"/>
        <v>40</v>
      </c>
      <c r="L174" t="s">
        <v>775</v>
      </c>
      <c r="M174">
        <v>19000</v>
      </c>
      <c r="N174">
        <v>1</v>
      </c>
      <c r="P174" s="2"/>
    </row>
    <row r="175" spans="1:16" x14ac:dyDescent="0.15">
      <c r="A175" t="s">
        <v>1014</v>
      </c>
      <c r="B175" s="2">
        <v>100174</v>
      </c>
      <c r="C175" t="s">
        <v>1015</v>
      </c>
      <c r="D175" t="s">
        <v>1016</v>
      </c>
      <c r="E175" t="s">
        <v>1017</v>
      </c>
      <c r="F175" t="s">
        <v>524</v>
      </c>
      <c r="G175" t="s">
        <v>1018</v>
      </c>
      <c r="H175" t="s">
        <v>243</v>
      </c>
      <c r="I175" t="s">
        <v>20</v>
      </c>
      <c r="J175" s="3">
        <v>26413</v>
      </c>
      <c r="K175" s="2">
        <f t="shared" ca="1" si="2"/>
        <v>44</v>
      </c>
      <c r="L175" t="s">
        <v>244</v>
      </c>
      <c r="M175">
        <v>16000</v>
      </c>
      <c r="N175">
        <v>1</v>
      </c>
      <c r="P175" s="2"/>
    </row>
    <row r="176" spans="1:16" x14ac:dyDescent="0.15">
      <c r="A176" t="s">
        <v>1019</v>
      </c>
      <c r="B176" s="2">
        <v>100175</v>
      </c>
      <c r="C176" t="s">
        <v>1020</v>
      </c>
      <c r="D176" t="s">
        <v>1021</v>
      </c>
      <c r="E176" t="s">
        <v>1022</v>
      </c>
      <c r="F176" t="s">
        <v>735</v>
      </c>
      <c r="G176" t="s">
        <v>1023</v>
      </c>
      <c r="H176" t="s">
        <v>28</v>
      </c>
      <c r="I176" t="s">
        <v>20</v>
      </c>
      <c r="J176" s="3">
        <v>30656</v>
      </c>
      <c r="K176" s="2">
        <f t="shared" ca="1" si="2"/>
        <v>32</v>
      </c>
      <c r="L176" t="s">
        <v>29</v>
      </c>
      <c r="M176">
        <v>19000</v>
      </c>
      <c r="N176">
        <v>1</v>
      </c>
      <c r="P176" s="2"/>
    </row>
    <row r="177" spans="1:16" x14ac:dyDescent="0.15">
      <c r="A177" t="s">
        <v>1024</v>
      </c>
      <c r="B177" s="2">
        <v>100176</v>
      </c>
      <c r="C177" t="s">
        <v>214</v>
      </c>
      <c r="D177" t="s">
        <v>1025</v>
      </c>
      <c r="E177" t="s">
        <v>216</v>
      </c>
      <c r="F177" t="s">
        <v>484</v>
      </c>
      <c r="G177" t="s">
        <v>1026</v>
      </c>
      <c r="H177" t="s">
        <v>271</v>
      </c>
      <c r="I177" t="s">
        <v>20</v>
      </c>
      <c r="J177" s="3">
        <v>27334</v>
      </c>
      <c r="K177" s="2">
        <f t="shared" ca="1" si="2"/>
        <v>41</v>
      </c>
      <c r="L177" t="s">
        <v>264</v>
      </c>
      <c r="M177">
        <v>24800</v>
      </c>
      <c r="N177">
        <v>1</v>
      </c>
      <c r="P177" s="2"/>
    </row>
    <row r="178" spans="1:16" x14ac:dyDescent="0.15">
      <c r="A178" t="s">
        <v>1027</v>
      </c>
      <c r="B178" s="2">
        <v>100177</v>
      </c>
      <c r="C178" t="s">
        <v>1028</v>
      </c>
      <c r="D178" t="s">
        <v>1029</v>
      </c>
      <c r="E178" t="s">
        <v>351</v>
      </c>
      <c r="F178" t="s">
        <v>396</v>
      </c>
      <c r="G178" t="s">
        <v>1030</v>
      </c>
      <c r="H178" t="s">
        <v>257</v>
      </c>
      <c r="I178" t="s">
        <v>20</v>
      </c>
      <c r="J178" s="3">
        <v>30031</v>
      </c>
      <c r="K178" s="2">
        <f t="shared" ca="1" si="2"/>
        <v>34</v>
      </c>
      <c r="L178" t="s">
        <v>44</v>
      </c>
      <c r="M178">
        <v>24800</v>
      </c>
      <c r="N178">
        <v>1</v>
      </c>
      <c r="P178" s="2"/>
    </row>
    <row r="179" spans="1:16" x14ac:dyDescent="0.15">
      <c r="A179" t="s">
        <v>1031</v>
      </c>
      <c r="B179" s="2">
        <v>100178</v>
      </c>
      <c r="C179" t="s">
        <v>1032</v>
      </c>
      <c r="D179" t="s">
        <v>1033</v>
      </c>
      <c r="E179" t="s">
        <v>1034</v>
      </c>
      <c r="F179" t="s">
        <v>1035</v>
      </c>
      <c r="G179" t="s">
        <v>1036</v>
      </c>
      <c r="H179" t="s">
        <v>243</v>
      </c>
      <c r="I179" t="s">
        <v>89</v>
      </c>
      <c r="J179" s="3">
        <v>28717</v>
      </c>
      <c r="K179" s="2">
        <f t="shared" ca="1" si="2"/>
        <v>38</v>
      </c>
      <c r="L179" t="s">
        <v>244</v>
      </c>
      <c r="M179">
        <v>16000</v>
      </c>
      <c r="N179">
        <v>1</v>
      </c>
      <c r="P179" s="2"/>
    </row>
    <row r="180" spans="1:16" x14ac:dyDescent="0.15">
      <c r="A180" t="s">
        <v>1037</v>
      </c>
      <c r="B180" s="2">
        <v>100179</v>
      </c>
      <c r="C180" t="s">
        <v>107</v>
      </c>
      <c r="D180" t="s">
        <v>1016</v>
      </c>
      <c r="E180" t="s">
        <v>109</v>
      </c>
      <c r="F180" t="s">
        <v>524</v>
      </c>
      <c r="G180" t="s">
        <v>1038</v>
      </c>
      <c r="H180" t="s">
        <v>1039</v>
      </c>
      <c r="I180" t="s">
        <v>20</v>
      </c>
      <c r="J180" s="3">
        <v>28022</v>
      </c>
      <c r="K180" s="2">
        <f t="shared" ca="1" si="2"/>
        <v>39</v>
      </c>
      <c r="L180" t="s">
        <v>264</v>
      </c>
      <c r="M180">
        <v>24800</v>
      </c>
      <c r="N180">
        <v>1</v>
      </c>
      <c r="P180" s="2"/>
    </row>
    <row r="181" spans="1:16" x14ac:dyDescent="0.15">
      <c r="A181" t="s">
        <v>1040</v>
      </c>
      <c r="B181" s="2">
        <v>100180</v>
      </c>
      <c r="C181" t="s">
        <v>481</v>
      </c>
      <c r="D181" t="s">
        <v>586</v>
      </c>
      <c r="E181" t="s">
        <v>483</v>
      </c>
      <c r="F181" t="s">
        <v>1041</v>
      </c>
      <c r="G181" t="s">
        <v>1042</v>
      </c>
      <c r="H181" t="s">
        <v>1043</v>
      </c>
      <c r="I181" t="s">
        <v>20</v>
      </c>
      <c r="J181" s="3">
        <v>28558</v>
      </c>
      <c r="K181" s="2">
        <f t="shared" ca="1" si="2"/>
        <v>38</v>
      </c>
      <c r="L181" t="s">
        <v>1044</v>
      </c>
      <c r="M181">
        <v>16000</v>
      </c>
      <c r="N181">
        <v>1</v>
      </c>
      <c r="P181" s="2"/>
    </row>
    <row r="182" spans="1:16" x14ac:dyDescent="0.15">
      <c r="A182" t="s">
        <v>1045</v>
      </c>
      <c r="B182" s="2">
        <v>100181</v>
      </c>
      <c r="C182" t="s">
        <v>1046</v>
      </c>
      <c r="D182" t="s">
        <v>1047</v>
      </c>
      <c r="E182" t="s">
        <v>1048</v>
      </c>
      <c r="F182" t="s">
        <v>1049</v>
      </c>
      <c r="G182" t="s">
        <v>1050</v>
      </c>
      <c r="H182" t="s">
        <v>88</v>
      </c>
      <c r="I182" t="s">
        <v>20</v>
      </c>
      <c r="J182" s="3">
        <v>27039</v>
      </c>
      <c r="K182" s="2">
        <f t="shared" ca="1" si="2"/>
        <v>42</v>
      </c>
      <c r="L182" t="s">
        <v>90</v>
      </c>
      <c r="M182">
        <v>16800</v>
      </c>
      <c r="N182">
        <v>2</v>
      </c>
      <c r="P182" s="2"/>
    </row>
    <row r="183" spans="1:16" x14ac:dyDescent="0.15">
      <c r="A183" t="s">
        <v>1051</v>
      </c>
      <c r="B183" s="2">
        <v>100182</v>
      </c>
      <c r="C183" t="s">
        <v>1052</v>
      </c>
      <c r="D183" t="s">
        <v>319</v>
      </c>
      <c r="E183" t="s">
        <v>563</v>
      </c>
      <c r="F183" t="s">
        <v>1053</v>
      </c>
      <c r="G183" t="s">
        <v>1054</v>
      </c>
      <c r="H183" t="s">
        <v>36</v>
      </c>
      <c r="I183" t="s">
        <v>20</v>
      </c>
      <c r="J183" s="3">
        <v>28790</v>
      </c>
      <c r="K183" s="2">
        <f t="shared" ca="1" si="2"/>
        <v>37</v>
      </c>
      <c r="L183" t="s">
        <v>689</v>
      </c>
      <c r="M183">
        <v>16000</v>
      </c>
      <c r="N183">
        <v>1</v>
      </c>
      <c r="P183" s="2"/>
    </row>
    <row r="184" spans="1:16" x14ac:dyDescent="0.15">
      <c r="A184" t="s">
        <v>1055</v>
      </c>
      <c r="B184" s="2">
        <v>100183</v>
      </c>
      <c r="C184" t="s">
        <v>1056</v>
      </c>
      <c r="D184" t="s">
        <v>1057</v>
      </c>
      <c r="E184" t="s">
        <v>1058</v>
      </c>
      <c r="F184" t="s">
        <v>1059</v>
      </c>
      <c r="G184" t="s">
        <v>1060</v>
      </c>
      <c r="H184" t="s">
        <v>97</v>
      </c>
      <c r="I184" t="s">
        <v>20</v>
      </c>
      <c r="J184" s="3">
        <v>32174</v>
      </c>
      <c r="K184" s="2">
        <f t="shared" ca="1" si="2"/>
        <v>28</v>
      </c>
      <c r="L184" t="s">
        <v>184</v>
      </c>
      <c r="M184">
        <v>24800</v>
      </c>
      <c r="N184">
        <v>1</v>
      </c>
      <c r="P184" s="2"/>
    </row>
    <row r="185" spans="1:16" x14ac:dyDescent="0.15">
      <c r="A185" t="s">
        <v>1061</v>
      </c>
      <c r="B185" s="2">
        <v>100184</v>
      </c>
      <c r="C185" t="s">
        <v>1062</v>
      </c>
      <c r="D185" t="s">
        <v>1063</v>
      </c>
      <c r="E185" t="s">
        <v>1064</v>
      </c>
      <c r="F185" t="s">
        <v>1065</v>
      </c>
      <c r="G185" t="s">
        <v>1066</v>
      </c>
      <c r="H185" t="s">
        <v>235</v>
      </c>
      <c r="I185" t="s">
        <v>20</v>
      </c>
      <c r="J185" s="3">
        <v>27890</v>
      </c>
      <c r="K185" s="2">
        <f t="shared" ca="1" si="2"/>
        <v>40</v>
      </c>
      <c r="L185" t="s">
        <v>236</v>
      </c>
      <c r="M185">
        <v>24800</v>
      </c>
      <c r="N185">
        <v>1</v>
      </c>
      <c r="P185" s="2"/>
    </row>
    <row r="186" spans="1:16" x14ac:dyDescent="0.15">
      <c r="A186" t="s">
        <v>1067</v>
      </c>
      <c r="B186" s="2">
        <v>100185</v>
      </c>
      <c r="C186" t="s">
        <v>1068</v>
      </c>
      <c r="D186" t="s">
        <v>562</v>
      </c>
      <c r="E186" t="s">
        <v>1069</v>
      </c>
      <c r="F186" t="s">
        <v>564</v>
      </c>
      <c r="G186" t="s">
        <v>1070</v>
      </c>
      <c r="H186" t="s">
        <v>243</v>
      </c>
      <c r="I186" t="s">
        <v>20</v>
      </c>
      <c r="J186" s="3">
        <v>30696</v>
      </c>
      <c r="K186" s="2">
        <f t="shared" ca="1" si="2"/>
        <v>32</v>
      </c>
      <c r="L186" t="s">
        <v>435</v>
      </c>
      <c r="M186">
        <v>16000</v>
      </c>
      <c r="N186">
        <v>1</v>
      </c>
      <c r="P186" s="2"/>
    </row>
    <row r="187" spans="1:16" x14ac:dyDescent="0.15">
      <c r="A187" t="s">
        <v>1071</v>
      </c>
      <c r="B187" s="2">
        <v>100186</v>
      </c>
      <c r="C187" t="s">
        <v>1072</v>
      </c>
      <c r="D187" t="s">
        <v>1073</v>
      </c>
      <c r="E187" t="s">
        <v>1074</v>
      </c>
      <c r="F187" t="s">
        <v>852</v>
      </c>
      <c r="G187" t="s">
        <v>1075</v>
      </c>
      <c r="H187" t="s">
        <v>28</v>
      </c>
      <c r="I187" t="s">
        <v>20</v>
      </c>
      <c r="J187" s="3">
        <v>25032</v>
      </c>
      <c r="K187" s="2">
        <f t="shared" ca="1" si="2"/>
        <v>48</v>
      </c>
      <c r="L187" t="s">
        <v>29</v>
      </c>
      <c r="M187">
        <v>19000</v>
      </c>
      <c r="N187">
        <v>1</v>
      </c>
      <c r="P187" s="2"/>
    </row>
    <row r="188" spans="1:16" x14ac:dyDescent="0.15">
      <c r="A188" t="s">
        <v>1076</v>
      </c>
      <c r="B188" s="2">
        <v>100187</v>
      </c>
      <c r="C188" t="s">
        <v>1077</v>
      </c>
      <c r="D188" t="s">
        <v>1078</v>
      </c>
      <c r="E188" t="s">
        <v>1079</v>
      </c>
      <c r="F188" t="s">
        <v>1080</v>
      </c>
      <c r="G188" t="s">
        <v>1081</v>
      </c>
      <c r="H188" t="s">
        <v>51</v>
      </c>
      <c r="I188" t="s">
        <v>20</v>
      </c>
      <c r="J188" s="3">
        <v>21553</v>
      </c>
      <c r="K188" s="2">
        <f t="shared" ca="1" si="2"/>
        <v>57</v>
      </c>
      <c r="L188" t="s">
        <v>1082</v>
      </c>
      <c r="M188">
        <v>15800</v>
      </c>
      <c r="N188">
        <v>1</v>
      </c>
      <c r="P188" s="2"/>
    </row>
    <row r="189" spans="1:16" x14ac:dyDescent="0.15">
      <c r="A189" t="s">
        <v>1083</v>
      </c>
      <c r="B189" s="2">
        <v>100188</v>
      </c>
      <c r="C189" t="s">
        <v>1084</v>
      </c>
      <c r="D189" t="s">
        <v>1085</v>
      </c>
      <c r="E189" t="s">
        <v>1086</v>
      </c>
      <c r="F189" t="s">
        <v>1049</v>
      </c>
      <c r="G189" t="s">
        <v>1087</v>
      </c>
      <c r="H189" t="s">
        <v>760</v>
      </c>
      <c r="I189" t="s">
        <v>20</v>
      </c>
      <c r="J189" s="3">
        <v>29737</v>
      </c>
      <c r="K189" s="2">
        <f t="shared" ca="1" si="2"/>
        <v>35</v>
      </c>
      <c r="L189" t="s">
        <v>264</v>
      </c>
      <c r="M189">
        <v>24800</v>
      </c>
      <c r="N189">
        <v>1</v>
      </c>
      <c r="P189" s="2"/>
    </row>
    <row r="190" spans="1:16" x14ac:dyDescent="0.15">
      <c r="A190" t="s">
        <v>1088</v>
      </c>
      <c r="B190" s="2">
        <v>100189</v>
      </c>
      <c r="C190" t="s">
        <v>1089</v>
      </c>
      <c r="D190" t="s">
        <v>1090</v>
      </c>
      <c r="E190" t="s">
        <v>1091</v>
      </c>
      <c r="F190" t="s">
        <v>1092</v>
      </c>
      <c r="G190" t="s">
        <v>1093</v>
      </c>
      <c r="H190" t="s">
        <v>36</v>
      </c>
      <c r="I190" t="s">
        <v>20</v>
      </c>
      <c r="J190" s="3">
        <v>29477</v>
      </c>
      <c r="K190" s="2">
        <f t="shared" ca="1" si="2"/>
        <v>35</v>
      </c>
      <c r="L190" t="s">
        <v>1094</v>
      </c>
      <c r="M190">
        <v>16000</v>
      </c>
      <c r="N190">
        <v>1</v>
      </c>
      <c r="P190" s="2"/>
    </row>
    <row r="191" spans="1:16" x14ac:dyDescent="0.15">
      <c r="A191" t="s">
        <v>1095</v>
      </c>
      <c r="B191" s="2">
        <v>100190</v>
      </c>
      <c r="C191" t="s">
        <v>889</v>
      </c>
      <c r="D191" t="s">
        <v>319</v>
      </c>
      <c r="E191" t="s">
        <v>891</v>
      </c>
      <c r="F191" t="s">
        <v>321</v>
      </c>
      <c r="G191" t="s">
        <v>1096</v>
      </c>
      <c r="H191" t="s">
        <v>36</v>
      </c>
      <c r="I191" t="s">
        <v>20</v>
      </c>
      <c r="J191" s="3">
        <v>25785</v>
      </c>
      <c r="K191" s="2">
        <f t="shared" ca="1" si="2"/>
        <v>46</v>
      </c>
      <c r="L191" t="s">
        <v>37</v>
      </c>
      <c r="M191">
        <v>24800</v>
      </c>
      <c r="N191">
        <v>1</v>
      </c>
      <c r="P191" s="2"/>
    </row>
    <row r="192" spans="1:16" x14ac:dyDescent="0.15">
      <c r="A192" t="s">
        <v>1097</v>
      </c>
      <c r="B192" s="2">
        <v>100191</v>
      </c>
      <c r="C192" t="s">
        <v>1098</v>
      </c>
      <c r="D192" t="s">
        <v>394</v>
      </c>
      <c r="E192" t="s">
        <v>1099</v>
      </c>
      <c r="F192" t="s">
        <v>396</v>
      </c>
      <c r="G192" t="s">
        <v>1100</v>
      </c>
      <c r="H192" t="s">
        <v>51</v>
      </c>
      <c r="I192" t="s">
        <v>20</v>
      </c>
      <c r="J192" s="3">
        <v>26379</v>
      </c>
      <c r="K192" s="2">
        <f t="shared" ca="1" si="2"/>
        <v>44</v>
      </c>
      <c r="L192" t="s">
        <v>1101</v>
      </c>
      <c r="M192">
        <v>16000</v>
      </c>
      <c r="N192">
        <v>1</v>
      </c>
      <c r="P192" s="2"/>
    </row>
    <row r="193" spans="1:16" x14ac:dyDescent="0.15">
      <c r="A193" t="s">
        <v>1102</v>
      </c>
      <c r="B193" s="2">
        <v>100192</v>
      </c>
      <c r="C193" t="s">
        <v>1103</v>
      </c>
      <c r="D193" t="s">
        <v>1104</v>
      </c>
      <c r="E193" t="s">
        <v>1105</v>
      </c>
      <c r="F193" t="s">
        <v>1007</v>
      </c>
      <c r="G193" t="s">
        <v>1106</v>
      </c>
      <c r="H193" t="s">
        <v>36</v>
      </c>
      <c r="I193" t="s">
        <v>20</v>
      </c>
      <c r="J193" s="3">
        <v>27950</v>
      </c>
      <c r="K193" s="2">
        <f t="shared" ca="1" si="2"/>
        <v>40</v>
      </c>
      <c r="L193" t="s">
        <v>456</v>
      </c>
      <c r="M193">
        <v>15800</v>
      </c>
      <c r="N193">
        <v>1</v>
      </c>
      <c r="P193" s="2"/>
    </row>
    <row r="194" spans="1:16" x14ac:dyDescent="0.15">
      <c r="A194" t="s">
        <v>1107</v>
      </c>
      <c r="B194" s="2">
        <v>100193</v>
      </c>
      <c r="C194" t="s">
        <v>1108</v>
      </c>
      <c r="D194" t="s">
        <v>1109</v>
      </c>
      <c r="E194" t="s">
        <v>1110</v>
      </c>
      <c r="F194" t="s">
        <v>189</v>
      </c>
      <c r="G194" t="s">
        <v>1111</v>
      </c>
      <c r="H194" t="s">
        <v>97</v>
      </c>
      <c r="I194" t="s">
        <v>20</v>
      </c>
      <c r="J194" s="3">
        <v>30525</v>
      </c>
      <c r="K194" s="2">
        <f t="shared" ca="1" si="2"/>
        <v>33</v>
      </c>
      <c r="L194" t="s">
        <v>184</v>
      </c>
      <c r="M194">
        <v>24800</v>
      </c>
      <c r="N194">
        <v>1</v>
      </c>
      <c r="P194" s="2"/>
    </row>
    <row r="195" spans="1:16" x14ac:dyDescent="0.15">
      <c r="A195" t="s">
        <v>1112</v>
      </c>
      <c r="B195" s="2">
        <v>100194</v>
      </c>
      <c r="C195" t="s">
        <v>1113</v>
      </c>
      <c r="D195" t="s">
        <v>1114</v>
      </c>
      <c r="E195" t="s">
        <v>1115</v>
      </c>
      <c r="F195" t="s">
        <v>1116</v>
      </c>
      <c r="G195" t="s">
        <v>1117</v>
      </c>
      <c r="H195" t="s">
        <v>283</v>
      </c>
      <c r="I195" t="s">
        <v>20</v>
      </c>
      <c r="J195" s="3">
        <v>31295</v>
      </c>
      <c r="K195" s="2">
        <f t="shared" ref="K195:K258" ca="1" si="3">DATEDIF(J195,TODAY(),"y")</f>
        <v>30</v>
      </c>
      <c r="L195" t="s">
        <v>44</v>
      </c>
      <c r="M195">
        <v>24800</v>
      </c>
      <c r="N195">
        <v>1</v>
      </c>
      <c r="P195" s="2"/>
    </row>
    <row r="196" spans="1:16" x14ac:dyDescent="0.15">
      <c r="A196" t="s">
        <v>1118</v>
      </c>
      <c r="B196" s="2">
        <v>100195</v>
      </c>
      <c r="C196" t="s">
        <v>1119</v>
      </c>
      <c r="D196" t="s">
        <v>1120</v>
      </c>
      <c r="E196" t="s">
        <v>167</v>
      </c>
      <c r="F196" t="s">
        <v>741</v>
      </c>
      <c r="G196" t="s">
        <v>1121</v>
      </c>
      <c r="H196" t="s">
        <v>271</v>
      </c>
      <c r="I196" t="s">
        <v>20</v>
      </c>
      <c r="J196" s="3">
        <v>26667</v>
      </c>
      <c r="K196" s="2">
        <f t="shared" ca="1" si="3"/>
        <v>43</v>
      </c>
      <c r="L196" t="s">
        <v>264</v>
      </c>
      <c r="M196">
        <v>24800</v>
      </c>
      <c r="N196">
        <v>1</v>
      </c>
      <c r="P196" s="2"/>
    </row>
    <row r="197" spans="1:16" x14ac:dyDescent="0.15">
      <c r="A197" t="s">
        <v>1122</v>
      </c>
      <c r="B197" s="2">
        <v>100196</v>
      </c>
      <c r="C197" t="s">
        <v>1123</v>
      </c>
      <c r="D197" t="s">
        <v>1124</v>
      </c>
      <c r="E197" t="s">
        <v>1125</v>
      </c>
      <c r="F197" t="s">
        <v>484</v>
      </c>
      <c r="G197" t="s">
        <v>1126</v>
      </c>
      <c r="H197" t="s">
        <v>385</v>
      </c>
      <c r="I197" t="s">
        <v>20</v>
      </c>
      <c r="J197" s="3">
        <v>30883</v>
      </c>
      <c r="K197" s="2">
        <f t="shared" ca="1" si="3"/>
        <v>32</v>
      </c>
      <c r="L197" t="s">
        <v>236</v>
      </c>
      <c r="M197">
        <v>24800</v>
      </c>
      <c r="N197">
        <v>1</v>
      </c>
      <c r="P197" s="2"/>
    </row>
    <row r="198" spans="1:16" x14ac:dyDescent="0.15">
      <c r="A198" t="s">
        <v>1127</v>
      </c>
      <c r="B198" s="2">
        <v>100197</v>
      </c>
      <c r="C198" t="s">
        <v>1128</v>
      </c>
      <c r="D198" t="s">
        <v>1129</v>
      </c>
      <c r="E198" t="s">
        <v>1130</v>
      </c>
      <c r="F198" t="s">
        <v>1131</v>
      </c>
      <c r="G198" t="s">
        <v>1132</v>
      </c>
      <c r="H198" t="s">
        <v>43</v>
      </c>
      <c r="I198" t="s">
        <v>20</v>
      </c>
      <c r="J198" s="3">
        <v>32001</v>
      </c>
      <c r="K198" s="2">
        <f t="shared" ca="1" si="3"/>
        <v>29</v>
      </c>
      <c r="L198" t="s">
        <v>44</v>
      </c>
      <c r="M198">
        <v>24800</v>
      </c>
      <c r="N198">
        <v>1</v>
      </c>
      <c r="P198" s="2"/>
    </row>
    <row r="199" spans="1:16" x14ac:dyDescent="0.15">
      <c r="A199" t="s">
        <v>1133</v>
      </c>
      <c r="B199" s="2">
        <v>100198</v>
      </c>
      <c r="C199" t="s">
        <v>1134</v>
      </c>
      <c r="D199" t="s">
        <v>1135</v>
      </c>
      <c r="E199" t="s">
        <v>1136</v>
      </c>
      <c r="F199" t="s">
        <v>1137</v>
      </c>
      <c r="G199" t="s">
        <v>1138</v>
      </c>
      <c r="H199" t="s">
        <v>36</v>
      </c>
      <c r="I199" t="s">
        <v>20</v>
      </c>
      <c r="J199" s="3">
        <v>26925</v>
      </c>
      <c r="K199" s="2">
        <f t="shared" ca="1" si="3"/>
        <v>42</v>
      </c>
      <c r="L199" t="s">
        <v>177</v>
      </c>
      <c r="M199">
        <v>24800</v>
      </c>
      <c r="N199">
        <v>1</v>
      </c>
      <c r="P199" s="2"/>
    </row>
    <row r="200" spans="1:16" x14ac:dyDescent="0.15">
      <c r="A200" t="s">
        <v>1139</v>
      </c>
      <c r="B200" s="2">
        <v>100199</v>
      </c>
      <c r="C200" t="s">
        <v>1140</v>
      </c>
      <c r="D200" t="s">
        <v>1141</v>
      </c>
      <c r="E200" t="s">
        <v>1142</v>
      </c>
      <c r="F200" t="s">
        <v>1007</v>
      </c>
      <c r="G200" t="s">
        <v>1143</v>
      </c>
      <c r="H200" t="s">
        <v>235</v>
      </c>
      <c r="I200" t="s">
        <v>20</v>
      </c>
      <c r="J200" s="3">
        <v>28015</v>
      </c>
      <c r="K200" s="2">
        <f t="shared" ca="1" si="3"/>
        <v>39</v>
      </c>
      <c r="L200" t="s">
        <v>236</v>
      </c>
      <c r="M200">
        <v>24800</v>
      </c>
      <c r="N200">
        <v>1</v>
      </c>
      <c r="P200" s="2"/>
    </row>
    <row r="201" spans="1:16" x14ac:dyDescent="0.15">
      <c r="A201" t="s">
        <v>1144</v>
      </c>
      <c r="B201" s="2">
        <v>100200</v>
      </c>
      <c r="C201" t="s">
        <v>342</v>
      </c>
      <c r="D201" t="s">
        <v>1145</v>
      </c>
      <c r="E201" t="s">
        <v>344</v>
      </c>
      <c r="F201" t="s">
        <v>668</v>
      </c>
      <c r="G201" t="s">
        <v>1146</v>
      </c>
      <c r="H201" t="s">
        <v>19</v>
      </c>
      <c r="I201" t="s">
        <v>20</v>
      </c>
      <c r="J201" s="3">
        <v>31056</v>
      </c>
      <c r="K201" s="2">
        <f t="shared" ca="1" si="3"/>
        <v>31</v>
      </c>
      <c r="L201" t="s">
        <v>264</v>
      </c>
      <c r="M201">
        <v>24800</v>
      </c>
      <c r="N201">
        <v>1</v>
      </c>
      <c r="P201" s="2"/>
    </row>
    <row r="202" spans="1:16" x14ac:dyDescent="0.15">
      <c r="A202" t="s">
        <v>1147</v>
      </c>
      <c r="B202" s="2">
        <v>100201</v>
      </c>
      <c r="C202" t="s">
        <v>1148</v>
      </c>
      <c r="D202" t="s">
        <v>1149</v>
      </c>
      <c r="E202" t="s">
        <v>1150</v>
      </c>
      <c r="F202" t="s">
        <v>1151</v>
      </c>
      <c r="G202" t="s">
        <v>1152</v>
      </c>
      <c r="H202" t="s">
        <v>36</v>
      </c>
      <c r="I202" t="s">
        <v>20</v>
      </c>
      <c r="J202" s="3">
        <v>28782</v>
      </c>
      <c r="K202" s="2">
        <f t="shared" ca="1" si="3"/>
        <v>37</v>
      </c>
      <c r="L202" t="s">
        <v>177</v>
      </c>
      <c r="M202">
        <v>24800</v>
      </c>
      <c r="N202">
        <v>1</v>
      </c>
      <c r="P202" s="2"/>
    </row>
    <row r="203" spans="1:16" x14ac:dyDescent="0.15">
      <c r="A203" t="s">
        <v>1153</v>
      </c>
      <c r="B203" s="2">
        <v>100202</v>
      </c>
      <c r="C203" t="s">
        <v>318</v>
      </c>
      <c r="D203" t="s">
        <v>1154</v>
      </c>
      <c r="E203" t="s">
        <v>320</v>
      </c>
      <c r="F203" t="s">
        <v>426</v>
      </c>
      <c r="G203" t="s">
        <v>1155</v>
      </c>
      <c r="H203" t="s">
        <v>36</v>
      </c>
      <c r="I203" t="s">
        <v>20</v>
      </c>
      <c r="J203" s="3">
        <v>29187</v>
      </c>
      <c r="K203" s="2">
        <f t="shared" ca="1" si="3"/>
        <v>36</v>
      </c>
      <c r="L203" t="s">
        <v>1156</v>
      </c>
      <c r="M203">
        <v>19000</v>
      </c>
      <c r="N203">
        <v>1</v>
      </c>
      <c r="P203" s="2"/>
    </row>
    <row r="204" spans="1:16" x14ac:dyDescent="0.15">
      <c r="A204" t="s">
        <v>1157</v>
      </c>
      <c r="B204" s="2">
        <v>100203</v>
      </c>
      <c r="C204" t="s">
        <v>931</v>
      </c>
      <c r="D204" t="s">
        <v>1158</v>
      </c>
      <c r="E204" t="s">
        <v>933</v>
      </c>
      <c r="F204" t="s">
        <v>1159</v>
      </c>
      <c r="G204" t="s">
        <v>1160</v>
      </c>
      <c r="H204" t="s">
        <v>36</v>
      </c>
      <c r="I204" t="s">
        <v>89</v>
      </c>
      <c r="J204" s="3">
        <v>27513</v>
      </c>
      <c r="K204" s="2">
        <f t="shared" ca="1" si="3"/>
        <v>41</v>
      </c>
      <c r="L204" t="s">
        <v>177</v>
      </c>
      <c r="M204">
        <v>24800</v>
      </c>
      <c r="N204">
        <v>1</v>
      </c>
      <c r="P204" s="2"/>
    </row>
    <row r="205" spans="1:16" x14ac:dyDescent="0.15">
      <c r="A205" t="s">
        <v>1161</v>
      </c>
      <c r="B205" s="2">
        <v>100204</v>
      </c>
      <c r="C205" t="s">
        <v>1162</v>
      </c>
      <c r="D205" t="s">
        <v>1163</v>
      </c>
      <c r="E205" t="s">
        <v>1164</v>
      </c>
      <c r="F205" t="s">
        <v>1165</v>
      </c>
      <c r="G205" t="s">
        <v>1166</v>
      </c>
      <c r="H205" t="s">
        <v>132</v>
      </c>
      <c r="I205" t="s">
        <v>20</v>
      </c>
      <c r="J205" s="3">
        <v>26985</v>
      </c>
      <c r="K205" s="2">
        <f t="shared" ca="1" si="3"/>
        <v>42</v>
      </c>
      <c r="L205" t="s">
        <v>37</v>
      </c>
      <c r="M205">
        <v>24800</v>
      </c>
      <c r="N205">
        <v>1</v>
      </c>
      <c r="P205" s="2"/>
    </row>
    <row r="206" spans="1:16" x14ac:dyDescent="0.15">
      <c r="A206" t="s">
        <v>1167</v>
      </c>
      <c r="B206" s="2">
        <v>100205</v>
      </c>
      <c r="C206" t="s">
        <v>1168</v>
      </c>
      <c r="D206" t="s">
        <v>1085</v>
      </c>
      <c r="E206" t="s">
        <v>1169</v>
      </c>
      <c r="F206" t="s">
        <v>1049</v>
      </c>
      <c r="G206" t="s">
        <v>1170</v>
      </c>
      <c r="H206" t="s">
        <v>499</v>
      </c>
      <c r="I206" t="s">
        <v>20</v>
      </c>
      <c r="J206" s="3">
        <v>28330</v>
      </c>
      <c r="K206" s="2">
        <f t="shared" ca="1" si="3"/>
        <v>39</v>
      </c>
      <c r="L206" t="s">
        <v>198</v>
      </c>
      <c r="M206">
        <v>24800</v>
      </c>
      <c r="N206">
        <v>1</v>
      </c>
      <c r="P206" s="2"/>
    </row>
    <row r="207" spans="1:16" x14ac:dyDescent="0.15">
      <c r="A207" t="s">
        <v>1171</v>
      </c>
      <c r="B207" s="2">
        <v>100206</v>
      </c>
      <c r="C207" t="s">
        <v>1172</v>
      </c>
      <c r="D207" t="s">
        <v>1173</v>
      </c>
      <c r="E207" t="s">
        <v>1174</v>
      </c>
      <c r="F207" t="s">
        <v>1175</v>
      </c>
      <c r="G207" t="s">
        <v>1176</v>
      </c>
      <c r="H207" t="s">
        <v>243</v>
      </c>
      <c r="I207" t="s">
        <v>89</v>
      </c>
      <c r="J207" s="3">
        <v>26695</v>
      </c>
      <c r="K207" s="2">
        <f t="shared" ca="1" si="3"/>
        <v>43</v>
      </c>
      <c r="L207" t="s">
        <v>244</v>
      </c>
      <c r="M207">
        <v>16000</v>
      </c>
      <c r="N207">
        <v>1</v>
      </c>
      <c r="P207" s="2"/>
    </row>
    <row r="208" spans="1:16" x14ac:dyDescent="0.15">
      <c r="A208" t="s">
        <v>1177</v>
      </c>
      <c r="B208" s="2">
        <v>100207</v>
      </c>
      <c r="C208" t="s">
        <v>115</v>
      </c>
      <c r="D208" t="s">
        <v>407</v>
      </c>
      <c r="E208" t="s">
        <v>1178</v>
      </c>
      <c r="F208" t="s">
        <v>195</v>
      </c>
      <c r="G208" t="s">
        <v>1179</v>
      </c>
      <c r="H208" t="s">
        <v>28</v>
      </c>
      <c r="I208" t="s">
        <v>20</v>
      </c>
      <c r="J208" s="3">
        <v>26262</v>
      </c>
      <c r="K208" s="2">
        <f t="shared" ca="1" si="3"/>
        <v>44</v>
      </c>
      <c r="L208" t="s">
        <v>29</v>
      </c>
      <c r="M208">
        <v>19000</v>
      </c>
      <c r="N208">
        <v>1</v>
      </c>
      <c r="P208" s="2"/>
    </row>
    <row r="209" spans="1:16" x14ac:dyDescent="0.15">
      <c r="A209" t="s">
        <v>1180</v>
      </c>
      <c r="B209" s="2">
        <v>100208</v>
      </c>
      <c r="C209" t="s">
        <v>1181</v>
      </c>
      <c r="D209" t="s">
        <v>1182</v>
      </c>
      <c r="E209" t="s">
        <v>1183</v>
      </c>
      <c r="F209" t="s">
        <v>1184</v>
      </c>
      <c r="G209" t="s">
        <v>1185</v>
      </c>
      <c r="H209" t="s">
        <v>36</v>
      </c>
      <c r="I209" t="s">
        <v>20</v>
      </c>
      <c r="J209" s="3">
        <v>32494</v>
      </c>
      <c r="K209" s="2">
        <f t="shared" ca="1" si="3"/>
        <v>27</v>
      </c>
      <c r="L209" t="s">
        <v>177</v>
      </c>
      <c r="M209">
        <v>24800</v>
      </c>
      <c r="N209">
        <v>1</v>
      </c>
      <c r="P209" s="2"/>
    </row>
    <row r="210" spans="1:16" x14ac:dyDescent="0.15">
      <c r="A210" t="s">
        <v>1186</v>
      </c>
      <c r="B210" s="2">
        <v>100209</v>
      </c>
      <c r="C210" t="s">
        <v>1187</v>
      </c>
      <c r="D210" t="s">
        <v>1188</v>
      </c>
      <c r="E210" t="s">
        <v>1189</v>
      </c>
      <c r="F210" t="s">
        <v>1190</v>
      </c>
      <c r="G210" t="s">
        <v>1191</v>
      </c>
      <c r="H210" t="s">
        <v>211</v>
      </c>
      <c r="I210" t="s">
        <v>20</v>
      </c>
      <c r="J210" s="3">
        <v>21955</v>
      </c>
      <c r="K210" s="2">
        <f t="shared" ca="1" si="3"/>
        <v>56</v>
      </c>
      <c r="L210" t="s">
        <v>1192</v>
      </c>
      <c r="M210">
        <v>18000</v>
      </c>
      <c r="N210">
        <v>1</v>
      </c>
      <c r="P210" s="2"/>
    </row>
    <row r="211" spans="1:16" x14ac:dyDescent="0.15">
      <c r="A211" t="s">
        <v>1193</v>
      </c>
      <c r="B211" s="2">
        <v>100210</v>
      </c>
      <c r="C211" t="s">
        <v>1194</v>
      </c>
      <c r="D211" t="s">
        <v>985</v>
      </c>
      <c r="E211" t="s">
        <v>1195</v>
      </c>
      <c r="F211" t="s">
        <v>962</v>
      </c>
      <c r="G211" t="s">
        <v>1196</v>
      </c>
      <c r="H211" t="s">
        <v>51</v>
      </c>
      <c r="I211" t="s">
        <v>20</v>
      </c>
      <c r="J211" s="3">
        <v>29860</v>
      </c>
      <c r="K211" s="2">
        <f t="shared" ca="1" si="3"/>
        <v>34</v>
      </c>
      <c r="L211" t="s">
        <v>815</v>
      </c>
      <c r="M211">
        <v>24800</v>
      </c>
      <c r="N211">
        <v>1</v>
      </c>
      <c r="P211" s="2"/>
    </row>
    <row r="212" spans="1:16" x14ac:dyDescent="0.15">
      <c r="A212" t="s">
        <v>1197</v>
      </c>
      <c r="B212" s="2">
        <v>100211</v>
      </c>
      <c r="C212" t="s">
        <v>266</v>
      </c>
      <c r="D212" t="s">
        <v>1198</v>
      </c>
      <c r="E212" t="s">
        <v>268</v>
      </c>
      <c r="F212" t="s">
        <v>1199</v>
      </c>
      <c r="G212" t="s">
        <v>1200</v>
      </c>
      <c r="H212" t="s">
        <v>227</v>
      </c>
      <c r="I212" t="s">
        <v>20</v>
      </c>
      <c r="J212" s="3">
        <v>27558</v>
      </c>
      <c r="K212" s="2">
        <f t="shared" ca="1" si="3"/>
        <v>41</v>
      </c>
      <c r="L212" t="s">
        <v>1201</v>
      </c>
      <c r="M212">
        <v>19000</v>
      </c>
      <c r="N212">
        <v>1</v>
      </c>
      <c r="P212" s="2"/>
    </row>
    <row r="213" spans="1:16" x14ac:dyDescent="0.15">
      <c r="A213" t="s">
        <v>1202</v>
      </c>
      <c r="B213" s="2">
        <v>100212</v>
      </c>
      <c r="C213" t="s">
        <v>925</v>
      </c>
      <c r="D213" t="s">
        <v>1203</v>
      </c>
      <c r="E213" t="s">
        <v>927</v>
      </c>
      <c r="F213" t="s">
        <v>792</v>
      </c>
      <c r="G213" t="s">
        <v>1204</v>
      </c>
      <c r="H213" t="s">
        <v>19</v>
      </c>
      <c r="I213" t="s">
        <v>20</v>
      </c>
      <c r="J213" s="3">
        <v>29808</v>
      </c>
      <c r="K213" s="2">
        <f t="shared" ca="1" si="3"/>
        <v>35</v>
      </c>
      <c r="L213" t="s">
        <v>264</v>
      </c>
      <c r="M213">
        <v>24800</v>
      </c>
      <c r="N213">
        <v>1</v>
      </c>
      <c r="P213" s="2"/>
    </row>
    <row r="214" spans="1:16" x14ac:dyDescent="0.15">
      <c r="A214" t="s">
        <v>1205</v>
      </c>
      <c r="B214" s="2">
        <v>100213</v>
      </c>
      <c r="C214" t="s">
        <v>1206</v>
      </c>
      <c r="D214" t="s">
        <v>1207</v>
      </c>
      <c r="E214" t="s">
        <v>1208</v>
      </c>
      <c r="F214" t="s">
        <v>618</v>
      </c>
      <c r="G214" t="s">
        <v>1209</v>
      </c>
      <c r="H214" t="s">
        <v>51</v>
      </c>
      <c r="I214" t="s">
        <v>20</v>
      </c>
      <c r="J214" s="3">
        <v>28706</v>
      </c>
      <c r="K214" s="2">
        <f t="shared" ca="1" si="3"/>
        <v>38</v>
      </c>
      <c r="L214" t="s">
        <v>1210</v>
      </c>
      <c r="M214">
        <v>16000</v>
      </c>
      <c r="N214">
        <v>1</v>
      </c>
      <c r="P214" s="2"/>
    </row>
    <row r="215" spans="1:16" x14ac:dyDescent="0.15">
      <c r="A215" t="s">
        <v>1211</v>
      </c>
      <c r="B215" s="2">
        <v>100214</v>
      </c>
      <c r="C215" t="s">
        <v>1212</v>
      </c>
      <c r="D215" t="s">
        <v>1213</v>
      </c>
      <c r="E215" t="s">
        <v>1214</v>
      </c>
      <c r="F215" t="s">
        <v>1215</v>
      </c>
      <c r="G215" t="s">
        <v>1216</v>
      </c>
      <c r="H215" t="s">
        <v>28</v>
      </c>
      <c r="I215" t="s">
        <v>20</v>
      </c>
      <c r="J215" s="3">
        <v>26453</v>
      </c>
      <c r="K215" s="2">
        <f t="shared" ca="1" si="3"/>
        <v>44</v>
      </c>
      <c r="L215" t="s">
        <v>875</v>
      </c>
      <c r="M215">
        <v>16800</v>
      </c>
      <c r="N215">
        <v>1</v>
      </c>
      <c r="P215" s="2"/>
    </row>
    <row r="216" spans="1:16" x14ac:dyDescent="0.15">
      <c r="A216" t="s">
        <v>1217</v>
      </c>
      <c r="B216" s="2">
        <v>100215</v>
      </c>
      <c r="C216" t="s">
        <v>1218</v>
      </c>
      <c r="D216" t="s">
        <v>1219</v>
      </c>
      <c r="E216" t="s">
        <v>1220</v>
      </c>
      <c r="F216" t="s">
        <v>668</v>
      </c>
      <c r="G216" t="s">
        <v>1221</v>
      </c>
      <c r="H216" t="s">
        <v>227</v>
      </c>
      <c r="I216" t="s">
        <v>20</v>
      </c>
      <c r="J216" s="3">
        <v>31926</v>
      </c>
      <c r="K216" s="2">
        <f t="shared" ca="1" si="3"/>
        <v>29</v>
      </c>
      <c r="L216" t="s">
        <v>1222</v>
      </c>
      <c r="M216">
        <v>16000</v>
      </c>
      <c r="N216">
        <v>1</v>
      </c>
      <c r="P216" s="2"/>
    </row>
    <row r="217" spans="1:16" x14ac:dyDescent="0.15">
      <c r="A217" t="s">
        <v>1223</v>
      </c>
      <c r="B217" s="2">
        <v>100216</v>
      </c>
      <c r="C217" t="s">
        <v>1224</v>
      </c>
      <c r="D217" t="s">
        <v>449</v>
      </c>
      <c r="E217" t="s">
        <v>1225</v>
      </c>
      <c r="F217" t="s">
        <v>371</v>
      </c>
      <c r="G217" t="s">
        <v>1226</v>
      </c>
      <c r="H217" t="s">
        <v>36</v>
      </c>
      <c r="I217" t="s">
        <v>20</v>
      </c>
      <c r="J217" s="3">
        <v>29886</v>
      </c>
      <c r="K217" s="2">
        <f t="shared" ca="1" si="3"/>
        <v>34</v>
      </c>
      <c r="L217" t="s">
        <v>177</v>
      </c>
      <c r="M217">
        <v>24800</v>
      </c>
      <c r="N217">
        <v>1</v>
      </c>
      <c r="P217" s="2"/>
    </row>
    <row r="218" spans="1:16" x14ac:dyDescent="0.15">
      <c r="A218" t="s">
        <v>1227</v>
      </c>
      <c r="B218" s="2">
        <v>100217</v>
      </c>
      <c r="C218" t="s">
        <v>1228</v>
      </c>
      <c r="D218" t="s">
        <v>1229</v>
      </c>
      <c r="E218" t="s">
        <v>1230</v>
      </c>
      <c r="F218" t="s">
        <v>1231</v>
      </c>
      <c r="G218" t="s">
        <v>1232</v>
      </c>
      <c r="H218" t="s">
        <v>36</v>
      </c>
      <c r="I218" t="s">
        <v>20</v>
      </c>
      <c r="J218" s="3">
        <v>28777</v>
      </c>
      <c r="K218" s="2">
        <f t="shared" ca="1" si="3"/>
        <v>37</v>
      </c>
      <c r="L218" t="s">
        <v>177</v>
      </c>
      <c r="M218">
        <v>24800</v>
      </c>
      <c r="N218">
        <v>1</v>
      </c>
      <c r="P218" s="2"/>
    </row>
    <row r="219" spans="1:16" x14ac:dyDescent="0.15">
      <c r="A219" t="s">
        <v>1233</v>
      </c>
      <c r="B219" s="2">
        <v>100218</v>
      </c>
      <c r="C219" t="s">
        <v>266</v>
      </c>
      <c r="D219" t="s">
        <v>1234</v>
      </c>
      <c r="E219" t="s">
        <v>268</v>
      </c>
      <c r="F219" t="s">
        <v>1235</v>
      </c>
      <c r="G219" t="s">
        <v>1236</v>
      </c>
      <c r="H219" t="s">
        <v>59</v>
      </c>
      <c r="I219" t="s">
        <v>20</v>
      </c>
      <c r="J219" s="3">
        <v>28926</v>
      </c>
      <c r="K219" s="2">
        <f t="shared" ca="1" si="3"/>
        <v>37</v>
      </c>
      <c r="L219" t="s">
        <v>60</v>
      </c>
      <c r="M219">
        <v>24800</v>
      </c>
      <c r="N219">
        <v>1</v>
      </c>
      <c r="P219" s="2"/>
    </row>
    <row r="220" spans="1:16" x14ac:dyDescent="0.15">
      <c r="A220" t="s">
        <v>1237</v>
      </c>
      <c r="B220" s="2">
        <v>100219</v>
      </c>
      <c r="C220" t="s">
        <v>1238</v>
      </c>
      <c r="D220" t="s">
        <v>985</v>
      </c>
      <c r="E220" t="s">
        <v>1239</v>
      </c>
      <c r="F220" t="s">
        <v>962</v>
      </c>
      <c r="G220" t="s">
        <v>1240</v>
      </c>
      <c r="H220" t="s">
        <v>257</v>
      </c>
      <c r="I220" t="s">
        <v>20</v>
      </c>
      <c r="J220" s="3">
        <v>30864</v>
      </c>
      <c r="K220" s="2">
        <f t="shared" ca="1" si="3"/>
        <v>32</v>
      </c>
      <c r="L220" t="s">
        <v>44</v>
      </c>
      <c r="M220">
        <v>24800</v>
      </c>
      <c r="N220">
        <v>1</v>
      </c>
      <c r="P220" s="2"/>
    </row>
    <row r="221" spans="1:16" x14ac:dyDescent="0.15">
      <c r="A221" t="s">
        <v>1241</v>
      </c>
      <c r="B221" s="2">
        <v>100220</v>
      </c>
      <c r="C221" t="s">
        <v>1187</v>
      </c>
      <c r="D221" t="s">
        <v>522</v>
      </c>
      <c r="E221" t="s">
        <v>1189</v>
      </c>
      <c r="F221" t="s">
        <v>524</v>
      </c>
      <c r="G221" t="s">
        <v>1242</v>
      </c>
      <c r="H221" t="s">
        <v>97</v>
      </c>
      <c r="I221" t="s">
        <v>20</v>
      </c>
      <c r="J221" s="3">
        <v>28539</v>
      </c>
      <c r="K221" s="2">
        <f t="shared" ca="1" si="3"/>
        <v>38</v>
      </c>
      <c r="L221" t="s">
        <v>329</v>
      </c>
      <c r="M221">
        <v>16800</v>
      </c>
      <c r="N221">
        <v>1</v>
      </c>
      <c r="P221" s="2"/>
    </row>
    <row r="222" spans="1:16" x14ac:dyDescent="0.15">
      <c r="A222" t="s">
        <v>1243</v>
      </c>
      <c r="B222" s="2">
        <v>100221</v>
      </c>
      <c r="C222" t="s">
        <v>1244</v>
      </c>
      <c r="D222" t="s">
        <v>1245</v>
      </c>
      <c r="E222" t="s">
        <v>1246</v>
      </c>
      <c r="F222" t="s">
        <v>1247</v>
      </c>
      <c r="G222" t="s">
        <v>1248</v>
      </c>
      <c r="H222" t="s">
        <v>227</v>
      </c>
      <c r="I222" t="s">
        <v>20</v>
      </c>
      <c r="J222" s="3">
        <v>31192</v>
      </c>
      <c r="K222" s="2">
        <f t="shared" ca="1" si="3"/>
        <v>31</v>
      </c>
      <c r="L222" t="s">
        <v>1249</v>
      </c>
      <c r="M222">
        <v>16000</v>
      </c>
      <c r="N222">
        <v>1</v>
      </c>
      <c r="P222" s="2"/>
    </row>
    <row r="223" spans="1:16" x14ac:dyDescent="0.15">
      <c r="A223" t="s">
        <v>1250</v>
      </c>
      <c r="B223" s="2">
        <v>100222</v>
      </c>
      <c r="C223" t="s">
        <v>331</v>
      </c>
      <c r="D223" t="s">
        <v>1251</v>
      </c>
      <c r="E223" t="s">
        <v>333</v>
      </c>
      <c r="F223" t="s">
        <v>1252</v>
      </c>
      <c r="G223" t="s">
        <v>1253</v>
      </c>
      <c r="H223" t="s">
        <v>51</v>
      </c>
      <c r="I223" t="s">
        <v>20</v>
      </c>
      <c r="J223" s="3">
        <v>25050</v>
      </c>
      <c r="K223" s="2">
        <f t="shared" ca="1" si="3"/>
        <v>48</v>
      </c>
      <c r="L223" t="s">
        <v>366</v>
      </c>
      <c r="M223">
        <v>24800</v>
      </c>
      <c r="N223">
        <v>1</v>
      </c>
      <c r="P223" s="2"/>
    </row>
    <row r="224" spans="1:16" x14ac:dyDescent="0.15">
      <c r="A224" t="s">
        <v>1254</v>
      </c>
      <c r="B224" s="2">
        <v>100223</v>
      </c>
      <c r="C224" t="s">
        <v>925</v>
      </c>
      <c r="D224" t="s">
        <v>418</v>
      </c>
      <c r="E224" t="s">
        <v>927</v>
      </c>
      <c r="F224" t="s">
        <v>420</v>
      </c>
      <c r="G224" t="s">
        <v>1255</v>
      </c>
      <c r="H224" t="s">
        <v>97</v>
      </c>
      <c r="I224" t="s">
        <v>20</v>
      </c>
      <c r="J224" s="3">
        <v>28752</v>
      </c>
      <c r="K224" s="2">
        <f t="shared" ca="1" si="3"/>
        <v>37</v>
      </c>
      <c r="L224" t="s">
        <v>184</v>
      </c>
      <c r="M224">
        <v>24800</v>
      </c>
      <c r="N224">
        <v>1</v>
      </c>
      <c r="P224" s="2"/>
    </row>
    <row r="225" spans="1:16" x14ac:dyDescent="0.15">
      <c r="A225" t="s">
        <v>1256</v>
      </c>
      <c r="B225" s="2">
        <v>100224</v>
      </c>
      <c r="C225" t="s">
        <v>805</v>
      </c>
      <c r="D225" t="s">
        <v>1257</v>
      </c>
      <c r="E225" t="s">
        <v>807</v>
      </c>
      <c r="F225" t="s">
        <v>1258</v>
      </c>
      <c r="G225" t="s">
        <v>1259</v>
      </c>
      <c r="H225" t="s">
        <v>36</v>
      </c>
      <c r="I225" t="s">
        <v>20</v>
      </c>
      <c r="J225" s="3">
        <v>29701</v>
      </c>
      <c r="K225" s="2">
        <f t="shared" ca="1" si="3"/>
        <v>35</v>
      </c>
      <c r="L225" t="s">
        <v>37</v>
      </c>
      <c r="M225">
        <v>24800</v>
      </c>
      <c r="N225">
        <v>1</v>
      </c>
      <c r="P225" s="2"/>
    </row>
    <row r="226" spans="1:16" x14ac:dyDescent="0.15">
      <c r="A226" t="s">
        <v>1260</v>
      </c>
      <c r="B226" s="2">
        <v>100225</v>
      </c>
      <c r="C226" t="s">
        <v>527</v>
      </c>
      <c r="D226" t="s">
        <v>1261</v>
      </c>
      <c r="E226" t="s">
        <v>529</v>
      </c>
      <c r="F226" t="s">
        <v>321</v>
      </c>
      <c r="G226" t="s">
        <v>1262</v>
      </c>
      <c r="H226" t="s">
        <v>385</v>
      </c>
      <c r="I226" t="s">
        <v>20</v>
      </c>
      <c r="J226" s="3">
        <v>26663</v>
      </c>
      <c r="K226" s="2">
        <f t="shared" ca="1" si="3"/>
        <v>43</v>
      </c>
      <c r="L226" t="s">
        <v>236</v>
      </c>
      <c r="M226">
        <v>24800</v>
      </c>
      <c r="N226">
        <v>1</v>
      </c>
      <c r="P226" s="2"/>
    </row>
    <row r="227" spans="1:16" x14ac:dyDescent="0.15">
      <c r="A227" t="s">
        <v>1263</v>
      </c>
      <c r="B227" s="2">
        <v>100226</v>
      </c>
      <c r="C227" t="s">
        <v>1264</v>
      </c>
      <c r="D227" t="s">
        <v>1265</v>
      </c>
      <c r="E227" t="s">
        <v>1266</v>
      </c>
      <c r="F227" t="s">
        <v>255</v>
      </c>
      <c r="G227" t="s">
        <v>1267</v>
      </c>
      <c r="H227" t="s">
        <v>257</v>
      </c>
      <c r="I227" t="s">
        <v>20</v>
      </c>
      <c r="J227" s="3">
        <v>31159</v>
      </c>
      <c r="K227" s="2">
        <f t="shared" ca="1" si="3"/>
        <v>31</v>
      </c>
      <c r="L227" t="s">
        <v>44</v>
      </c>
      <c r="M227">
        <v>24800</v>
      </c>
      <c r="N227">
        <v>1</v>
      </c>
      <c r="P227" s="2"/>
    </row>
    <row r="228" spans="1:16" x14ac:dyDescent="0.15">
      <c r="A228" t="s">
        <v>1268</v>
      </c>
      <c r="B228" s="2">
        <v>100227</v>
      </c>
      <c r="C228" t="s">
        <v>1269</v>
      </c>
      <c r="D228" t="s">
        <v>1270</v>
      </c>
      <c r="E228" t="s">
        <v>1271</v>
      </c>
      <c r="F228" t="s">
        <v>1272</v>
      </c>
      <c r="G228" t="s">
        <v>1273</v>
      </c>
      <c r="H228" t="s">
        <v>97</v>
      </c>
      <c r="I228" t="s">
        <v>89</v>
      </c>
      <c r="J228" s="3">
        <v>29441</v>
      </c>
      <c r="K228" s="2">
        <f t="shared" ca="1" si="3"/>
        <v>36</v>
      </c>
      <c r="L228" t="s">
        <v>105</v>
      </c>
      <c r="M228">
        <v>24800</v>
      </c>
      <c r="N228">
        <v>1</v>
      </c>
      <c r="P228" s="2"/>
    </row>
    <row r="229" spans="1:16" x14ac:dyDescent="0.15">
      <c r="A229" t="s">
        <v>1274</v>
      </c>
      <c r="B229" s="2">
        <v>100228</v>
      </c>
      <c r="C229" t="s">
        <v>1275</v>
      </c>
      <c r="D229" t="s">
        <v>1276</v>
      </c>
      <c r="E229" t="s">
        <v>1277</v>
      </c>
      <c r="F229" t="s">
        <v>1278</v>
      </c>
      <c r="G229" t="s">
        <v>1279</v>
      </c>
      <c r="H229" t="s">
        <v>43</v>
      </c>
      <c r="I229" t="s">
        <v>20</v>
      </c>
      <c r="J229" s="3">
        <v>27057</v>
      </c>
      <c r="K229" s="2">
        <f t="shared" ca="1" si="3"/>
        <v>42</v>
      </c>
      <c r="L229" t="s">
        <v>44</v>
      </c>
      <c r="M229">
        <v>24800</v>
      </c>
      <c r="N229">
        <v>1</v>
      </c>
      <c r="P229" s="2"/>
    </row>
    <row r="230" spans="1:16" x14ac:dyDescent="0.15">
      <c r="A230" t="s">
        <v>1280</v>
      </c>
      <c r="B230" s="2">
        <v>100229</v>
      </c>
      <c r="C230" t="s">
        <v>1281</v>
      </c>
      <c r="D230" t="s">
        <v>375</v>
      </c>
      <c r="E230" t="s">
        <v>1282</v>
      </c>
      <c r="F230" t="s">
        <v>377</v>
      </c>
      <c r="G230" t="s">
        <v>1283</v>
      </c>
      <c r="H230" t="s">
        <v>243</v>
      </c>
      <c r="I230" t="s">
        <v>20</v>
      </c>
      <c r="J230" s="3">
        <v>29877</v>
      </c>
      <c r="K230" s="2">
        <f t="shared" ca="1" si="3"/>
        <v>34</v>
      </c>
      <c r="L230" t="s">
        <v>435</v>
      </c>
      <c r="M230">
        <v>16000</v>
      </c>
      <c r="N230">
        <v>1</v>
      </c>
      <c r="P230" s="2"/>
    </row>
    <row r="231" spans="1:16" x14ac:dyDescent="0.15">
      <c r="A231" t="s">
        <v>1284</v>
      </c>
      <c r="B231" s="2">
        <v>100230</v>
      </c>
      <c r="C231" t="s">
        <v>1010</v>
      </c>
      <c r="D231" t="s">
        <v>1285</v>
      </c>
      <c r="E231" t="s">
        <v>1012</v>
      </c>
      <c r="F231" t="s">
        <v>1286</v>
      </c>
      <c r="G231" t="s">
        <v>1287</v>
      </c>
      <c r="H231" t="s">
        <v>36</v>
      </c>
      <c r="I231" t="s">
        <v>89</v>
      </c>
      <c r="J231" s="3">
        <v>25457</v>
      </c>
      <c r="K231" s="2">
        <f t="shared" ca="1" si="3"/>
        <v>46</v>
      </c>
      <c r="L231" t="s">
        <v>177</v>
      </c>
      <c r="M231">
        <v>24800</v>
      </c>
      <c r="N231">
        <v>1</v>
      </c>
      <c r="P231" s="2"/>
    </row>
    <row r="232" spans="1:16" x14ac:dyDescent="0.15">
      <c r="A232" t="s">
        <v>1288</v>
      </c>
      <c r="B232" s="2">
        <v>100231</v>
      </c>
      <c r="C232" t="s">
        <v>1289</v>
      </c>
      <c r="D232" t="s">
        <v>1290</v>
      </c>
      <c r="E232" t="s">
        <v>1291</v>
      </c>
      <c r="F232" t="s">
        <v>1292</v>
      </c>
      <c r="G232" t="s">
        <v>1293</v>
      </c>
      <c r="H232" t="s">
        <v>59</v>
      </c>
      <c r="I232" t="s">
        <v>89</v>
      </c>
      <c r="J232" s="3">
        <v>30219</v>
      </c>
      <c r="K232" s="2">
        <f t="shared" ca="1" si="3"/>
        <v>33</v>
      </c>
      <c r="L232" t="s">
        <v>60</v>
      </c>
      <c r="M232">
        <v>24800</v>
      </c>
      <c r="N232">
        <v>1</v>
      </c>
      <c r="P232" s="2"/>
    </row>
    <row r="233" spans="1:16" x14ac:dyDescent="0.15">
      <c r="A233" t="s">
        <v>1294</v>
      </c>
      <c r="B233" s="2">
        <v>100232</v>
      </c>
      <c r="C233" t="s">
        <v>1295</v>
      </c>
      <c r="D233" t="s">
        <v>1296</v>
      </c>
      <c r="E233" t="s">
        <v>1297</v>
      </c>
      <c r="F233" t="s">
        <v>1298</v>
      </c>
      <c r="G233" t="s">
        <v>1299</v>
      </c>
      <c r="H233" t="s">
        <v>51</v>
      </c>
      <c r="I233" t="s">
        <v>20</v>
      </c>
      <c r="J233" s="3">
        <v>24678</v>
      </c>
      <c r="K233" s="2">
        <f t="shared" ca="1" si="3"/>
        <v>49</v>
      </c>
      <c r="L233" t="s">
        <v>1300</v>
      </c>
      <c r="M233">
        <v>16800</v>
      </c>
      <c r="N233">
        <v>1</v>
      </c>
      <c r="P233" s="2"/>
    </row>
    <row r="234" spans="1:16" x14ac:dyDescent="0.15">
      <c r="A234" t="s">
        <v>1301</v>
      </c>
      <c r="B234" s="2">
        <v>100233</v>
      </c>
      <c r="C234" t="s">
        <v>1302</v>
      </c>
      <c r="D234" t="s">
        <v>850</v>
      </c>
      <c r="E234" t="s">
        <v>1303</v>
      </c>
      <c r="F234" t="s">
        <v>852</v>
      </c>
      <c r="G234" t="s">
        <v>1304</v>
      </c>
      <c r="H234" t="s">
        <v>36</v>
      </c>
      <c r="I234" t="s">
        <v>20</v>
      </c>
      <c r="J234" s="3">
        <v>27299</v>
      </c>
      <c r="K234" s="2">
        <f t="shared" ca="1" si="3"/>
        <v>41</v>
      </c>
      <c r="L234" t="s">
        <v>177</v>
      </c>
      <c r="M234">
        <v>24800</v>
      </c>
      <c r="N234">
        <v>1</v>
      </c>
      <c r="P234" s="2"/>
    </row>
    <row r="235" spans="1:16" x14ac:dyDescent="0.15">
      <c r="A235" t="s">
        <v>1305</v>
      </c>
      <c r="B235" s="2">
        <v>100234</v>
      </c>
      <c r="C235" t="s">
        <v>214</v>
      </c>
      <c r="D235" t="s">
        <v>1306</v>
      </c>
      <c r="E235" t="s">
        <v>216</v>
      </c>
      <c r="F235" t="s">
        <v>352</v>
      </c>
      <c r="G235" t="s">
        <v>1307</v>
      </c>
      <c r="H235" t="s">
        <v>1039</v>
      </c>
      <c r="I235" t="s">
        <v>20</v>
      </c>
      <c r="J235" s="3">
        <v>33226</v>
      </c>
      <c r="K235" s="2">
        <f t="shared" ca="1" si="3"/>
        <v>25</v>
      </c>
      <c r="L235" t="s">
        <v>264</v>
      </c>
      <c r="M235">
        <v>24800</v>
      </c>
      <c r="N235">
        <v>1</v>
      </c>
      <c r="P235" s="2"/>
    </row>
    <row r="236" spans="1:16" x14ac:dyDescent="0.15">
      <c r="A236" t="s">
        <v>1308</v>
      </c>
      <c r="B236" s="2">
        <v>100235</v>
      </c>
      <c r="C236" t="s">
        <v>1309</v>
      </c>
      <c r="D236" t="s">
        <v>431</v>
      </c>
      <c r="E236" t="s">
        <v>1310</v>
      </c>
      <c r="F236" t="s">
        <v>305</v>
      </c>
      <c r="G236" t="s">
        <v>1311</v>
      </c>
      <c r="H236" t="s">
        <v>97</v>
      </c>
      <c r="I236" t="s">
        <v>20</v>
      </c>
      <c r="J236" s="3">
        <v>29858</v>
      </c>
      <c r="K236" s="2">
        <f t="shared" ca="1" si="3"/>
        <v>34</v>
      </c>
      <c r="L236" t="s">
        <v>184</v>
      </c>
      <c r="M236">
        <v>24800</v>
      </c>
      <c r="N236">
        <v>1</v>
      </c>
      <c r="P236" s="2"/>
    </row>
    <row r="237" spans="1:16" x14ac:dyDescent="0.15">
      <c r="A237" t="s">
        <v>1312</v>
      </c>
      <c r="B237" s="2">
        <v>100236</v>
      </c>
      <c r="C237" t="s">
        <v>1313</v>
      </c>
      <c r="D237" t="s">
        <v>1314</v>
      </c>
      <c r="E237" t="s">
        <v>1315</v>
      </c>
      <c r="F237" t="s">
        <v>1316</v>
      </c>
      <c r="G237" t="s">
        <v>1317</v>
      </c>
      <c r="H237" t="s">
        <v>243</v>
      </c>
      <c r="I237" t="s">
        <v>20</v>
      </c>
      <c r="J237" s="3">
        <v>32519</v>
      </c>
      <c r="K237" s="2">
        <f t="shared" ca="1" si="3"/>
        <v>27</v>
      </c>
      <c r="L237" t="s">
        <v>435</v>
      </c>
      <c r="M237">
        <v>16000</v>
      </c>
      <c r="N237">
        <v>1</v>
      </c>
      <c r="P237" s="2"/>
    </row>
    <row r="238" spans="1:16" x14ac:dyDescent="0.15">
      <c r="A238" t="s">
        <v>1318</v>
      </c>
      <c r="B238" s="2">
        <v>100237</v>
      </c>
      <c r="C238" t="s">
        <v>1319</v>
      </c>
      <c r="D238" t="s">
        <v>1320</v>
      </c>
      <c r="E238" t="s">
        <v>1321</v>
      </c>
      <c r="F238" t="s">
        <v>1322</v>
      </c>
      <c r="G238" t="s">
        <v>1323</v>
      </c>
      <c r="H238" t="s">
        <v>97</v>
      </c>
      <c r="I238" t="s">
        <v>20</v>
      </c>
      <c r="J238" s="3">
        <v>29514</v>
      </c>
      <c r="K238" s="2">
        <f t="shared" ca="1" si="3"/>
        <v>35</v>
      </c>
      <c r="L238" t="s">
        <v>184</v>
      </c>
      <c r="M238">
        <v>24800</v>
      </c>
      <c r="N238">
        <v>1</v>
      </c>
      <c r="P238" s="2"/>
    </row>
    <row r="239" spans="1:16" x14ac:dyDescent="0.15">
      <c r="A239" t="s">
        <v>1324</v>
      </c>
      <c r="B239" s="2">
        <v>100238</v>
      </c>
      <c r="C239" t="s">
        <v>1325</v>
      </c>
      <c r="D239" t="s">
        <v>1326</v>
      </c>
      <c r="E239" t="s">
        <v>1327</v>
      </c>
      <c r="F239" t="s">
        <v>780</v>
      </c>
      <c r="G239" t="s">
        <v>1328</v>
      </c>
      <c r="H239" t="s">
        <v>19</v>
      </c>
      <c r="I239" t="s">
        <v>20</v>
      </c>
      <c r="J239" s="3">
        <v>28531</v>
      </c>
      <c r="K239" s="2">
        <f t="shared" ca="1" si="3"/>
        <v>38</v>
      </c>
      <c r="L239" t="s">
        <v>264</v>
      </c>
      <c r="M239">
        <v>24800</v>
      </c>
      <c r="N239">
        <v>1</v>
      </c>
      <c r="P239" s="2"/>
    </row>
    <row r="240" spans="1:16" x14ac:dyDescent="0.15">
      <c r="A240" t="s">
        <v>1329</v>
      </c>
      <c r="B240" s="2">
        <v>100239</v>
      </c>
      <c r="C240" t="s">
        <v>1330</v>
      </c>
      <c r="D240" t="s">
        <v>444</v>
      </c>
      <c r="E240" t="s">
        <v>1331</v>
      </c>
      <c r="F240" t="s">
        <v>95</v>
      </c>
      <c r="G240" t="s">
        <v>1332</v>
      </c>
      <c r="H240" t="s">
        <v>51</v>
      </c>
      <c r="I240" t="s">
        <v>20</v>
      </c>
      <c r="J240" s="3">
        <v>31701</v>
      </c>
      <c r="K240" s="2">
        <f t="shared" ca="1" si="3"/>
        <v>29</v>
      </c>
      <c r="L240" t="s">
        <v>52</v>
      </c>
      <c r="M240">
        <v>16000</v>
      </c>
      <c r="N240">
        <v>1</v>
      </c>
      <c r="P240" s="2"/>
    </row>
    <row r="241" spans="1:16" x14ac:dyDescent="0.15">
      <c r="A241" t="s">
        <v>1333</v>
      </c>
      <c r="B241" s="2">
        <v>100240</v>
      </c>
      <c r="C241" t="s">
        <v>1206</v>
      </c>
      <c r="D241" t="s">
        <v>850</v>
      </c>
      <c r="E241" t="s">
        <v>1208</v>
      </c>
      <c r="F241" t="s">
        <v>852</v>
      </c>
      <c r="G241" t="s">
        <v>1334</v>
      </c>
      <c r="H241" t="s">
        <v>451</v>
      </c>
      <c r="I241" t="s">
        <v>20</v>
      </c>
      <c r="J241" s="3">
        <v>29511</v>
      </c>
      <c r="K241" s="2">
        <f t="shared" ca="1" si="3"/>
        <v>35</v>
      </c>
      <c r="L241" t="s">
        <v>290</v>
      </c>
      <c r="M241">
        <v>22800</v>
      </c>
      <c r="N241">
        <v>1</v>
      </c>
      <c r="P241" s="2"/>
    </row>
    <row r="242" spans="1:16" x14ac:dyDescent="0.15">
      <c r="A242" t="s">
        <v>1335</v>
      </c>
      <c r="B242" s="2">
        <v>100241</v>
      </c>
      <c r="C242" t="s">
        <v>1336</v>
      </c>
      <c r="D242" t="s">
        <v>1337</v>
      </c>
      <c r="E242" t="s">
        <v>1338</v>
      </c>
      <c r="F242" t="s">
        <v>65</v>
      </c>
      <c r="G242" t="s">
        <v>1339</v>
      </c>
      <c r="H242" t="s">
        <v>147</v>
      </c>
      <c r="I242" t="s">
        <v>20</v>
      </c>
      <c r="J242" s="3">
        <v>28266</v>
      </c>
      <c r="K242" s="2">
        <f t="shared" ca="1" si="3"/>
        <v>39</v>
      </c>
      <c r="L242" t="s">
        <v>1340</v>
      </c>
      <c r="M242">
        <v>16800</v>
      </c>
      <c r="N242">
        <v>1</v>
      </c>
      <c r="P242" s="2"/>
    </row>
    <row r="243" spans="1:16" x14ac:dyDescent="0.15">
      <c r="A243" t="s">
        <v>1341</v>
      </c>
      <c r="B243" s="2">
        <v>100242</v>
      </c>
      <c r="C243" t="s">
        <v>1342</v>
      </c>
      <c r="D243" t="s">
        <v>562</v>
      </c>
      <c r="E243" t="s">
        <v>1343</v>
      </c>
      <c r="F243" t="s">
        <v>564</v>
      </c>
      <c r="G243" t="s">
        <v>1344</v>
      </c>
      <c r="H243" t="s">
        <v>385</v>
      </c>
      <c r="I243" t="s">
        <v>20</v>
      </c>
      <c r="J243" s="3">
        <v>29990</v>
      </c>
      <c r="K243" s="2">
        <f t="shared" ca="1" si="3"/>
        <v>34</v>
      </c>
      <c r="L243" t="s">
        <v>236</v>
      </c>
      <c r="M243">
        <v>24800</v>
      </c>
      <c r="N243">
        <v>1</v>
      </c>
      <c r="P243" s="2"/>
    </row>
    <row r="244" spans="1:16" x14ac:dyDescent="0.15">
      <c r="A244" t="s">
        <v>1345</v>
      </c>
      <c r="B244" s="2">
        <v>100243</v>
      </c>
      <c r="C244" t="s">
        <v>1346</v>
      </c>
      <c r="D244" t="s">
        <v>1347</v>
      </c>
      <c r="E244" t="s">
        <v>1348</v>
      </c>
      <c r="F244" t="s">
        <v>161</v>
      </c>
      <c r="G244" t="s">
        <v>1349</v>
      </c>
      <c r="H244" t="s">
        <v>28</v>
      </c>
      <c r="I244" t="s">
        <v>20</v>
      </c>
      <c r="J244" s="3">
        <v>29493</v>
      </c>
      <c r="K244" s="2">
        <f t="shared" ca="1" si="3"/>
        <v>35</v>
      </c>
      <c r="L244" t="s">
        <v>875</v>
      </c>
      <c r="M244">
        <v>16800</v>
      </c>
      <c r="N244">
        <v>1</v>
      </c>
      <c r="P244" s="2"/>
    </row>
    <row r="245" spans="1:16" x14ac:dyDescent="0.15">
      <c r="A245" t="s">
        <v>1350</v>
      </c>
      <c r="B245" s="2">
        <v>100244</v>
      </c>
      <c r="C245" t="s">
        <v>1351</v>
      </c>
      <c r="D245" t="s">
        <v>431</v>
      </c>
      <c r="E245" t="s">
        <v>1352</v>
      </c>
      <c r="F245" t="s">
        <v>305</v>
      </c>
      <c r="G245" t="s">
        <v>1353</v>
      </c>
      <c r="H245" t="s">
        <v>257</v>
      </c>
      <c r="I245" t="s">
        <v>20</v>
      </c>
      <c r="J245" s="3">
        <v>26017</v>
      </c>
      <c r="K245" s="2">
        <f t="shared" ca="1" si="3"/>
        <v>45</v>
      </c>
      <c r="L245" t="s">
        <v>44</v>
      </c>
      <c r="M245">
        <v>24800</v>
      </c>
      <c r="N245">
        <v>1</v>
      </c>
      <c r="P245" s="2"/>
    </row>
    <row r="246" spans="1:16" x14ac:dyDescent="0.15">
      <c r="A246" t="s">
        <v>1354</v>
      </c>
      <c r="B246" s="2">
        <v>100245</v>
      </c>
      <c r="C246" t="s">
        <v>1355</v>
      </c>
      <c r="D246" t="s">
        <v>1356</v>
      </c>
      <c r="E246" t="s">
        <v>1357</v>
      </c>
      <c r="F246" t="s">
        <v>209</v>
      </c>
      <c r="G246" t="s">
        <v>1358</v>
      </c>
      <c r="H246" t="s">
        <v>499</v>
      </c>
      <c r="I246" t="s">
        <v>20</v>
      </c>
      <c r="J246" s="3">
        <v>32573</v>
      </c>
      <c r="K246" s="2">
        <f t="shared" ca="1" si="3"/>
        <v>27</v>
      </c>
      <c r="L246" t="s">
        <v>1359</v>
      </c>
      <c r="M246">
        <v>16800</v>
      </c>
      <c r="N246">
        <v>1</v>
      </c>
      <c r="P246" s="2"/>
    </row>
    <row r="247" spans="1:16" x14ac:dyDescent="0.15">
      <c r="A247" t="s">
        <v>1360</v>
      </c>
      <c r="B247" s="2">
        <v>100246</v>
      </c>
      <c r="C247" t="s">
        <v>1361</v>
      </c>
      <c r="D247" t="s">
        <v>1362</v>
      </c>
      <c r="E247" t="s">
        <v>1363</v>
      </c>
      <c r="F247" t="s">
        <v>1364</v>
      </c>
      <c r="G247" t="s">
        <v>1365</v>
      </c>
      <c r="H247" t="s">
        <v>782</v>
      </c>
      <c r="I247" t="s">
        <v>20</v>
      </c>
      <c r="J247" s="3">
        <v>29573</v>
      </c>
      <c r="K247" s="2">
        <f t="shared" ca="1" si="3"/>
        <v>35</v>
      </c>
      <c r="L247" t="s">
        <v>148</v>
      </c>
      <c r="M247">
        <v>16000</v>
      </c>
      <c r="N247">
        <v>1</v>
      </c>
      <c r="P247" s="2"/>
    </row>
    <row r="248" spans="1:16" x14ac:dyDescent="0.15">
      <c r="A248" t="s">
        <v>1366</v>
      </c>
      <c r="B248" s="2">
        <v>100247</v>
      </c>
      <c r="C248" t="s">
        <v>1367</v>
      </c>
      <c r="D248" t="s">
        <v>981</v>
      </c>
      <c r="E248" t="s">
        <v>1368</v>
      </c>
      <c r="F248" t="s">
        <v>524</v>
      </c>
      <c r="G248" t="s">
        <v>1369</v>
      </c>
      <c r="H248" t="s">
        <v>243</v>
      </c>
      <c r="I248" t="s">
        <v>20</v>
      </c>
      <c r="J248" s="3">
        <v>26763</v>
      </c>
      <c r="K248" s="2">
        <f t="shared" ca="1" si="3"/>
        <v>43</v>
      </c>
      <c r="L248" t="s">
        <v>404</v>
      </c>
      <c r="M248">
        <v>27880</v>
      </c>
      <c r="N248">
        <v>1</v>
      </c>
      <c r="P248" s="2"/>
    </row>
    <row r="249" spans="1:16" x14ac:dyDescent="0.15">
      <c r="A249" t="s">
        <v>1370</v>
      </c>
      <c r="B249" s="2">
        <v>100248</v>
      </c>
      <c r="C249" t="s">
        <v>1371</v>
      </c>
      <c r="D249" t="s">
        <v>1372</v>
      </c>
      <c r="E249" t="s">
        <v>1373</v>
      </c>
      <c r="F249" t="s">
        <v>1007</v>
      </c>
      <c r="G249" t="s">
        <v>1374</v>
      </c>
      <c r="H249" t="s">
        <v>97</v>
      </c>
      <c r="I249" t="s">
        <v>20</v>
      </c>
      <c r="J249" s="3">
        <v>27239</v>
      </c>
      <c r="K249" s="2">
        <f t="shared" ca="1" si="3"/>
        <v>42</v>
      </c>
      <c r="L249" t="s">
        <v>184</v>
      </c>
      <c r="M249">
        <v>24800</v>
      </c>
      <c r="N249">
        <v>2</v>
      </c>
      <c r="P249" s="2"/>
    </row>
    <row r="250" spans="1:16" x14ac:dyDescent="0.15">
      <c r="A250" t="s">
        <v>1375</v>
      </c>
      <c r="B250" s="2">
        <v>100249</v>
      </c>
      <c r="C250" t="s">
        <v>1376</v>
      </c>
      <c r="D250" t="s">
        <v>1377</v>
      </c>
      <c r="E250" t="s">
        <v>1378</v>
      </c>
      <c r="F250" t="s">
        <v>1379</v>
      </c>
      <c r="G250" t="s">
        <v>1380</v>
      </c>
      <c r="H250" t="s">
        <v>97</v>
      </c>
      <c r="I250" t="s">
        <v>20</v>
      </c>
      <c r="J250" s="3">
        <v>25755</v>
      </c>
      <c r="K250" s="2">
        <f t="shared" ca="1" si="3"/>
        <v>46</v>
      </c>
      <c r="L250" t="s">
        <v>98</v>
      </c>
      <c r="M250">
        <v>24800</v>
      </c>
      <c r="N250">
        <v>1</v>
      </c>
      <c r="P250" s="2"/>
    </row>
    <row r="251" spans="1:16" x14ac:dyDescent="0.15">
      <c r="A251" t="s">
        <v>1381</v>
      </c>
      <c r="B251" s="2">
        <v>100250</v>
      </c>
      <c r="C251" t="s">
        <v>1382</v>
      </c>
      <c r="D251" t="s">
        <v>1383</v>
      </c>
      <c r="E251" t="s">
        <v>1384</v>
      </c>
      <c r="F251" t="s">
        <v>73</v>
      </c>
      <c r="G251" t="s">
        <v>1385</v>
      </c>
      <c r="H251" t="s">
        <v>51</v>
      </c>
      <c r="I251" t="s">
        <v>20</v>
      </c>
      <c r="J251" s="3">
        <v>30831</v>
      </c>
      <c r="K251" s="2">
        <f t="shared" ca="1" si="3"/>
        <v>32</v>
      </c>
      <c r="L251" t="s">
        <v>1101</v>
      </c>
      <c r="M251">
        <v>16000</v>
      </c>
      <c r="N251">
        <v>1</v>
      </c>
      <c r="P251" s="2"/>
    </row>
    <row r="252" spans="1:16" x14ac:dyDescent="0.15">
      <c r="A252" t="s">
        <v>1386</v>
      </c>
      <c r="B252" s="2">
        <v>100251</v>
      </c>
      <c r="C252" t="s">
        <v>1387</v>
      </c>
      <c r="D252" t="s">
        <v>319</v>
      </c>
      <c r="E252" t="s">
        <v>1388</v>
      </c>
      <c r="F252" t="s">
        <v>321</v>
      </c>
      <c r="G252" t="s">
        <v>1389</v>
      </c>
      <c r="H252" t="s">
        <v>28</v>
      </c>
      <c r="I252" t="s">
        <v>20</v>
      </c>
      <c r="J252" s="3">
        <v>28864</v>
      </c>
      <c r="K252" s="2">
        <f t="shared" ca="1" si="3"/>
        <v>37</v>
      </c>
      <c r="L252" t="s">
        <v>29</v>
      </c>
      <c r="M252">
        <v>19000</v>
      </c>
      <c r="N252">
        <v>1</v>
      </c>
      <c r="P252" s="2"/>
    </row>
    <row r="253" spans="1:16" x14ac:dyDescent="0.15">
      <c r="A253" t="s">
        <v>1390</v>
      </c>
      <c r="B253" s="2">
        <v>100252</v>
      </c>
      <c r="C253" t="s">
        <v>1275</v>
      </c>
      <c r="D253" t="s">
        <v>1391</v>
      </c>
      <c r="E253" t="s">
        <v>1277</v>
      </c>
      <c r="F253" t="s">
        <v>542</v>
      </c>
      <c r="G253" t="s">
        <v>1392</v>
      </c>
      <c r="H253" t="s">
        <v>28</v>
      </c>
      <c r="I253" t="s">
        <v>20</v>
      </c>
      <c r="J253" s="3">
        <v>28284</v>
      </c>
      <c r="K253" s="2">
        <f t="shared" ca="1" si="3"/>
        <v>39</v>
      </c>
      <c r="L253" t="s">
        <v>875</v>
      </c>
      <c r="M253">
        <v>16800</v>
      </c>
      <c r="N253">
        <v>1</v>
      </c>
      <c r="P253" s="2"/>
    </row>
    <row r="254" spans="1:16" x14ac:dyDescent="0.15">
      <c r="A254" t="s">
        <v>1393</v>
      </c>
      <c r="B254" s="2">
        <v>100253</v>
      </c>
      <c r="C254" t="s">
        <v>1394</v>
      </c>
      <c r="D254" t="s">
        <v>1395</v>
      </c>
      <c r="E254" t="s">
        <v>351</v>
      </c>
      <c r="F254" t="s">
        <v>1396</v>
      </c>
      <c r="G254" t="s">
        <v>1397</v>
      </c>
      <c r="H254" t="s">
        <v>36</v>
      </c>
      <c r="I254" t="s">
        <v>20</v>
      </c>
      <c r="J254" s="3">
        <v>29715</v>
      </c>
      <c r="K254" s="2">
        <f t="shared" ca="1" si="3"/>
        <v>35</v>
      </c>
      <c r="L254" t="s">
        <v>37</v>
      </c>
      <c r="M254">
        <v>24800</v>
      </c>
      <c r="N254">
        <v>1</v>
      </c>
      <c r="P254" s="2"/>
    </row>
    <row r="255" spans="1:16" x14ac:dyDescent="0.15">
      <c r="A255" t="s">
        <v>1398</v>
      </c>
      <c r="B255" s="2">
        <v>100254</v>
      </c>
      <c r="C255" t="s">
        <v>475</v>
      </c>
      <c r="D255" t="s">
        <v>616</v>
      </c>
      <c r="E255" t="s">
        <v>351</v>
      </c>
      <c r="F255" t="s">
        <v>618</v>
      </c>
      <c r="G255" t="s">
        <v>1399</v>
      </c>
      <c r="H255" t="s">
        <v>36</v>
      </c>
      <c r="I255" t="s">
        <v>20</v>
      </c>
      <c r="J255" s="3">
        <v>31129</v>
      </c>
      <c r="K255" s="2">
        <f t="shared" ca="1" si="3"/>
        <v>31</v>
      </c>
      <c r="L255" t="s">
        <v>37</v>
      </c>
      <c r="M255">
        <v>24800</v>
      </c>
      <c r="N255">
        <v>1</v>
      </c>
      <c r="P255" s="2"/>
    </row>
    <row r="256" spans="1:16" x14ac:dyDescent="0.15">
      <c r="A256" t="s">
        <v>1400</v>
      </c>
      <c r="B256" s="2">
        <v>100255</v>
      </c>
      <c r="C256" t="s">
        <v>1401</v>
      </c>
      <c r="D256" t="s">
        <v>1402</v>
      </c>
      <c r="E256" t="s">
        <v>1403</v>
      </c>
      <c r="F256" t="s">
        <v>1404</v>
      </c>
      <c r="G256" t="s">
        <v>1405</v>
      </c>
      <c r="H256" t="s">
        <v>75</v>
      </c>
      <c r="I256" t="s">
        <v>20</v>
      </c>
      <c r="J256" s="3">
        <v>29921</v>
      </c>
      <c r="K256" s="2">
        <f t="shared" ca="1" si="3"/>
        <v>34</v>
      </c>
      <c r="L256" t="s">
        <v>37</v>
      </c>
      <c r="M256">
        <v>24800</v>
      </c>
      <c r="N256">
        <v>1</v>
      </c>
      <c r="P256" s="2"/>
    </row>
    <row r="257" spans="1:16" x14ac:dyDescent="0.15">
      <c r="A257" t="s">
        <v>1406</v>
      </c>
      <c r="B257" s="2">
        <v>100256</v>
      </c>
      <c r="C257" t="s">
        <v>738</v>
      </c>
      <c r="D257" t="s">
        <v>1407</v>
      </c>
      <c r="E257" t="s">
        <v>740</v>
      </c>
      <c r="F257" t="s">
        <v>371</v>
      </c>
      <c r="G257" t="s">
        <v>1408</v>
      </c>
      <c r="H257" t="s">
        <v>243</v>
      </c>
      <c r="I257" t="s">
        <v>20</v>
      </c>
      <c r="J257" s="3">
        <v>27666</v>
      </c>
      <c r="K257" s="2">
        <f t="shared" ca="1" si="3"/>
        <v>40</v>
      </c>
      <c r="L257" t="s">
        <v>1409</v>
      </c>
      <c r="M257">
        <v>15800</v>
      </c>
      <c r="N257">
        <v>1</v>
      </c>
      <c r="P257" s="2"/>
    </row>
    <row r="258" spans="1:16" x14ac:dyDescent="0.15">
      <c r="A258" t="s">
        <v>1410</v>
      </c>
      <c r="B258" s="2">
        <v>100257</v>
      </c>
      <c r="C258" t="s">
        <v>475</v>
      </c>
      <c r="D258" t="s">
        <v>1411</v>
      </c>
      <c r="E258" t="s">
        <v>351</v>
      </c>
      <c r="F258" t="s">
        <v>1412</v>
      </c>
      <c r="G258" t="s">
        <v>1413</v>
      </c>
      <c r="H258" t="s">
        <v>51</v>
      </c>
      <c r="I258" t="s">
        <v>20</v>
      </c>
      <c r="J258" s="3">
        <v>30994</v>
      </c>
      <c r="K258" s="2">
        <f t="shared" ca="1" si="3"/>
        <v>31</v>
      </c>
      <c r="L258" t="s">
        <v>52</v>
      </c>
      <c r="M258">
        <v>16000</v>
      </c>
      <c r="N258">
        <v>1</v>
      </c>
      <c r="P258" s="2"/>
    </row>
    <row r="259" spans="1:16" x14ac:dyDescent="0.15">
      <c r="A259" t="s">
        <v>1414</v>
      </c>
      <c r="B259" s="2">
        <v>100258</v>
      </c>
      <c r="C259" t="s">
        <v>1415</v>
      </c>
      <c r="D259" t="s">
        <v>1416</v>
      </c>
      <c r="E259" t="s">
        <v>1417</v>
      </c>
      <c r="F259" t="s">
        <v>966</v>
      </c>
      <c r="G259" t="s">
        <v>1418</v>
      </c>
      <c r="H259" t="s">
        <v>235</v>
      </c>
      <c r="I259" t="s">
        <v>20</v>
      </c>
      <c r="J259" s="3">
        <v>31423</v>
      </c>
      <c r="K259" s="2">
        <f t="shared" ref="K259:K322" ca="1" si="4">DATEDIF(J259,TODAY(),"y")</f>
        <v>30</v>
      </c>
      <c r="L259" t="s">
        <v>236</v>
      </c>
      <c r="M259">
        <v>24800</v>
      </c>
      <c r="N259">
        <v>1</v>
      </c>
      <c r="P259" s="2"/>
    </row>
    <row r="260" spans="1:16" x14ac:dyDescent="0.15">
      <c r="A260" t="s">
        <v>1419</v>
      </c>
      <c r="B260" s="2">
        <v>100259</v>
      </c>
      <c r="C260" t="s">
        <v>1420</v>
      </c>
      <c r="D260" t="s">
        <v>207</v>
      </c>
      <c r="E260" t="s">
        <v>1421</v>
      </c>
      <c r="F260" t="s">
        <v>209</v>
      </c>
      <c r="G260" t="s">
        <v>1422</v>
      </c>
      <c r="H260" t="s">
        <v>36</v>
      </c>
      <c r="I260" t="s">
        <v>20</v>
      </c>
      <c r="J260" s="3">
        <v>24679</v>
      </c>
      <c r="K260" s="2">
        <f t="shared" ca="1" si="4"/>
        <v>49</v>
      </c>
      <c r="L260" t="s">
        <v>1423</v>
      </c>
      <c r="M260">
        <v>5500</v>
      </c>
      <c r="N260">
        <v>1</v>
      </c>
      <c r="P260" s="2"/>
    </row>
    <row r="261" spans="1:16" x14ac:dyDescent="0.15">
      <c r="A261" t="s">
        <v>1424</v>
      </c>
      <c r="B261" s="2">
        <v>100260</v>
      </c>
      <c r="C261" t="s">
        <v>1425</v>
      </c>
      <c r="D261" t="s">
        <v>1426</v>
      </c>
      <c r="E261" t="s">
        <v>1427</v>
      </c>
      <c r="F261" t="s">
        <v>1428</v>
      </c>
      <c r="G261" t="s">
        <v>1429</v>
      </c>
      <c r="H261" t="s">
        <v>451</v>
      </c>
      <c r="I261" t="s">
        <v>20</v>
      </c>
      <c r="J261" s="3">
        <v>30303</v>
      </c>
      <c r="K261" s="2">
        <f t="shared" ca="1" si="4"/>
        <v>33</v>
      </c>
      <c r="L261" t="s">
        <v>290</v>
      </c>
      <c r="M261">
        <v>22800</v>
      </c>
      <c r="N261">
        <v>1</v>
      </c>
      <c r="P261" s="2"/>
    </row>
    <row r="262" spans="1:16" x14ac:dyDescent="0.15">
      <c r="A262" t="s">
        <v>1430</v>
      </c>
      <c r="B262" s="2">
        <v>100261</v>
      </c>
      <c r="C262" t="s">
        <v>825</v>
      </c>
      <c r="D262" t="s">
        <v>1431</v>
      </c>
      <c r="E262" t="s">
        <v>826</v>
      </c>
      <c r="F262" t="s">
        <v>1002</v>
      </c>
      <c r="G262" t="s">
        <v>1432</v>
      </c>
      <c r="H262" t="s">
        <v>1039</v>
      </c>
      <c r="I262" t="s">
        <v>20</v>
      </c>
      <c r="J262" s="3">
        <v>27489</v>
      </c>
      <c r="K262" s="2">
        <f t="shared" ca="1" si="4"/>
        <v>41</v>
      </c>
      <c r="L262" t="s">
        <v>264</v>
      </c>
      <c r="M262">
        <v>24800</v>
      </c>
      <c r="N262">
        <v>1</v>
      </c>
      <c r="P262" s="2"/>
    </row>
    <row r="263" spans="1:16" x14ac:dyDescent="0.15">
      <c r="A263" t="s">
        <v>1433</v>
      </c>
      <c r="B263" s="2">
        <v>100262</v>
      </c>
      <c r="C263" t="s">
        <v>1434</v>
      </c>
      <c r="D263" t="s">
        <v>135</v>
      </c>
      <c r="E263" t="s">
        <v>1435</v>
      </c>
      <c r="F263" t="s">
        <v>137</v>
      </c>
      <c r="G263" t="s">
        <v>1436</v>
      </c>
      <c r="H263" t="s">
        <v>36</v>
      </c>
      <c r="I263" t="s">
        <v>20</v>
      </c>
      <c r="J263" s="3">
        <v>27726</v>
      </c>
      <c r="K263" s="2">
        <f t="shared" ca="1" si="4"/>
        <v>40</v>
      </c>
      <c r="L263" t="s">
        <v>177</v>
      </c>
      <c r="M263">
        <v>24800</v>
      </c>
      <c r="N263">
        <v>1</v>
      </c>
      <c r="P263" s="2"/>
    </row>
    <row r="264" spans="1:16" x14ac:dyDescent="0.15">
      <c r="A264" t="s">
        <v>1437</v>
      </c>
      <c r="B264" s="2">
        <v>100263</v>
      </c>
      <c r="C264" t="s">
        <v>1438</v>
      </c>
      <c r="D264" t="s">
        <v>1439</v>
      </c>
      <c r="E264" t="s">
        <v>1440</v>
      </c>
      <c r="F264" t="s">
        <v>1441</v>
      </c>
      <c r="G264" t="s">
        <v>1442</v>
      </c>
      <c r="H264" t="s">
        <v>97</v>
      </c>
      <c r="I264" t="s">
        <v>20</v>
      </c>
      <c r="J264" s="3">
        <v>27384</v>
      </c>
      <c r="K264" s="2">
        <f t="shared" ca="1" si="4"/>
        <v>41</v>
      </c>
      <c r="L264" t="s">
        <v>184</v>
      </c>
      <c r="M264">
        <v>24800</v>
      </c>
      <c r="N264">
        <v>1</v>
      </c>
      <c r="P264" s="2"/>
    </row>
    <row r="265" spans="1:16" x14ac:dyDescent="0.15">
      <c r="A265" t="s">
        <v>1443</v>
      </c>
      <c r="B265" s="2">
        <v>100264</v>
      </c>
      <c r="C265" t="s">
        <v>1444</v>
      </c>
      <c r="D265" t="s">
        <v>1445</v>
      </c>
      <c r="E265" t="s">
        <v>1446</v>
      </c>
      <c r="F265" t="s">
        <v>446</v>
      </c>
      <c r="G265" t="s">
        <v>1030</v>
      </c>
      <c r="H265" t="s">
        <v>257</v>
      </c>
      <c r="I265" t="s">
        <v>20</v>
      </c>
      <c r="J265" s="3">
        <v>31253</v>
      </c>
      <c r="K265" s="2">
        <f t="shared" ca="1" si="4"/>
        <v>31</v>
      </c>
      <c r="L265" t="s">
        <v>44</v>
      </c>
      <c r="M265">
        <v>24800</v>
      </c>
      <c r="N265">
        <v>1</v>
      </c>
      <c r="P265" s="2"/>
    </row>
    <row r="266" spans="1:16" x14ac:dyDescent="0.15">
      <c r="A266" t="s">
        <v>1447</v>
      </c>
      <c r="B266" s="2">
        <v>100265</v>
      </c>
      <c r="C266" t="s">
        <v>1448</v>
      </c>
      <c r="D266" t="s">
        <v>223</v>
      </c>
      <c r="E266" t="s">
        <v>1449</v>
      </c>
      <c r="F266" t="s">
        <v>225</v>
      </c>
      <c r="G266" t="s">
        <v>1450</v>
      </c>
      <c r="H266" t="s">
        <v>97</v>
      </c>
      <c r="I266" t="s">
        <v>20</v>
      </c>
      <c r="J266" s="3">
        <v>31575</v>
      </c>
      <c r="K266" s="2">
        <f t="shared" ca="1" si="4"/>
        <v>30</v>
      </c>
      <c r="L266" t="s">
        <v>184</v>
      </c>
      <c r="M266">
        <v>24800</v>
      </c>
      <c r="N266">
        <v>1</v>
      </c>
      <c r="P266" s="2"/>
    </row>
    <row r="267" spans="1:16" x14ac:dyDescent="0.15">
      <c r="A267" t="s">
        <v>1451</v>
      </c>
      <c r="B267" s="2">
        <v>100266</v>
      </c>
      <c r="C267" t="s">
        <v>931</v>
      </c>
      <c r="D267" t="s">
        <v>1452</v>
      </c>
      <c r="E267" t="s">
        <v>933</v>
      </c>
      <c r="F267" t="s">
        <v>1453</v>
      </c>
      <c r="G267" t="s">
        <v>270</v>
      </c>
      <c r="H267" t="s">
        <v>271</v>
      </c>
      <c r="I267" t="s">
        <v>20</v>
      </c>
      <c r="J267" s="3">
        <v>27555</v>
      </c>
      <c r="K267" s="2">
        <f t="shared" ca="1" si="4"/>
        <v>41</v>
      </c>
      <c r="L267" t="s">
        <v>264</v>
      </c>
      <c r="M267">
        <v>24800</v>
      </c>
      <c r="N267">
        <v>1</v>
      </c>
      <c r="P267" s="2"/>
    </row>
    <row r="268" spans="1:16" x14ac:dyDescent="0.15">
      <c r="A268" t="s">
        <v>1454</v>
      </c>
      <c r="B268" s="2">
        <v>100267</v>
      </c>
      <c r="C268" t="s">
        <v>1455</v>
      </c>
      <c r="D268" t="s">
        <v>1456</v>
      </c>
      <c r="E268" t="s">
        <v>1457</v>
      </c>
      <c r="F268" t="s">
        <v>321</v>
      </c>
      <c r="G268" t="s">
        <v>1458</v>
      </c>
      <c r="H268" t="s">
        <v>147</v>
      </c>
      <c r="I268" t="s">
        <v>20</v>
      </c>
      <c r="J268" s="3">
        <v>28503</v>
      </c>
      <c r="K268" s="2">
        <f t="shared" ca="1" si="4"/>
        <v>38</v>
      </c>
      <c r="L268" t="s">
        <v>148</v>
      </c>
      <c r="M268">
        <v>16000</v>
      </c>
      <c r="N268">
        <v>1</v>
      </c>
      <c r="P268" s="2"/>
    </row>
    <row r="269" spans="1:16" x14ac:dyDescent="0.15">
      <c r="A269" t="s">
        <v>1459</v>
      </c>
      <c r="B269" s="2">
        <v>100268</v>
      </c>
      <c r="C269" t="s">
        <v>1460</v>
      </c>
      <c r="D269" t="s">
        <v>1461</v>
      </c>
      <c r="E269" t="s">
        <v>1462</v>
      </c>
      <c r="F269" t="s">
        <v>1215</v>
      </c>
      <c r="G269" t="s">
        <v>1463</v>
      </c>
      <c r="H269" t="s">
        <v>36</v>
      </c>
      <c r="I269" t="s">
        <v>20</v>
      </c>
      <c r="J269" s="3">
        <v>29354</v>
      </c>
      <c r="K269" s="2">
        <f t="shared" ca="1" si="4"/>
        <v>36</v>
      </c>
      <c r="L269" t="s">
        <v>689</v>
      </c>
      <c r="M269">
        <v>16000</v>
      </c>
      <c r="N269">
        <v>1</v>
      </c>
      <c r="P269" s="2"/>
    </row>
    <row r="270" spans="1:16" x14ac:dyDescent="0.15">
      <c r="A270" t="s">
        <v>1464</v>
      </c>
      <c r="B270" s="2">
        <v>100269</v>
      </c>
      <c r="C270" t="s">
        <v>1465</v>
      </c>
      <c r="D270" t="s">
        <v>1466</v>
      </c>
      <c r="E270" t="s">
        <v>1467</v>
      </c>
      <c r="F270" t="s">
        <v>1468</v>
      </c>
      <c r="G270" t="s">
        <v>1469</v>
      </c>
      <c r="H270" t="s">
        <v>147</v>
      </c>
      <c r="I270" t="s">
        <v>20</v>
      </c>
      <c r="J270" s="3">
        <v>21737</v>
      </c>
      <c r="K270" s="2">
        <f t="shared" ca="1" si="4"/>
        <v>57</v>
      </c>
      <c r="L270" t="s">
        <v>278</v>
      </c>
      <c r="M270">
        <v>48800</v>
      </c>
      <c r="N270">
        <v>1</v>
      </c>
      <c r="P270" s="2"/>
    </row>
    <row r="271" spans="1:16" x14ac:dyDescent="0.15">
      <c r="A271" t="s">
        <v>1470</v>
      </c>
      <c r="B271" s="2">
        <v>100270</v>
      </c>
      <c r="C271" t="s">
        <v>1471</v>
      </c>
      <c r="D271" t="s">
        <v>424</v>
      </c>
      <c r="E271" t="s">
        <v>1472</v>
      </c>
      <c r="F271" t="s">
        <v>426</v>
      </c>
      <c r="G271" t="s">
        <v>1473</v>
      </c>
      <c r="H271" t="s">
        <v>176</v>
      </c>
      <c r="I271" t="s">
        <v>20</v>
      </c>
      <c r="J271" s="3">
        <v>29834</v>
      </c>
      <c r="K271" s="2">
        <f t="shared" ca="1" si="4"/>
        <v>34</v>
      </c>
      <c r="L271" t="s">
        <v>177</v>
      </c>
      <c r="M271">
        <v>24800</v>
      </c>
      <c r="N271">
        <v>2</v>
      </c>
      <c r="P271" s="2"/>
    </row>
    <row r="272" spans="1:16" x14ac:dyDescent="0.15">
      <c r="A272" t="s">
        <v>1474</v>
      </c>
      <c r="B272" s="2">
        <v>100271</v>
      </c>
      <c r="C272" t="s">
        <v>1475</v>
      </c>
      <c r="D272" t="s">
        <v>1306</v>
      </c>
      <c r="E272" t="s">
        <v>1476</v>
      </c>
      <c r="F272" t="s">
        <v>352</v>
      </c>
      <c r="G272" t="s">
        <v>1477</v>
      </c>
      <c r="H272" t="s">
        <v>211</v>
      </c>
      <c r="I272" t="s">
        <v>20</v>
      </c>
      <c r="J272" s="3">
        <v>30476</v>
      </c>
      <c r="K272" s="2">
        <f t="shared" ca="1" si="4"/>
        <v>33</v>
      </c>
      <c r="L272" t="s">
        <v>212</v>
      </c>
      <c r="M272">
        <v>16000</v>
      </c>
      <c r="N272">
        <v>1</v>
      </c>
      <c r="P272" s="2"/>
    </row>
    <row r="273" spans="1:16" x14ac:dyDescent="0.15">
      <c r="A273" t="s">
        <v>1478</v>
      </c>
      <c r="B273" s="2">
        <v>100272</v>
      </c>
      <c r="C273" t="s">
        <v>1479</v>
      </c>
      <c r="D273" t="s">
        <v>180</v>
      </c>
      <c r="E273" t="s">
        <v>1480</v>
      </c>
      <c r="F273" t="s">
        <v>182</v>
      </c>
      <c r="G273" t="s">
        <v>1481</v>
      </c>
      <c r="H273" t="s">
        <v>51</v>
      </c>
      <c r="I273" t="s">
        <v>20</v>
      </c>
      <c r="J273" s="3">
        <v>28792</v>
      </c>
      <c r="K273" s="2">
        <f t="shared" ca="1" si="4"/>
        <v>37</v>
      </c>
      <c r="L273" t="s">
        <v>1482</v>
      </c>
      <c r="M273">
        <v>16000</v>
      </c>
      <c r="N273">
        <v>1</v>
      </c>
      <c r="P273" s="2"/>
    </row>
    <row r="274" spans="1:16" x14ac:dyDescent="0.15">
      <c r="A274" t="s">
        <v>1483</v>
      </c>
      <c r="B274" s="2">
        <v>100273</v>
      </c>
      <c r="C274" t="s">
        <v>728</v>
      </c>
      <c r="D274" t="s">
        <v>1484</v>
      </c>
      <c r="E274" t="s">
        <v>729</v>
      </c>
      <c r="F274" t="s">
        <v>1485</v>
      </c>
      <c r="G274" t="s">
        <v>1486</v>
      </c>
      <c r="H274" t="s">
        <v>28</v>
      </c>
      <c r="I274" t="s">
        <v>20</v>
      </c>
      <c r="J274" s="3">
        <v>33820</v>
      </c>
      <c r="K274" s="2">
        <f t="shared" ca="1" si="4"/>
        <v>24</v>
      </c>
      <c r="L274" t="s">
        <v>29</v>
      </c>
      <c r="M274">
        <v>19000</v>
      </c>
      <c r="N274">
        <v>1</v>
      </c>
      <c r="P274" s="2"/>
    </row>
    <row r="275" spans="1:16" x14ac:dyDescent="0.15">
      <c r="A275" t="s">
        <v>1487</v>
      </c>
      <c r="B275" s="2">
        <v>100274</v>
      </c>
      <c r="C275" t="s">
        <v>1488</v>
      </c>
      <c r="D275" t="s">
        <v>1489</v>
      </c>
      <c r="E275" t="s">
        <v>1490</v>
      </c>
      <c r="F275" t="s">
        <v>396</v>
      </c>
      <c r="G275" t="s">
        <v>1491</v>
      </c>
      <c r="H275" t="s">
        <v>451</v>
      </c>
      <c r="I275" t="s">
        <v>20</v>
      </c>
      <c r="J275" s="3">
        <v>28058</v>
      </c>
      <c r="K275" s="2">
        <f t="shared" ca="1" si="4"/>
        <v>39</v>
      </c>
      <c r="L275" t="s">
        <v>290</v>
      </c>
      <c r="M275">
        <v>22800</v>
      </c>
      <c r="N275">
        <v>1</v>
      </c>
      <c r="P275" s="2"/>
    </row>
    <row r="276" spans="1:16" x14ac:dyDescent="0.15">
      <c r="A276" t="s">
        <v>1492</v>
      </c>
      <c r="B276" s="2">
        <v>100275</v>
      </c>
      <c r="C276" t="s">
        <v>1493</v>
      </c>
      <c r="D276" t="s">
        <v>1494</v>
      </c>
      <c r="E276" t="s">
        <v>1495</v>
      </c>
      <c r="F276" t="s">
        <v>315</v>
      </c>
      <c r="G276" t="s">
        <v>1496</v>
      </c>
      <c r="H276" t="s">
        <v>499</v>
      </c>
      <c r="I276" t="s">
        <v>20</v>
      </c>
      <c r="J276" s="3">
        <v>31029</v>
      </c>
      <c r="K276" s="2">
        <f t="shared" ca="1" si="4"/>
        <v>31</v>
      </c>
      <c r="L276" t="s">
        <v>198</v>
      </c>
      <c r="M276">
        <v>24800</v>
      </c>
      <c r="N276">
        <v>1</v>
      </c>
      <c r="P276" s="2"/>
    </row>
    <row r="277" spans="1:16" x14ac:dyDescent="0.15">
      <c r="A277" t="s">
        <v>1497</v>
      </c>
      <c r="B277" s="2">
        <v>100276</v>
      </c>
      <c r="C277" t="s">
        <v>1498</v>
      </c>
      <c r="D277" t="s">
        <v>1499</v>
      </c>
      <c r="E277" t="s">
        <v>1500</v>
      </c>
      <c r="F277" t="s">
        <v>780</v>
      </c>
      <c r="G277" t="s">
        <v>1501</v>
      </c>
      <c r="H277" t="s">
        <v>19</v>
      </c>
      <c r="I277" t="s">
        <v>20</v>
      </c>
      <c r="J277" s="3">
        <v>31377</v>
      </c>
      <c r="K277" s="2">
        <f t="shared" ca="1" si="4"/>
        <v>30</v>
      </c>
      <c r="L277" t="s">
        <v>264</v>
      </c>
      <c r="M277">
        <v>24800</v>
      </c>
      <c r="N277">
        <v>1</v>
      </c>
      <c r="P277" s="2"/>
    </row>
    <row r="278" spans="1:16" x14ac:dyDescent="0.15">
      <c r="A278" t="s">
        <v>1502</v>
      </c>
      <c r="B278" s="2">
        <v>100277</v>
      </c>
      <c r="C278" t="s">
        <v>1503</v>
      </c>
      <c r="D278" t="s">
        <v>906</v>
      </c>
      <c r="E278" t="s">
        <v>1504</v>
      </c>
      <c r="F278" t="s">
        <v>477</v>
      </c>
      <c r="G278" t="s">
        <v>1505</v>
      </c>
      <c r="H278" t="s">
        <v>243</v>
      </c>
      <c r="I278" t="s">
        <v>20</v>
      </c>
      <c r="J278" s="3">
        <v>28370</v>
      </c>
      <c r="K278" s="2">
        <f t="shared" ca="1" si="4"/>
        <v>38</v>
      </c>
      <c r="L278" t="s">
        <v>198</v>
      </c>
      <c r="M278">
        <v>24800</v>
      </c>
      <c r="N278">
        <v>1</v>
      </c>
      <c r="P278" s="2"/>
    </row>
    <row r="279" spans="1:16" x14ac:dyDescent="0.15">
      <c r="A279" t="s">
        <v>1506</v>
      </c>
      <c r="B279" s="2">
        <v>100278</v>
      </c>
      <c r="C279" t="s">
        <v>1507</v>
      </c>
      <c r="D279" t="s">
        <v>1508</v>
      </c>
      <c r="E279" t="s">
        <v>1509</v>
      </c>
      <c r="F279" t="s">
        <v>1007</v>
      </c>
      <c r="G279" t="s">
        <v>1510</v>
      </c>
      <c r="H279" t="s">
        <v>36</v>
      </c>
      <c r="I279" t="s">
        <v>20</v>
      </c>
      <c r="J279" s="3">
        <v>29213</v>
      </c>
      <c r="K279" s="2">
        <f t="shared" ca="1" si="4"/>
        <v>36</v>
      </c>
      <c r="L279" t="s">
        <v>689</v>
      </c>
      <c r="M279">
        <v>16000</v>
      </c>
      <c r="N279">
        <v>1</v>
      </c>
      <c r="P279" s="2"/>
    </row>
    <row r="280" spans="1:16" x14ac:dyDescent="0.15">
      <c r="A280" t="s">
        <v>1511</v>
      </c>
      <c r="B280" s="2">
        <v>100279</v>
      </c>
      <c r="C280" t="s">
        <v>214</v>
      </c>
      <c r="D280" t="s">
        <v>1512</v>
      </c>
      <c r="E280" t="s">
        <v>216</v>
      </c>
      <c r="F280" t="s">
        <v>1513</v>
      </c>
      <c r="G280" t="s">
        <v>1514</v>
      </c>
      <c r="H280" t="s">
        <v>1515</v>
      </c>
      <c r="I280" t="s">
        <v>20</v>
      </c>
      <c r="J280" s="3">
        <v>27556</v>
      </c>
      <c r="K280" s="2">
        <f t="shared" ca="1" si="4"/>
        <v>41</v>
      </c>
      <c r="L280" t="s">
        <v>366</v>
      </c>
      <c r="M280">
        <v>24800</v>
      </c>
      <c r="N280">
        <v>1</v>
      </c>
      <c r="P280" s="2"/>
    </row>
    <row r="281" spans="1:16" x14ac:dyDescent="0.15">
      <c r="A281" t="s">
        <v>1516</v>
      </c>
      <c r="B281" s="2">
        <v>100280</v>
      </c>
      <c r="C281" t="s">
        <v>1517</v>
      </c>
      <c r="D281" t="s">
        <v>319</v>
      </c>
      <c r="E281" t="s">
        <v>1518</v>
      </c>
      <c r="F281" t="s">
        <v>321</v>
      </c>
      <c r="G281" t="s">
        <v>1519</v>
      </c>
      <c r="H281" t="s">
        <v>28</v>
      </c>
      <c r="I281" t="s">
        <v>20</v>
      </c>
      <c r="J281" s="3">
        <v>27044</v>
      </c>
      <c r="K281" s="2">
        <f t="shared" ca="1" si="4"/>
        <v>42</v>
      </c>
      <c r="L281" t="s">
        <v>29</v>
      </c>
      <c r="M281">
        <v>19000</v>
      </c>
      <c r="N281">
        <v>1</v>
      </c>
      <c r="P281" s="2"/>
    </row>
    <row r="282" spans="1:16" x14ac:dyDescent="0.15">
      <c r="A282" t="s">
        <v>1520</v>
      </c>
      <c r="B282" s="2">
        <v>100281</v>
      </c>
      <c r="C282" t="s">
        <v>1521</v>
      </c>
      <c r="D282" t="s">
        <v>1522</v>
      </c>
      <c r="E282" t="s">
        <v>1523</v>
      </c>
      <c r="F282" t="s">
        <v>966</v>
      </c>
      <c r="G282" t="s">
        <v>1524</v>
      </c>
      <c r="H282" t="s">
        <v>36</v>
      </c>
      <c r="I282" t="s">
        <v>20</v>
      </c>
      <c r="J282" s="3">
        <v>27937</v>
      </c>
      <c r="K282" s="2">
        <f t="shared" ca="1" si="4"/>
        <v>40</v>
      </c>
      <c r="L282" t="s">
        <v>37</v>
      </c>
      <c r="M282">
        <v>24800</v>
      </c>
      <c r="N282">
        <v>1</v>
      </c>
      <c r="P282" s="2"/>
    </row>
    <row r="283" spans="1:16" x14ac:dyDescent="0.15">
      <c r="A283" t="s">
        <v>1525</v>
      </c>
      <c r="B283" s="2">
        <v>100282</v>
      </c>
      <c r="C283" t="s">
        <v>1526</v>
      </c>
      <c r="D283" t="s">
        <v>1527</v>
      </c>
      <c r="E283" t="s">
        <v>1528</v>
      </c>
      <c r="F283" t="s">
        <v>1529</v>
      </c>
      <c r="G283" t="s">
        <v>1530</v>
      </c>
      <c r="H283" t="s">
        <v>1531</v>
      </c>
      <c r="I283" t="s">
        <v>20</v>
      </c>
      <c r="J283" s="3">
        <v>29461</v>
      </c>
      <c r="K283" s="2">
        <f t="shared" ca="1" si="4"/>
        <v>35</v>
      </c>
      <c r="L283" t="s">
        <v>113</v>
      </c>
      <c r="M283">
        <v>21800</v>
      </c>
      <c r="N283">
        <v>1</v>
      </c>
      <c r="P283" s="2"/>
    </row>
    <row r="284" spans="1:16" x14ac:dyDescent="0.15">
      <c r="A284" t="s">
        <v>1532</v>
      </c>
      <c r="B284" s="2">
        <v>100283</v>
      </c>
      <c r="C284" t="s">
        <v>837</v>
      </c>
      <c r="D284" t="s">
        <v>1533</v>
      </c>
      <c r="E284" t="s">
        <v>839</v>
      </c>
      <c r="F284" t="s">
        <v>1534</v>
      </c>
      <c r="G284" t="s">
        <v>1535</v>
      </c>
      <c r="H284" t="s">
        <v>28</v>
      </c>
      <c r="I284" t="s">
        <v>89</v>
      </c>
      <c r="J284" s="3">
        <v>23855</v>
      </c>
      <c r="K284" s="2">
        <f t="shared" ca="1" si="4"/>
        <v>51</v>
      </c>
      <c r="L284" t="s">
        <v>29</v>
      </c>
      <c r="M284">
        <v>19000</v>
      </c>
      <c r="N284">
        <v>1</v>
      </c>
      <c r="P284" s="2"/>
    </row>
    <row r="285" spans="1:16" x14ac:dyDescent="0.15">
      <c r="A285" t="s">
        <v>1536</v>
      </c>
      <c r="B285" s="2">
        <v>100284</v>
      </c>
      <c r="C285" t="s">
        <v>1140</v>
      </c>
      <c r="D285" t="s">
        <v>1276</v>
      </c>
      <c r="E285" t="s">
        <v>1142</v>
      </c>
      <c r="F285" t="s">
        <v>1278</v>
      </c>
      <c r="G285" t="s">
        <v>1537</v>
      </c>
      <c r="H285" t="s">
        <v>139</v>
      </c>
      <c r="I285" t="s">
        <v>20</v>
      </c>
      <c r="J285" s="3">
        <v>26271</v>
      </c>
      <c r="K285" s="2">
        <f t="shared" ca="1" si="4"/>
        <v>44</v>
      </c>
      <c r="L285" t="s">
        <v>140</v>
      </c>
      <c r="M285">
        <v>16800</v>
      </c>
      <c r="N285">
        <v>1</v>
      </c>
      <c r="P285" s="2"/>
    </row>
    <row r="286" spans="1:16" x14ac:dyDescent="0.15">
      <c r="A286" t="s">
        <v>1538</v>
      </c>
      <c r="B286" s="2">
        <v>100285</v>
      </c>
      <c r="C286" t="s">
        <v>925</v>
      </c>
      <c r="D286" t="s">
        <v>116</v>
      </c>
      <c r="E286" t="s">
        <v>927</v>
      </c>
      <c r="F286" t="s">
        <v>118</v>
      </c>
      <c r="G286" t="s">
        <v>1539</v>
      </c>
      <c r="H286" t="s">
        <v>36</v>
      </c>
      <c r="I286" t="s">
        <v>20</v>
      </c>
      <c r="J286" s="3">
        <v>31055</v>
      </c>
      <c r="K286" s="2">
        <f t="shared" ca="1" si="4"/>
        <v>31</v>
      </c>
      <c r="L286" t="s">
        <v>689</v>
      </c>
      <c r="M286">
        <v>16000</v>
      </c>
      <c r="N286">
        <v>1</v>
      </c>
      <c r="P286" s="2"/>
    </row>
    <row r="287" spans="1:16" x14ac:dyDescent="0.15">
      <c r="A287" t="s">
        <v>1540</v>
      </c>
      <c r="B287" s="2">
        <v>100286</v>
      </c>
      <c r="C287" t="s">
        <v>1062</v>
      </c>
      <c r="D287" t="s">
        <v>1541</v>
      </c>
      <c r="E287" t="s">
        <v>1064</v>
      </c>
      <c r="F287" t="s">
        <v>1542</v>
      </c>
      <c r="G287" t="s">
        <v>1543</v>
      </c>
      <c r="H287" t="s">
        <v>97</v>
      </c>
      <c r="I287" t="s">
        <v>89</v>
      </c>
      <c r="J287" s="3">
        <v>30315</v>
      </c>
      <c r="K287" s="2">
        <f t="shared" ca="1" si="4"/>
        <v>33</v>
      </c>
      <c r="L287" t="s">
        <v>105</v>
      </c>
      <c r="M287">
        <v>24800</v>
      </c>
      <c r="N287">
        <v>1</v>
      </c>
      <c r="P287" s="2"/>
    </row>
    <row r="288" spans="1:16" x14ac:dyDescent="0.15">
      <c r="A288" t="s">
        <v>1544</v>
      </c>
      <c r="B288" s="2">
        <v>100287</v>
      </c>
      <c r="C288" t="s">
        <v>1545</v>
      </c>
      <c r="D288" t="s">
        <v>1546</v>
      </c>
      <c r="E288" t="s">
        <v>1547</v>
      </c>
      <c r="F288" t="s">
        <v>1548</v>
      </c>
      <c r="G288" t="s">
        <v>1549</v>
      </c>
      <c r="H288" t="s">
        <v>283</v>
      </c>
      <c r="I288" t="s">
        <v>20</v>
      </c>
      <c r="J288" s="3">
        <v>30355</v>
      </c>
      <c r="K288" s="2">
        <f t="shared" ca="1" si="4"/>
        <v>33</v>
      </c>
      <c r="L288" t="s">
        <v>44</v>
      </c>
      <c r="M288">
        <v>24800</v>
      </c>
      <c r="N288">
        <v>1</v>
      </c>
      <c r="P288" s="2"/>
    </row>
    <row r="289" spans="1:16" x14ac:dyDescent="0.15">
      <c r="A289" t="s">
        <v>1550</v>
      </c>
      <c r="B289" s="2">
        <v>100288</v>
      </c>
      <c r="C289" t="s">
        <v>1551</v>
      </c>
      <c r="D289" t="s">
        <v>319</v>
      </c>
      <c r="E289" t="s">
        <v>1552</v>
      </c>
      <c r="F289" t="s">
        <v>321</v>
      </c>
      <c r="G289" t="s">
        <v>1553</v>
      </c>
      <c r="H289" t="s">
        <v>19</v>
      </c>
      <c r="I289" t="s">
        <v>20</v>
      </c>
      <c r="J289" s="3">
        <v>25212</v>
      </c>
      <c r="K289" s="2">
        <f t="shared" ca="1" si="4"/>
        <v>47</v>
      </c>
      <c r="L289" t="s">
        <v>264</v>
      </c>
      <c r="M289">
        <v>24800</v>
      </c>
      <c r="N289">
        <v>1</v>
      </c>
      <c r="P289" s="2"/>
    </row>
    <row r="290" spans="1:16" x14ac:dyDescent="0.15">
      <c r="A290" t="s">
        <v>1554</v>
      </c>
      <c r="B290" s="2">
        <v>100289</v>
      </c>
      <c r="C290" t="s">
        <v>1140</v>
      </c>
      <c r="D290" t="s">
        <v>580</v>
      </c>
      <c r="E290" t="s">
        <v>1142</v>
      </c>
      <c r="F290" t="s">
        <v>582</v>
      </c>
      <c r="G290" t="s">
        <v>1555</v>
      </c>
      <c r="H290" t="s">
        <v>28</v>
      </c>
      <c r="I290" t="s">
        <v>20</v>
      </c>
      <c r="J290" s="3">
        <v>27527</v>
      </c>
      <c r="K290" s="2">
        <f t="shared" ca="1" si="4"/>
        <v>41</v>
      </c>
      <c r="L290" t="s">
        <v>29</v>
      </c>
      <c r="M290">
        <v>19000</v>
      </c>
      <c r="N290">
        <v>1</v>
      </c>
      <c r="P290" s="2"/>
    </row>
    <row r="291" spans="1:16" x14ac:dyDescent="0.15">
      <c r="A291" t="s">
        <v>1556</v>
      </c>
      <c r="B291" s="2">
        <v>100290</v>
      </c>
      <c r="C291" t="s">
        <v>475</v>
      </c>
      <c r="D291" t="s">
        <v>424</v>
      </c>
      <c r="E291" t="s">
        <v>351</v>
      </c>
      <c r="F291" t="s">
        <v>426</v>
      </c>
      <c r="G291" t="s">
        <v>1557</v>
      </c>
      <c r="H291" t="s">
        <v>257</v>
      </c>
      <c r="I291" t="s">
        <v>20</v>
      </c>
      <c r="J291" s="3">
        <v>31258</v>
      </c>
      <c r="K291" s="2">
        <f t="shared" ca="1" si="4"/>
        <v>31</v>
      </c>
      <c r="L291" t="s">
        <v>44</v>
      </c>
      <c r="M291">
        <v>24800</v>
      </c>
      <c r="N291">
        <v>1</v>
      </c>
      <c r="P291" s="2"/>
    </row>
    <row r="292" spans="1:16" x14ac:dyDescent="0.15">
      <c r="A292" t="s">
        <v>1558</v>
      </c>
      <c r="B292" s="2">
        <v>100291</v>
      </c>
      <c r="C292" t="s">
        <v>1559</v>
      </c>
      <c r="D292" t="s">
        <v>1560</v>
      </c>
      <c r="E292" t="s">
        <v>1561</v>
      </c>
      <c r="F292" t="s">
        <v>902</v>
      </c>
      <c r="G292" t="s">
        <v>1562</v>
      </c>
      <c r="H292" t="s">
        <v>283</v>
      </c>
      <c r="I292" t="s">
        <v>20</v>
      </c>
      <c r="J292" s="3">
        <v>28263</v>
      </c>
      <c r="K292" s="2">
        <f t="shared" ca="1" si="4"/>
        <v>39</v>
      </c>
      <c r="L292" t="s">
        <v>44</v>
      </c>
      <c r="M292">
        <v>24800</v>
      </c>
      <c r="N292">
        <v>1</v>
      </c>
      <c r="P292" s="2"/>
    </row>
    <row r="293" spans="1:16" x14ac:dyDescent="0.15">
      <c r="A293" t="s">
        <v>1563</v>
      </c>
      <c r="B293" s="2">
        <v>100292</v>
      </c>
      <c r="C293" t="s">
        <v>1564</v>
      </c>
      <c r="D293" t="s">
        <v>1565</v>
      </c>
      <c r="E293" t="s">
        <v>1566</v>
      </c>
      <c r="F293" t="s">
        <v>73</v>
      </c>
      <c r="G293" t="s">
        <v>1567</v>
      </c>
      <c r="H293" t="s">
        <v>1515</v>
      </c>
      <c r="I293" t="s">
        <v>20</v>
      </c>
      <c r="J293" s="3">
        <v>27383</v>
      </c>
      <c r="K293" s="2">
        <f t="shared" ca="1" si="4"/>
        <v>41</v>
      </c>
      <c r="L293" t="s">
        <v>366</v>
      </c>
      <c r="M293">
        <v>24800</v>
      </c>
      <c r="N293">
        <v>1</v>
      </c>
      <c r="P293" s="2"/>
    </row>
    <row r="294" spans="1:16" x14ac:dyDescent="0.15">
      <c r="A294" t="s">
        <v>1568</v>
      </c>
      <c r="B294" s="2">
        <v>100293</v>
      </c>
      <c r="C294" t="s">
        <v>1569</v>
      </c>
      <c r="D294" t="s">
        <v>1145</v>
      </c>
      <c r="E294" t="s">
        <v>725</v>
      </c>
      <c r="F294" t="s">
        <v>668</v>
      </c>
      <c r="G294" t="s">
        <v>1570</v>
      </c>
      <c r="H294" t="s">
        <v>271</v>
      </c>
      <c r="I294" t="s">
        <v>20</v>
      </c>
      <c r="J294" s="3">
        <v>30765</v>
      </c>
      <c r="K294" s="2">
        <f t="shared" ca="1" si="4"/>
        <v>32</v>
      </c>
      <c r="L294" t="s">
        <v>264</v>
      </c>
      <c r="M294">
        <v>24800</v>
      </c>
      <c r="N294">
        <v>1</v>
      </c>
      <c r="P294" s="2"/>
    </row>
    <row r="295" spans="1:16" x14ac:dyDescent="0.15">
      <c r="A295" t="s">
        <v>1571</v>
      </c>
      <c r="B295" s="2">
        <v>100294</v>
      </c>
      <c r="C295" t="s">
        <v>1572</v>
      </c>
      <c r="D295" t="s">
        <v>135</v>
      </c>
      <c r="E295" t="s">
        <v>1573</v>
      </c>
      <c r="F295" t="s">
        <v>137</v>
      </c>
      <c r="G295" t="s">
        <v>1574</v>
      </c>
      <c r="H295" t="s">
        <v>59</v>
      </c>
      <c r="I295" t="s">
        <v>20</v>
      </c>
      <c r="J295" s="3">
        <v>27639</v>
      </c>
      <c r="K295" s="2">
        <f t="shared" ca="1" si="4"/>
        <v>40</v>
      </c>
      <c r="L295" t="s">
        <v>60</v>
      </c>
      <c r="M295">
        <v>24800</v>
      </c>
      <c r="N295">
        <v>1</v>
      </c>
      <c r="P295" s="2"/>
    </row>
    <row r="296" spans="1:16" x14ac:dyDescent="0.15">
      <c r="A296" t="s">
        <v>1575</v>
      </c>
      <c r="B296" s="2">
        <v>100295</v>
      </c>
      <c r="C296" t="s">
        <v>899</v>
      </c>
      <c r="D296" t="s">
        <v>1576</v>
      </c>
      <c r="E296" t="s">
        <v>901</v>
      </c>
      <c r="F296" t="s">
        <v>633</v>
      </c>
      <c r="G296" t="s">
        <v>1577</v>
      </c>
      <c r="H296" t="s">
        <v>132</v>
      </c>
      <c r="I296" t="s">
        <v>20</v>
      </c>
      <c r="J296" s="3">
        <v>30902</v>
      </c>
      <c r="K296" s="2">
        <f t="shared" ca="1" si="4"/>
        <v>32</v>
      </c>
      <c r="L296" t="s">
        <v>37</v>
      </c>
      <c r="M296">
        <v>24800</v>
      </c>
      <c r="N296">
        <v>1</v>
      </c>
      <c r="P296" s="2"/>
    </row>
    <row r="297" spans="1:16" x14ac:dyDescent="0.15">
      <c r="A297" t="s">
        <v>1578</v>
      </c>
      <c r="B297" s="2">
        <v>100296</v>
      </c>
      <c r="C297" t="s">
        <v>1579</v>
      </c>
      <c r="D297" t="s">
        <v>785</v>
      </c>
      <c r="E297" t="s">
        <v>1580</v>
      </c>
      <c r="F297" t="s">
        <v>396</v>
      </c>
      <c r="G297" t="s">
        <v>1581</v>
      </c>
      <c r="H297" t="s">
        <v>36</v>
      </c>
      <c r="I297" t="s">
        <v>20</v>
      </c>
      <c r="J297" s="3">
        <v>29285</v>
      </c>
      <c r="K297" s="2">
        <f t="shared" ca="1" si="4"/>
        <v>36</v>
      </c>
      <c r="L297" t="s">
        <v>177</v>
      </c>
      <c r="M297">
        <v>24800</v>
      </c>
      <c r="N297">
        <v>1</v>
      </c>
      <c r="P297" s="2"/>
    </row>
    <row r="298" spans="1:16" x14ac:dyDescent="0.15">
      <c r="A298" t="s">
        <v>1582</v>
      </c>
      <c r="B298" s="2">
        <v>100297</v>
      </c>
      <c r="C298" t="s">
        <v>1583</v>
      </c>
      <c r="D298" t="s">
        <v>1584</v>
      </c>
      <c r="E298" t="s">
        <v>1585</v>
      </c>
      <c r="F298" t="s">
        <v>371</v>
      </c>
      <c r="G298" t="s">
        <v>1586</v>
      </c>
      <c r="H298" t="s">
        <v>36</v>
      </c>
      <c r="I298" t="s">
        <v>20</v>
      </c>
      <c r="J298" s="3">
        <v>28038</v>
      </c>
      <c r="K298" s="2">
        <f t="shared" ca="1" si="4"/>
        <v>39</v>
      </c>
      <c r="L298" t="s">
        <v>689</v>
      </c>
      <c r="M298">
        <v>16000</v>
      </c>
      <c r="N298">
        <v>1</v>
      </c>
      <c r="P298" s="2"/>
    </row>
    <row r="299" spans="1:16" x14ac:dyDescent="0.15">
      <c r="A299" t="s">
        <v>1587</v>
      </c>
      <c r="B299" s="2">
        <v>100298</v>
      </c>
      <c r="C299" t="s">
        <v>1588</v>
      </c>
      <c r="D299" t="s">
        <v>1589</v>
      </c>
      <c r="E299" t="s">
        <v>1590</v>
      </c>
      <c r="F299" t="s">
        <v>217</v>
      </c>
      <c r="G299" t="s">
        <v>1591</v>
      </c>
      <c r="H299" t="s">
        <v>271</v>
      </c>
      <c r="I299" t="s">
        <v>20</v>
      </c>
      <c r="J299" s="3">
        <v>29194</v>
      </c>
      <c r="K299" s="2">
        <f t="shared" ca="1" si="4"/>
        <v>36</v>
      </c>
      <c r="L299" t="s">
        <v>264</v>
      </c>
      <c r="M299">
        <v>24800</v>
      </c>
      <c r="N299">
        <v>1</v>
      </c>
      <c r="P299" s="2"/>
    </row>
    <row r="300" spans="1:16" x14ac:dyDescent="0.15">
      <c r="A300" t="s">
        <v>1592</v>
      </c>
      <c r="B300" s="2">
        <v>100299</v>
      </c>
      <c r="C300" t="s">
        <v>158</v>
      </c>
      <c r="D300" t="s">
        <v>1016</v>
      </c>
      <c r="E300" t="s">
        <v>160</v>
      </c>
      <c r="F300" t="s">
        <v>524</v>
      </c>
      <c r="G300" t="s">
        <v>1593</v>
      </c>
      <c r="H300" t="s">
        <v>43</v>
      </c>
      <c r="I300" t="s">
        <v>20</v>
      </c>
      <c r="J300" s="3">
        <v>27065</v>
      </c>
      <c r="K300" s="2">
        <f t="shared" ca="1" si="4"/>
        <v>42</v>
      </c>
      <c r="L300" t="s">
        <v>44</v>
      </c>
      <c r="M300">
        <v>24800</v>
      </c>
      <c r="N300">
        <v>1</v>
      </c>
      <c r="P300" s="2"/>
    </row>
    <row r="301" spans="1:16" x14ac:dyDescent="0.15">
      <c r="A301" t="s">
        <v>1594</v>
      </c>
      <c r="B301" s="2">
        <v>100300</v>
      </c>
      <c r="C301" t="s">
        <v>1595</v>
      </c>
      <c r="D301" t="s">
        <v>1596</v>
      </c>
      <c r="E301" t="s">
        <v>1597</v>
      </c>
      <c r="F301" t="s">
        <v>1598</v>
      </c>
      <c r="G301" t="s">
        <v>1599</v>
      </c>
      <c r="H301" t="s">
        <v>88</v>
      </c>
      <c r="I301" t="s">
        <v>20</v>
      </c>
      <c r="J301" s="3">
        <v>31064</v>
      </c>
      <c r="K301" s="2">
        <f t="shared" ca="1" si="4"/>
        <v>31</v>
      </c>
      <c r="L301" t="s">
        <v>264</v>
      </c>
      <c r="M301">
        <v>24800</v>
      </c>
      <c r="N301">
        <v>1</v>
      </c>
      <c r="P301" s="2"/>
    </row>
    <row r="302" spans="1:16" x14ac:dyDescent="0.15">
      <c r="A302" t="s">
        <v>1600</v>
      </c>
      <c r="B302" s="2">
        <v>100301</v>
      </c>
      <c r="C302" t="s">
        <v>1545</v>
      </c>
      <c r="D302" t="s">
        <v>1601</v>
      </c>
      <c r="E302" t="s">
        <v>1547</v>
      </c>
      <c r="F302" t="s">
        <v>1602</v>
      </c>
      <c r="G302" t="s">
        <v>1603</v>
      </c>
      <c r="H302" t="s">
        <v>51</v>
      </c>
      <c r="I302" t="s">
        <v>20</v>
      </c>
      <c r="J302" s="3">
        <v>29592</v>
      </c>
      <c r="K302" s="2">
        <f t="shared" ca="1" si="4"/>
        <v>35</v>
      </c>
      <c r="L302" t="s">
        <v>52</v>
      </c>
      <c r="M302">
        <v>16000</v>
      </c>
      <c r="N302">
        <v>1</v>
      </c>
      <c r="P302" s="2"/>
    </row>
    <row r="303" spans="1:16" x14ac:dyDescent="0.15">
      <c r="A303" t="s">
        <v>1604</v>
      </c>
      <c r="B303" s="2">
        <v>100302</v>
      </c>
      <c r="C303" t="s">
        <v>1605</v>
      </c>
      <c r="D303" t="s">
        <v>1606</v>
      </c>
      <c r="E303" t="s">
        <v>1607</v>
      </c>
      <c r="F303" t="s">
        <v>137</v>
      </c>
      <c r="G303" t="s">
        <v>1608</v>
      </c>
      <c r="H303" t="s">
        <v>782</v>
      </c>
      <c r="I303" t="s">
        <v>20</v>
      </c>
      <c r="J303" s="3">
        <v>27297</v>
      </c>
      <c r="K303" s="2">
        <f t="shared" ca="1" si="4"/>
        <v>41</v>
      </c>
      <c r="L303" t="s">
        <v>148</v>
      </c>
      <c r="M303">
        <v>16000</v>
      </c>
      <c r="N303">
        <v>1</v>
      </c>
      <c r="P303" s="2"/>
    </row>
    <row r="304" spans="1:16" x14ac:dyDescent="0.15">
      <c r="A304" t="s">
        <v>1609</v>
      </c>
      <c r="B304" s="2">
        <v>100303</v>
      </c>
      <c r="C304" t="s">
        <v>1610</v>
      </c>
      <c r="D304" t="s">
        <v>1611</v>
      </c>
      <c r="E304" t="s">
        <v>1612</v>
      </c>
      <c r="F304" t="s">
        <v>364</v>
      </c>
      <c r="G304" t="s">
        <v>1613</v>
      </c>
      <c r="H304" t="s">
        <v>227</v>
      </c>
      <c r="I304" t="s">
        <v>20</v>
      </c>
      <c r="J304" s="3">
        <v>30058</v>
      </c>
      <c r="K304" s="2">
        <f t="shared" ca="1" si="4"/>
        <v>34</v>
      </c>
      <c r="L304" t="s">
        <v>1222</v>
      </c>
      <c r="M304">
        <v>16000</v>
      </c>
      <c r="N304">
        <v>1</v>
      </c>
      <c r="P304" s="2"/>
    </row>
    <row r="305" spans="1:16" x14ac:dyDescent="0.15">
      <c r="A305" t="s">
        <v>1614</v>
      </c>
      <c r="B305" s="2">
        <v>100304</v>
      </c>
      <c r="C305" t="s">
        <v>222</v>
      </c>
      <c r="D305" t="s">
        <v>1416</v>
      </c>
      <c r="E305" t="s">
        <v>224</v>
      </c>
      <c r="F305" t="s">
        <v>966</v>
      </c>
      <c r="G305" t="s">
        <v>1615</v>
      </c>
      <c r="H305" t="s">
        <v>147</v>
      </c>
      <c r="I305" t="s">
        <v>20</v>
      </c>
      <c r="J305" s="3">
        <v>26279</v>
      </c>
      <c r="K305" s="2">
        <f t="shared" ca="1" si="4"/>
        <v>44</v>
      </c>
      <c r="L305" t="s">
        <v>184</v>
      </c>
      <c r="M305">
        <v>24800</v>
      </c>
      <c r="N305">
        <v>1</v>
      </c>
      <c r="P305" s="2"/>
    </row>
    <row r="306" spans="1:16" x14ac:dyDescent="0.15">
      <c r="A306" t="s">
        <v>1616</v>
      </c>
      <c r="B306" s="2">
        <v>100305</v>
      </c>
      <c r="C306" t="s">
        <v>1617</v>
      </c>
      <c r="D306" t="s">
        <v>1618</v>
      </c>
      <c r="E306" t="s">
        <v>1619</v>
      </c>
      <c r="F306" t="s">
        <v>735</v>
      </c>
      <c r="G306" t="s">
        <v>1620</v>
      </c>
      <c r="H306" t="s">
        <v>36</v>
      </c>
      <c r="I306" t="s">
        <v>20</v>
      </c>
      <c r="J306" s="3">
        <v>25469</v>
      </c>
      <c r="K306" s="2">
        <f t="shared" ca="1" si="4"/>
        <v>46</v>
      </c>
      <c r="L306" t="s">
        <v>37</v>
      </c>
      <c r="M306">
        <v>24800</v>
      </c>
      <c r="N306">
        <v>1</v>
      </c>
      <c r="P306" s="2"/>
    </row>
    <row r="307" spans="1:16" x14ac:dyDescent="0.15">
      <c r="A307" t="s">
        <v>1621</v>
      </c>
      <c r="B307" s="2">
        <v>100306</v>
      </c>
      <c r="C307" t="s">
        <v>259</v>
      </c>
      <c r="D307" t="s">
        <v>253</v>
      </c>
      <c r="E307" t="s">
        <v>261</v>
      </c>
      <c r="F307" t="s">
        <v>255</v>
      </c>
      <c r="G307" t="s">
        <v>1622</v>
      </c>
      <c r="H307" t="s">
        <v>176</v>
      </c>
      <c r="I307" t="s">
        <v>20</v>
      </c>
      <c r="J307" s="3">
        <v>29997</v>
      </c>
      <c r="K307" s="2">
        <f t="shared" ca="1" si="4"/>
        <v>34</v>
      </c>
      <c r="L307" t="s">
        <v>177</v>
      </c>
      <c r="M307">
        <v>24800</v>
      </c>
      <c r="N307">
        <v>1</v>
      </c>
      <c r="P307" s="2"/>
    </row>
    <row r="308" spans="1:16" x14ac:dyDescent="0.15">
      <c r="A308" t="s">
        <v>1623</v>
      </c>
      <c r="B308" s="2">
        <v>100307</v>
      </c>
      <c r="C308" t="s">
        <v>1624</v>
      </c>
      <c r="D308" t="s">
        <v>1625</v>
      </c>
      <c r="E308" t="s">
        <v>1626</v>
      </c>
      <c r="F308" t="s">
        <v>396</v>
      </c>
      <c r="G308" t="s">
        <v>1627</v>
      </c>
      <c r="H308" t="s">
        <v>51</v>
      </c>
      <c r="I308" t="s">
        <v>20</v>
      </c>
      <c r="J308" s="3">
        <v>28720</v>
      </c>
      <c r="K308" s="2">
        <f t="shared" ca="1" si="4"/>
        <v>37</v>
      </c>
      <c r="L308" t="s">
        <v>52</v>
      </c>
      <c r="M308">
        <v>16000</v>
      </c>
      <c r="N308">
        <v>1</v>
      </c>
      <c r="P308" s="2"/>
    </row>
    <row r="309" spans="1:16" x14ac:dyDescent="0.15">
      <c r="A309" t="s">
        <v>1628</v>
      </c>
      <c r="B309" s="2">
        <v>100308</v>
      </c>
      <c r="C309" t="s">
        <v>1629</v>
      </c>
      <c r="D309" t="s">
        <v>1630</v>
      </c>
      <c r="E309" t="s">
        <v>1631</v>
      </c>
      <c r="F309" t="s">
        <v>383</v>
      </c>
      <c r="G309" t="s">
        <v>1632</v>
      </c>
      <c r="H309" t="s">
        <v>132</v>
      </c>
      <c r="I309" t="s">
        <v>20</v>
      </c>
      <c r="J309" s="3">
        <v>28868</v>
      </c>
      <c r="K309" s="2">
        <f t="shared" ca="1" si="4"/>
        <v>37</v>
      </c>
      <c r="L309" t="s">
        <v>37</v>
      </c>
      <c r="M309">
        <v>24800</v>
      </c>
      <c r="N309">
        <v>1</v>
      </c>
      <c r="P309" s="2"/>
    </row>
    <row r="310" spans="1:16" x14ac:dyDescent="0.15">
      <c r="A310" t="s">
        <v>1633</v>
      </c>
      <c r="B310" s="2">
        <v>100309</v>
      </c>
      <c r="C310" t="s">
        <v>1634</v>
      </c>
      <c r="D310" t="s">
        <v>1635</v>
      </c>
      <c r="E310" t="s">
        <v>1636</v>
      </c>
      <c r="F310" t="s">
        <v>962</v>
      </c>
      <c r="G310" t="s">
        <v>1637</v>
      </c>
      <c r="H310" t="s">
        <v>211</v>
      </c>
      <c r="I310" t="s">
        <v>20</v>
      </c>
      <c r="J310" s="3">
        <v>29849</v>
      </c>
      <c r="K310" s="2">
        <f t="shared" ca="1" si="4"/>
        <v>34</v>
      </c>
      <c r="L310" t="s">
        <v>1192</v>
      </c>
      <c r="M310">
        <v>18000</v>
      </c>
      <c r="N310">
        <v>1</v>
      </c>
      <c r="P310" s="2"/>
    </row>
    <row r="311" spans="1:16" x14ac:dyDescent="0.15">
      <c r="A311" t="s">
        <v>1638</v>
      </c>
      <c r="B311" s="2">
        <v>100310</v>
      </c>
      <c r="C311" t="s">
        <v>1639</v>
      </c>
      <c r="D311" t="s">
        <v>906</v>
      </c>
      <c r="E311" t="s">
        <v>1640</v>
      </c>
      <c r="F311" t="s">
        <v>477</v>
      </c>
      <c r="G311" t="s">
        <v>1505</v>
      </c>
      <c r="H311" t="s">
        <v>243</v>
      </c>
      <c r="I311" t="s">
        <v>20</v>
      </c>
      <c r="J311" s="3">
        <v>28370</v>
      </c>
      <c r="K311" s="2">
        <f t="shared" ca="1" si="4"/>
        <v>38</v>
      </c>
      <c r="L311" t="s">
        <v>198</v>
      </c>
      <c r="M311">
        <v>24800</v>
      </c>
      <c r="N311">
        <v>1</v>
      </c>
      <c r="P311" s="2"/>
    </row>
    <row r="312" spans="1:16" x14ac:dyDescent="0.15">
      <c r="A312" t="s">
        <v>1641</v>
      </c>
      <c r="B312" s="2">
        <v>100311</v>
      </c>
      <c r="C312" t="s">
        <v>1642</v>
      </c>
      <c r="D312" t="s">
        <v>557</v>
      </c>
      <c r="E312" t="s">
        <v>1643</v>
      </c>
      <c r="F312" t="s">
        <v>225</v>
      </c>
      <c r="G312" t="s">
        <v>1644</v>
      </c>
      <c r="H312" t="s">
        <v>139</v>
      </c>
      <c r="I312" t="s">
        <v>20</v>
      </c>
      <c r="J312" s="3">
        <v>32928</v>
      </c>
      <c r="K312" s="2">
        <f t="shared" ca="1" si="4"/>
        <v>26</v>
      </c>
      <c r="L312" t="s">
        <v>140</v>
      </c>
      <c r="M312">
        <v>16800</v>
      </c>
      <c r="N312">
        <v>1</v>
      </c>
      <c r="P312" s="2"/>
    </row>
    <row r="313" spans="1:16" x14ac:dyDescent="0.15">
      <c r="A313" t="s">
        <v>1645</v>
      </c>
      <c r="B313" s="2">
        <v>100312</v>
      </c>
      <c r="C313" t="s">
        <v>709</v>
      </c>
      <c r="D313" t="s">
        <v>1646</v>
      </c>
      <c r="E313" t="s">
        <v>711</v>
      </c>
      <c r="F313" t="s">
        <v>1364</v>
      </c>
      <c r="G313" t="s">
        <v>1647</v>
      </c>
      <c r="H313" t="s">
        <v>451</v>
      </c>
      <c r="I313" t="s">
        <v>20</v>
      </c>
      <c r="J313" s="3">
        <v>30203</v>
      </c>
      <c r="K313" s="2">
        <f t="shared" ca="1" si="4"/>
        <v>33</v>
      </c>
      <c r="L313" t="s">
        <v>290</v>
      </c>
      <c r="M313">
        <v>22800</v>
      </c>
      <c r="N313">
        <v>1</v>
      </c>
      <c r="P313" s="2"/>
    </row>
    <row r="314" spans="1:16" x14ac:dyDescent="0.15">
      <c r="A314" t="s">
        <v>1648</v>
      </c>
      <c r="B314" s="2">
        <v>100313</v>
      </c>
      <c r="C314" t="s">
        <v>1649</v>
      </c>
      <c r="D314" t="s">
        <v>1416</v>
      </c>
      <c r="E314" t="s">
        <v>1650</v>
      </c>
      <c r="F314" t="s">
        <v>564</v>
      </c>
      <c r="G314" t="s">
        <v>1651</v>
      </c>
      <c r="H314" t="s">
        <v>155</v>
      </c>
      <c r="I314" t="s">
        <v>20</v>
      </c>
      <c r="J314" s="3">
        <v>27393</v>
      </c>
      <c r="K314" s="2">
        <f t="shared" ca="1" si="4"/>
        <v>41</v>
      </c>
      <c r="L314" t="s">
        <v>156</v>
      </c>
      <c r="M314">
        <v>98000</v>
      </c>
      <c r="N314">
        <v>1</v>
      </c>
      <c r="P314" s="2"/>
    </row>
    <row r="315" spans="1:16" x14ac:dyDescent="0.15">
      <c r="A315" t="s">
        <v>1652</v>
      </c>
      <c r="B315" s="2">
        <v>100314</v>
      </c>
      <c r="C315" t="s">
        <v>1526</v>
      </c>
      <c r="D315" t="s">
        <v>1653</v>
      </c>
      <c r="E315" t="s">
        <v>1528</v>
      </c>
      <c r="F315" t="s">
        <v>1654</v>
      </c>
      <c r="G315" t="s">
        <v>1655</v>
      </c>
      <c r="H315" t="s">
        <v>243</v>
      </c>
      <c r="I315" t="s">
        <v>20</v>
      </c>
      <c r="J315" s="3">
        <v>30972</v>
      </c>
      <c r="K315" s="2">
        <f t="shared" ca="1" si="4"/>
        <v>31</v>
      </c>
      <c r="L315" t="s">
        <v>198</v>
      </c>
      <c r="M315">
        <v>24800</v>
      </c>
      <c r="N315">
        <v>1</v>
      </c>
      <c r="P315" s="2"/>
    </row>
    <row r="316" spans="1:16" x14ac:dyDescent="0.15">
      <c r="A316" t="s">
        <v>1656</v>
      </c>
      <c r="B316" s="2">
        <v>100315</v>
      </c>
      <c r="C316" t="s">
        <v>1657</v>
      </c>
      <c r="D316" t="s">
        <v>1658</v>
      </c>
      <c r="E316" t="s">
        <v>1659</v>
      </c>
      <c r="F316" t="s">
        <v>1660</v>
      </c>
      <c r="G316" t="s">
        <v>1661</v>
      </c>
      <c r="H316" t="s">
        <v>147</v>
      </c>
      <c r="I316" t="s">
        <v>20</v>
      </c>
      <c r="J316" s="3">
        <v>29964</v>
      </c>
      <c r="K316" s="2">
        <f t="shared" ca="1" si="4"/>
        <v>34</v>
      </c>
      <c r="L316" t="s">
        <v>278</v>
      </c>
      <c r="M316">
        <v>48800</v>
      </c>
      <c r="N316">
        <v>1</v>
      </c>
      <c r="P316" s="2"/>
    </row>
    <row r="317" spans="1:16" x14ac:dyDescent="0.15">
      <c r="A317" t="s">
        <v>1662</v>
      </c>
      <c r="B317" s="2">
        <v>100316</v>
      </c>
      <c r="C317" t="s">
        <v>62</v>
      </c>
      <c r="D317" t="s">
        <v>1663</v>
      </c>
      <c r="E317" t="s">
        <v>64</v>
      </c>
      <c r="F317" t="s">
        <v>1065</v>
      </c>
      <c r="G317" t="s">
        <v>1664</v>
      </c>
      <c r="H317" t="s">
        <v>147</v>
      </c>
      <c r="I317" t="s">
        <v>20</v>
      </c>
      <c r="J317" s="3">
        <v>27500</v>
      </c>
      <c r="K317" s="2">
        <f t="shared" ca="1" si="4"/>
        <v>41</v>
      </c>
      <c r="L317" t="s">
        <v>278</v>
      </c>
      <c r="M317">
        <v>48800</v>
      </c>
      <c r="N317">
        <v>1</v>
      </c>
      <c r="P317" s="2"/>
    </row>
    <row r="318" spans="1:16" x14ac:dyDescent="0.15">
      <c r="A318" t="s">
        <v>1665</v>
      </c>
      <c r="B318" s="2">
        <v>100317</v>
      </c>
      <c r="C318" t="s">
        <v>1666</v>
      </c>
      <c r="D318" t="s">
        <v>1667</v>
      </c>
      <c r="E318" t="s">
        <v>1668</v>
      </c>
      <c r="F318" t="s">
        <v>1669</v>
      </c>
      <c r="G318" t="s">
        <v>1670</v>
      </c>
      <c r="H318" t="s">
        <v>479</v>
      </c>
      <c r="I318" t="s">
        <v>20</v>
      </c>
      <c r="J318" s="3">
        <v>30180</v>
      </c>
      <c r="K318" s="2">
        <f t="shared" ca="1" si="4"/>
        <v>33</v>
      </c>
      <c r="L318" t="s">
        <v>1671</v>
      </c>
      <c r="M318">
        <v>16000</v>
      </c>
      <c r="N318">
        <v>1</v>
      </c>
      <c r="P318" s="2"/>
    </row>
    <row r="319" spans="1:16" x14ac:dyDescent="0.15">
      <c r="A319" t="s">
        <v>1672</v>
      </c>
      <c r="B319" s="2">
        <v>100318</v>
      </c>
      <c r="C319" t="s">
        <v>1673</v>
      </c>
      <c r="D319" t="s">
        <v>1674</v>
      </c>
      <c r="E319" t="s">
        <v>1675</v>
      </c>
      <c r="F319" t="s">
        <v>1676</v>
      </c>
      <c r="G319" t="s">
        <v>1677</v>
      </c>
      <c r="H319" t="s">
        <v>97</v>
      </c>
      <c r="I319" t="s">
        <v>20</v>
      </c>
      <c r="J319" s="3">
        <v>26596</v>
      </c>
      <c r="K319" s="2">
        <f t="shared" ca="1" si="4"/>
        <v>43</v>
      </c>
      <c r="L319" t="s">
        <v>184</v>
      </c>
      <c r="M319">
        <v>24800</v>
      </c>
      <c r="N319">
        <v>1</v>
      </c>
      <c r="P319" s="2"/>
    </row>
    <row r="320" spans="1:16" x14ac:dyDescent="0.15">
      <c r="A320" t="s">
        <v>1678</v>
      </c>
      <c r="B320" s="2">
        <v>100319</v>
      </c>
      <c r="C320" t="s">
        <v>1679</v>
      </c>
      <c r="D320" t="s">
        <v>1680</v>
      </c>
      <c r="E320" t="s">
        <v>1681</v>
      </c>
      <c r="F320" t="s">
        <v>1184</v>
      </c>
      <c r="G320" t="s">
        <v>1682</v>
      </c>
      <c r="H320" t="s">
        <v>554</v>
      </c>
      <c r="I320" t="s">
        <v>20</v>
      </c>
      <c r="J320" s="3">
        <v>26554</v>
      </c>
      <c r="K320" s="2">
        <f t="shared" ca="1" si="4"/>
        <v>43</v>
      </c>
      <c r="L320" t="s">
        <v>264</v>
      </c>
      <c r="M320">
        <v>24800</v>
      </c>
      <c r="N320">
        <v>1</v>
      </c>
      <c r="P320" s="2"/>
    </row>
    <row r="321" spans="1:16" x14ac:dyDescent="0.15">
      <c r="A321" t="s">
        <v>1683</v>
      </c>
      <c r="B321" s="2">
        <v>100320</v>
      </c>
      <c r="C321" t="s">
        <v>1684</v>
      </c>
      <c r="D321" t="s">
        <v>1685</v>
      </c>
      <c r="E321" t="s">
        <v>1686</v>
      </c>
      <c r="F321" t="s">
        <v>1687</v>
      </c>
      <c r="G321" t="s">
        <v>1688</v>
      </c>
      <c r="H321" t="s">
        <v>271</v>
      </c>
      <c r="I321" t="s">
        <v>20</v>
      </c>
      <c r="J321" s="3">
        <v>28061</v>
      </c>
      <c r="K321" s="2">
        <f t="shared" ca="1" si="4"/>
        <v>39</v>
      </c>
      <c r="L321" t="s">
        <v>264</v>
      </c>
      <c r="M321">
        <v>24800</v>
      </c>
      <c r="N321">
        <v>1</v>
      </c>
      <c r="P321" s="2"/>
    </row>
    <row r="322" spans="1:16" x14ac:dyDescent="0.15">
      <c r="A322" t="s">
        <v>1689</v>
      </c>
      <c r="B322" s="2">
        <v>100321</v>
      </c>
      <c r="C322" t="s">
        <v>1690</v>
      </c>
      <c r="D322" t="s">
        <v>223</v>
      </c>
      <c r="E322" t="s">
        <v>1691</v>
      </c>
      <c r="F322" t="s">
        <v>225</v>
      </c>
      <c r="G322" t="s">
        <v>1692</v>
      </c>
      <c r="H322" t="s">
        <v>139</v>
      </c>
      <c r="I322" t="s">
        <v>20</v>
      </c>
      <c r="J322" s="3">
        <v>30046</v>
      </c>
      <c r="K322" s="2">
        <f t="shared" ca="1" si="4"/>
        <v>34</v>
      </c>
      <c r="L322" t="s">
        <v>140</v>
      </c>
      <c r="M322">
        <v>16800</v>
      </c>
      <c r="N322">
        <v>1</v>
      </c>
      <c r="P322" s="2"/>
    </row>
    <row r="323" spans="1:16" x14ac:dyDescent="0.15">
      <c r="A323" t="s">
        <v>1693</v>
      </c>
      <c r="B323" s="2">
        <v>100322</v>
      </c>
      <c r="C323" t="s">
        <v>805</v>
      </c>
      <c r="D323" t="s">
        <v>580</v>
      </c>
      <c r="E323" t="s">
        <v>807</v>
      </c>
      <c r="F323" t="s">
        <v>582</v>
      </c>
      <c r="G323" t="s">
        <v>1694</v>
      </c>
      <c r="H323" t="s">
        <v>51</v>
      </c>
      <c r="I323" t="s">
        <v>20</v>
      </c>
      <c r="J323" s="3">
        <v>27640</v>
      </c>
      <c r="K323" s="2">
        <f t="shared" ref="K323:K386" ca="1" si="5">DATEDIF(J323,TODAY(),"y")</f>
        <v>40</v>
      </c>
      <c r="L323" t="s">
        <v>366</v>
      </c>
      <c r="M323">
        <v>24800</v>
      </c>
      <c r="N323">
        <v>1</v>
      </c>
      <c r="P323" s="2"/>
    </row>
    <row r="324" spans="1:16" x14ac:dyDescent="0.15">
      <c r="A324" t="s">
        <v>1695</v>
      </c>
      <c r="B324" s="2">
        <v>100323</v>
      </c>
      <c r="C324" t="s">
        <v>1696</v>
      </c>
      <c r="D324" t="s">
        <v>1697</v>
      </c>
      <c r="E324" t="s">
        <v>1698</v>
      </c>
      <c r="F324" t="s">
        <v>225</v>
      </c>
      <c r="G324" t="s">
        <v>1699</v>
      </c>
      <c r="H324" t="s">
        <v>51</v>
      </c>
      <c r="I324" t="s">
        <v>20</v>
      </c>
      <c r="J324" s="3">
        <v>30807</v>
      </c>
      <c r="K324" s="2">
        <f t="shared" ca="1" si="5"/>
        <v>32</v>
      </c>
      <c r="L324" t="s">
        <v>1700</v>
      </c>
      <c r="M324">
        <v>16000</v>
      </c>
      <c r="N324">
        <v>1</v>
      </c>
      <c r="P324" s="2"/>
    </row>
    <row r="325" spans="1:16" x14ac:dyDescent="0.15">
      <c r="A325" t="s">
        <v>1701</v>
      </c>
      <c r="B325" s="2">
        <v>100324</v>
      </c>
      <c r="C325" t="s">
        <v>1702</v>
      </c>
      <c r="D325" t="s">
        <v>1703</v>
      </c>
      <c r="E325" t="s">
        <v>1704</v>
      </c>
      <c r="F325" t="s">
        <v>1705</v>
      </c>
      <c r="G325" t="s">
        <v>1706</v>
      </c>
      <c r="H325" t="s">
        <v>631</v>
      </c>
      <c r="I325" t="s">
        <v>20</v>
      </c>
      <c r="J325" s="3">
        <v>29451</v>
      </c>
      <c r="K325" s="2">
        <f t="shared" ca="1" si="5"/>
        <v>35</v>
      </c>
      <c r="L325" t="s">
        <v>44</v>
      </c>
      <c r="M325">
        <v>24800</v>
      </c>
      <c r="N325">
        <v>1</v>
      </c>
      <c r="P325" s="2"/>
    </row>
    <row r="326" spans="1:16" x14ac:dyDescent="0.15">
      <c r="A326" t="s">
        <v>1707</v>
      </c>
      <c r="B326" s="2">
        <v>100325</v>
      </c>
      <c r="C326" t="s">
        <v>1708</v>
      </c>
      <c r="D326" t="s">
        <v>1709</v>
      </c>
      <c r="E326" t="s">
        <v>1710</v>
      </c>
      <c r="F326" t="s">
        <v>1711</v>
      </c>
      <c r="G326" t="s">
        <v>1712</v>
      </c>
      <c r="H326" t="s">
        <v>176</v>
      </c>
      <c r="I326" t="s">
        <v>20</v>
      </c>
      <c r="J326" s="3">
        <v>29886</v>
      </c>
      <c r="K326" s="2">
        <f t="shared" ca="1" si="5"/>
        <v>34</v>
      </c>
      <c r="L326" t="s">
        <v>1713</v>
      </c>
      <c r="M326">
        <v>15800</v>
      </c>
      <c r="N326">
        <v>1</v>
      </c>
      <c r="P326" s="2"/>
    </row>
    <row r="327" spans="1:16" x14ac:dyDescent="0.15">
      <c r="A327" t="s">
        <v>1714</v>
      </c>
      <c r="B327" s="2">
        <v>100326</v>
      </c>
      <c r="C327" t="s">
        <v>1715</v>
      </c>
      <c r="D327" t="s">
        <v>716</v>
      </c>
      <c r="E327" t="s">
        <v>1716</v>
      </c>
      <c r="F327" t="s">
        <v>576</v>
      </c>
      <c r="G327" t="s">
        <v>1717</v>
      </c>
      <c r="H327" t="s">
        <v>1531</v>
      </c>
      <c r="I327" t="s">
        <v>20</v>
      </c>
      <c r="J327" s="3">
        <v>32117</v>
      </c>
      <c r="K327" s="2">
        <f t="shared" ca="1" si="5"/>
        <v>28</v>
      </c>
      <c r="L327" t="s">
        <v>113</v>
      </c>
      <c r="M327">
        <v>21800</v>
      </c>
      <c r="N327">
        <v>1</v>
      </c>
      <c r="P327" s="2"/>
    </row>
    <row r="328" spans="1:16" x14ac:dyDescent="0.15">
      <c r="A328" t="s">
        <v>1718</v>
      </c>
      <c r="B328" s="2">
        <v>100327</v>
      </c>
      <c r="C328" t="s">
        <v>214</v>
      </c>
      <c r="D328" t="s">
        <v>1719</v>
      </c>
      <c r="E328" t="s">
        <v>216</v>
      </c>
      <c r="F328" t="s">
        <v>991</v>
      </c>
      <c r="G328" t="s">
        <v>1720</v>
      </c>
      <c r="H328" t="s">
        <v>36</v>
      </c>
      <c r="I328" t="s">
        <v>20</v>
      </c>
      <c r="J328" s="3">
        <v>26262</v>
      </c>
      <c r="K328" s="2">
        <f t="shared" ca="1" si="5"/>
        <v>44</v>
      </c>
      <c r="L328" t="s">
        <v>177</v>
      </c>
      <c r="M328">
        <v>24800</v>
      </c>
      <c r="N328">
        <v>1</v>
      </c>
      <c r="P328" s="2"/>
    </row>
    <row r="329" spans="1:16" x14ac:dyDescent="0.15">
      <c r="A329" t="s">
        <v>1721</v>
      </c>
      <c r="B329" s="2">
        <v>100328</v>
      </c>
      <c r="C329" t="s">
        <v>1722</v>
      </c>
      <c r="D329" t="s">
        <v>1723</v>
      </c>
      <c r="E329" t="s">
        <v>1724</v>
      </c>
      <c r="F329" t="s">
        <v>1092</v>
      </c>
      <c r="G329" t="s">
        <v>1725</v>
      </c>
      <c r="H329" t="s">
        <v>36</v>
      </c>
      <c r="I329" t="s">
        <v>20</v>
      </c>
      <c r="J329" s="3">
        <v>31918</v>
      </c>
      <c r="K329" s="2">
        <f t="shared" ca="1" si="5"/>
        <v>29</v>
      </c>
      <c r="L329" t="s">
        <v>37</v>
      </c>
      <c r="M329">
        <v>24800</v>
      </c>
      <c r="N329">
        <v>1</v>
      </c>
      <c r="P329" s="2"/>
    </row>
    <row r="330" spans="1:16" x14ac:dyDescent="0.15">
      <c r="A330" t="s">
        <v>1726</v>
      </c>
      <c r="B330" s="2">
        <v>100329</v>
      </c>
      <c r="C330" t="s">
        <v>246</v>
      </c>
      <c r="D330" t="s">
        <v>1727</v>
      </c>
      <c r="E330" t="s">
        <v>248</v>
      </c>
      <c r="F330" t="s">
        <v>305</v>
      </c>
      <c r="G330" t="s">
        <v>1728</v>
      </c>
      <c r="H330" t="s">
        <v>97</v>
      </c>
      <c r="I330" t="s">
        <v>20</v>
      </c>
      <c r="J330" s="3">
        <v>27387</v>
      </c>
      <c r="K330" s="2">
        <f t="shared" ca="1" si="5"/>
        <v>41</v>
      </c>
      <c r="L330" t="s">
        <v>105</v>
      </c>
      <c r="M330">
        <v>24800</v>
      </c>
      <c r="N330">
        <v>1</v>
      </c>
      <c r="P330" s="2"/>
    </row>
    <row r="331" spans="1:16" x14ac:dyDescent="0.15">
      <c r="A331" t="s">
        <v>1729</v>
      </c>
      <c r="B331" s="2">
        <v>100330</v>
      </c>
      <c r="C331" t="s">
        <v>1730</v>
      </c>
      <c r="D331" t="s">
        <v>1731</v>
      </c>
      <c r="E331" t="s">
        <v>1732</v>
      </c>
      <c r="F331" t="s">
        <v>1733</v>
      </c>
      <c r="G331" t="s">
        <v>1734</v>
      </c>
      <c r="H331" t="s">
        <v>211</v>
      </c>
      <c r="I331" t="s">
        <v>20</v>
      </c>
      <c r="J331" s="3">
        <v>24074</v>
      </c>
      <c r="K331" s="2">
        <f t="shared" ca="1" si="5"/>
        <v>50</v>
      </c>
      <c r="L331" t="s">
        <v>212</v>
      </c>
      <c r="M331">
        <v>16000</v>
      </c>
      <c r="N331">
        <v>1</v>
      </c>
      <c r="P331" s="2"/>
    </row>
    <row r="332" spans="1:16" x14ac:dyDescent="0.15">
      <c r="A332" t="s">
        <v>1735</v>
      </c>
      <c r="B332" s="2">
        <v>100331</v>
      </c>
      <c r="C332" t="s">
        <v>1736</v>
      </c>
      <c r="D332" t="s">
        <v>1737</v>
      </c>
      <c r="E332" t="s">
        <v>1738</v>
      </c>
      <c r="F332" t="s">
        <v>705</v>
      </c>
      <c r="G332" t="s">
        <v>1739</v>
      </c>
      <c r="H332" t="s">
        <v>88</v>
      </c>
      <c r="I332" t="s">
        <v>20</v>
      </c>
      <c r="J332" s="3">
        <v>30039</v>
      </c>
      <c r="K332" s="2">
        <f t="shared" ca="1" si="5"/>
        <v>34</v>
      </c>
      <c r="L332" t="s">
        <v>90</v>
      </c>
      <c r="M332">
        <v>16800</v>
      </c>
      <c r="N332">
        <v>1</v>
      </c>
      <c r="P332" s="2"/>
    </row>
    <row r="333" spans="1:16" x14ac:dyDescent="0.15">
      <c r="A333" t="s">
        <v>1740</v>
      </c>
      <c r="B333" s="2">
        <v>100332</v>
      </c>
      <c r="C333" t="s">
        <v>642</v>
      </c>
      <c r="D333" t="s">
        <v>1741</v>
      </c>
      <c r="E333" t="s">
        <v>643</v>
      </c>
      <c r="F333" t="s">
        <v>1080</v>
      </c>
      <c r="G333" t="s">
        <v>1742</v>
      </c>
      <c r="H333" t="s">
        <v>28</v>
      </c>
      <c r="I333" t="s">
        <v>20</v>
      </c>
      <c r="J333" s="3">
        <v>30646</v>
      </c>
      <c r="K333" s="2">
        <f t="shared" ca="1" si="5"/>
        <v>32</v>
      </c>
      <c r="L333" t="s">
        <v>29</v>
      </c>
      <c r="M333">
        <v>19000</v>
      </c>
      <c r="N333">
        <v>1</v>
      </c>
      <c r="P333" s="2"/>
    </row>
    <row r="334" spans="1:16" x14ac:dyDescent="0.15">
      <c r="A334" t="s">
        <v>1743</v>
      </c>
      <c r="B334" s="2">
        <v>100333</v>
      </c>
      <c r="C334" t="s">
        <v>100</v>
      </c>
      <c r="D334" t="s">
        <v>407</v>
      </c>
      <c r="E334" t="s">
        <v>102</v>
      </c>
      <c r="F334" t="s">
        <v>195</v>
      </c>
      <c r="G334" t="s">
        <v>1744</v>
      </c>
      <c r="H334" t="s">
        <v>147</v>
      </c>
      <c r="I334" t="s">
        <v>20</v>
      </c>
      <c r="J334" s="3">
        <v>28109</v>
      </c>
      <c r="K334" s="2">
        <f t="shared" ca="1" si="5"/>
        <v>39</v>
      </c>
      <c r="L334" t="s">
        <v>278</v>
      </c>
      <c r="M334">
        <v>48800</v>
      </c>
      <c r="N334">
        <v>1</v>
      </c>
      <c r="P334" s="2"/>
    </row>
    <row r="335" spans="1:16" x14ac:dyDescent="0.15">
      <c r="A335" t="s">
        <v>1745</v>
      </c>
      <c r="B335" s="2">
        <v>100334</v>
      </c>
      <c r="C335" t="s">
        <v>1746</v>
      </c>
      <c r="D335" t="s">
        <v>1747</v>
      </c>
      <c r="E335" t="s">
        <v>1748</v>
      </c>
      <c r="F335" t="s">
        <v>1749</v>
      </c>
      <c r="G335" t="s">
        <v>1750</v>
      </c>
      <c r="H335" t="s">
        <v>36</v>
      </c>
      <c r="I335" t="s">
        <v>20</v>
      </c>
      <c r="J335" s="3">
        <v>28847</v>
      </c>
      <c r="K335" s="2">
        <f t="shared" ca="1" si="5"/>
        <v>37</v>
      </c>
      <c r="L335" t="s">
        <v>37</v>
      </c>
      <c r="M335">
        <v>24800</v>
      </c>
      <c r="N335">
        <v>1</v>
      </c>
      <c r="P335" s="2"/>
    </row>
    <row r="336" spans="1:16" x14ac:dyDescent="0.15">
      <c r="A336" t="s">
        <v>1751</v>
      </c>
      <c r="B336" s="2">
        <v>100335</v>
      </c>
      <c r="C336" t="s">
        <v>1752</v>
      </c>
      <c r="D336" t="s">
        <v>1753</v>
      </c>
      <c r="E336" t="s">
        <v>1754</v>
      </c>
      <c r="F336" t="s">
        <v>1755</v>
      </c>
      <c r="G336" t="s">
        <v>1756</v>
      </c>
      <c r="H336" t="s">
        <v>51</v>
      </c>
      <c r="I336" t="s">
        <v>89</v>
      </c>
      <c r="J336" s="3">
        <v>26820</v>
      </c>
      <c r="K336" s="2">
        <f t="shared" ca="1" si="5"/>
        <v>43</v>
      </c>
      <c r="L336" t="s">
        <v>1101</v>
      </c>
      <c r="M336">
        <v>16000</v>
      </c>
      <c r="N336">
        <v>1</v>
      </c>
      <c r="P336" s="2"/>
    </row>
    <row r="337" spans="1:16" x14ac:dyDescent="0.15">
      <c r="A337" t="s">
        <v>1757</v>
      </c>
      <c r="B337" s="2">
        <v>100336</v>
      </c>
      <c r="C337" t="s">
        <v>1758</v>
      </c>
      <c r="D337" t="s">
        <v>1759</v>
      </c>
      <c r="E337" t="s">
        <v>1760</v>
      </c>
      <c r="F337" t="s">
        <v>1761</v>
      </c>
      <c r="G337" t="s">
        <v>1762</v>
      </c>
      <c r="H337" t="s">
        <v>97</v>
      </c>
      <c r="I337" t="s">
        <v>20</v>
      </c>
      <c r="J337" s="3">
        <v>30882</v>
      </c>
      <c r="K337" s="2">
        <f t="shared" ca="1" si="5"/>
        <v>32</v>
      </c>
      <c r="L337" t="s">
        <v>98</v>
      </c>
      <c r="M337">
        <v>24800</v>
      </c>
      <c r="N337">
        <v>1</v>
      </c>
      <c r="P337" s="2"/>
    </row>
    <row r="338" spans="1:16" x14ac:dyDescent="0.15">
      <c r="A338" t="s">
        <v>1763</v>
      </c>
      <c r="B338" s="2">
        <v>100337</v>
      </c>
      <c r="C338" t="s">
        <v>661</v>
      </c>
      <c r="D338" t="s">
        <v>1764</v>
      </c>
      <c r="E338" t="s">
        <v>662</v>
      </c>
      <c r="F338" t="s">
        <v>1765</v>
      </c>
      <c r="G338" t="s">
        <v>1766</v>
      </c>
      <c r="H338" t="s">
        <v>19</v>
      </c>
      <c r="I338" t="s">
        <v>20</v>
      </c>
      <c r="J338" s="3">
        <v>29598</v>
      </c>
      <c r="K338" s="2">
        <f t="shared" ca="1" si="5"/>
        <v>35</v>
      </c>
      <c r="L338" t="s">
        <v>264</v>
      </c>
      <c r="M338">
        <v>24800</v>
      </c>
      <c r="N338">
        <v>1</v>
      </c>
      <c r="P338" s="2"/>
    </row>
    <row r="339" spans="1:16" x14ac:dyDescent="0.15">
      <c r="A339" t="s">
        <v>1767</v>
      </c>
      <c r="B339" s="2">
        <v>100338</v>
      </c>
      <c r="C339" t="s">
        <v>1768</v>
      </c>
      <c r="D339" t="s">
        <v>1769</v>
      </c>
      <c r="E339" t="s">
        <v>1770</v>
      </c>
      <c r="F339" t="s">
        <v>1771</v>
      </c>
      <c r="G339" t="s">
        <v>1772</v>
      </c>
      <c r="H339" t="s">
        <v>36</v>
      </c>
      <c r="I339" t="s">
        <v>20</v>
      </c>
      <c r="J339" s="3">
        <v>27262</v>
      </c>
      <c r="K339" s="2">
        <f t="shared" ca="1" si="5"/>
        <v>41</v>
      </c>
      <c r="L339" t="s">
        <v>37</v>
      </c>
      <c r="M339">
        <v>24800</v>
      </c>
      <c r="N339">
        <v>1</v>
      </c>
      <c r="P339" s="2"/>
    </row>
    <row r="340" spans="1:16" x14ac:dyDescent="0.15">
      <c r="A340" t="s">
        <v>1773</v>
      </c>
      <c r="B340" s="2">
        <v>100339</v>
      </c>
      <c r="C340" t="s">
        <v>100</v>
      </c>
      <c r="D340" t="s">
        <v>817</v>
      </c>
      <c r="E340" t="s">
        <v>102</v>
      </c>
      <c r="F340" t="s">
        <v>818</v>
      </c>
      <c r="G340" t="s">
        <v>1774</v>
      </c>
      <c r="H340" t="s">
        <v>97</v>
      </c>
      <c r="I340" t="s">
        <v>20</v>
      </c>
      <c r="J340" s="3">
        <v>29835</v>
      </c>
      <c r="K340" s="2">
        <f t="shared" ca="1" si="5"/>
        <v>34</v>
      </c>
      <c r="L340" t="s">
        <v>105</v>
      </c>
      <c r="M340">
        <v>24800</v>
      </c>
      <c r="N340">
        <v>1</v>
      </c>
      <c r="P340" s="2"/>
    </row>
    <row r="341" spans="1:16" x14ac:dyDescent="0.15">
      <c r="A341" t="s">
        <v>1775</v>
      </c>
      <c r="B341" s="2">
        <v>100340</v>
      </c>
      <c r="C341" t="s">
        <v>1776</v>
      </c>
      <c r="D341" t="s">
        <v>1777</v>
      </c>
      <c r="E341" t="s">
        <v>1778</v>
      </c>
      <c r="F341" t="s">
        <v>225</v>
      </c>
      <c r="G341" t="s">
        <v>1779</v>
      </c>
      <c r="H341" t="s">
        <v>1039</v>
      </c>
      <c r="I341" t="s">
        <v>20</v>
      </c>
      <c r="J341" s="3">
        <v>27501</v>
      </c>
      <c r="K341" s="2">
        <f t="shared" ca="1" si="5"/>
        <v>41</v>
      </c>
      <c r="L341" t="s">
        <v>264</v>
      </c>
      <c r="M341">
        <v>24800</v>
      </c>
      <c r="N341">
        <v>1</v>
      </c>
      <c r="P341" s="2"/>
    </row>
    <row r="342" spans="1:16" x14ac:dyDescent="0.15">
      <c r="A342" t="s">
        <v>1780</v>
      </c>
      <c r="B342" s="2">
        <v>100341</v>
      </c>
      <c r="C342" t="s">
        <v>1781</v>
      </c>
      <c r="D342" t="s">
        <v>1306</v>
      </c>
      <c r="E342" t="s">
        <v>1782</v>
      </c>
      <c r="F342" t="s">
        <v>352</v>
      </c>
      <c r="G342" t="s">
        <v>1783</v>
      </c>
      <c r="H342" t="s">
        <v>257</v>
      </c>
      <c r="I342" t="s">
        <v>20</v>
      </c>
      <c r="J342" s="3">
        <v>27720</v>
      </c>
      <c r="K342" s="2">
        <f t="shared" ca="1" si="5"/>
        <v>40</v>
      </c>
      <c r="L342" t="s">
        <v>44</v>
      </c>
      <c r="M342">
        <v>24800</v>
      </c>
      <c r="N342">
        <v>1</v>
      </c>
      <c r="P342" s="2"/>
    </row>
    <row r="343" spans="1:16" x14ac:dyDescent="0.15">
      <c r="A343" t="s">
        <v>1784</v>
      </c>
      <c r="B343" s="2">
        <v>100342</v>
      </c>
      <c r="C343" t="s">
        <v>1785</v>
      </c>
      <c r="D343" t="s">
        <v>1786</v>
      </c>
      <c r="E343" t="s">
        <v>1787</v>
      </c>
      <c r="F343" t="s">
        <v>536</v>
      </c>
      <c r="G343" t="s">
        <v>1788</v>
      </c>
      <c r="H343" t="s">
        <v>19</v>
      </c>
      <c r="I343" t="s">
        <v>89</v>
      </c>
      <c r="J343" s="3">
        <v>21237</v>
      </c>
      <c r="K343" s="2">
        <f t="shared" ca="1" si="5"/>
        <v>58</v>
      </c>
      <c r="L343" t="s">
        <v>264</v>
      </c>
      <c r="M343">
        <v>24800</v>
      </c>
      <c r="N343">
        <v>1</v>
      </c>
      <c r="P343" s="2"/>
    </row>
    <row r="344" spans="1:16" x14ac:dyDescent="0.15">
      <c r="A344" t="s">
        <v>1789</v>
      </c>
      <c r="B344" s="2">
        <v>100343</v>
      </c>
      <c r="C344" t="s">
        <v>1790</v>
      </c>
      <c r="D344" t="s">
        <v>319</v>
      </c>
      <c r="E344" t="s">
        <v>1791</v>
      </c>
      <c r="F344" t="s">
        <v>321</v>
      </c>
      <c r="G344" t="s">
        <v>1792</v>
      </c>
      <c r="H344" t="s">
        <v>36</v>
      </c>
      <c r="I344" t="s">
        <v>20</v>
      </c>
      <c r="J344" s="3">
        <v>30127</v>
      </c>
      <c r="K344" s="2">
        <f t="shared" ca="1" si="5"/>
        <v>34</v>
      </c>
      <c r="L344" t="s">
        <v>1094</v>
      </c>
      <c r="M344">
        <v>16000</v>
      </c>
      <c r="N344">
        <v>1</v>
      </c>
      <c r="P344" s="2"/>
    </row>
    <row r="345" spans="1:16" x14ac:dyDescent="0.15">
      <c r="A345" t="s">
        <v>1793</v>
      </c>
      <c r="B345" s="2">
        <v>100344</v>
      </c>
      <c r="C345" t="s">
        <v>1794</v>
      </c>
      <c r="D345" t="s">
        <v>1795</v>
      </c>
      <c r="E345" t="s">
        <v>1796</v>
      </c>
      <c r="F345" t="s">
        <v>1797</v>
      </c>
      <c r="G345" t="s">
        <v>1798</v>
      </c>
      <c r="H345" t="s">
        <v>36</v>
      </c>
      <c r="I345" t="s">
        <v>89</v>
      </c>
      <c r="J345" s="3">
        <v>29142</v>
      </c>
      <c r="K345" s="2">
        <f t="shared" ca="1" si="5"/>
        <v>36</v>
      </c>
      <c r="L345" t="s">
        <v>689</v>
      </c>
      <c r="M345">
        <v>16000</v>
      </c>
      <c r="N345">
        <v>1</v>
      </c>
      <c r="P345" s="2"/>
    </row>
    <row r="346" spans="1:16" x14ac:dyDescent="0.15">
      <c r="A346" t="s">
        <v>1799</v>
      </c>
      <c r="B346" s="2">
        <v>100345</v>
      </c>
      <c r="C346" t="s">
        <v>1438</v>
      </c>
      <c r="D346" t="s">
        <v>1800</v>
      </c>
      <c r="E346" t="s">
        <v>1440</v>
      </c>
      <c r="F346" t="s">
        <v>1733</v>
      </c>
      <c r="G346" t="s">
        <v>1801</v>
      </c>
      <c r="H346" t="s">
        <v>19</v>
      </c>
      <c r="I346" t="s">
        <v>20</v>
      </c>
      <c r="J346" s="3">
        <v>30320</v>
      </c>
      <c r="K346" s="2">
        <f t="shared" ca="1" si="5"/>
        <v>33</v>
      </c>
      <c r="L346" t="s">
        <v>21</v>
      </c>
      <c r="M346">
        <v>16000</v>
      </c>
      <c r="N346">
        <v>1</v>
      </c>
      <c r="P346" s="2"/>
    </row>
    <row r="347" spans="1:16" x14ac:dyDescent="0.15">
      <c r="A347" t="s">
        <v>1802</v>
      </c>
      <c r="B347" s="2">
        <v>100346</v>
      </c>
      <c r="C347" t="s">
        <v>100</v>
      </c>
      <c r="D347" t="s">
        <v>1803</v>
      </c>
      <c r="E347" t="s">
        <v>102</v>
      </c>
      <c r="F347" t="s">
        <v>161</v>
      </c>
      <c r="G347" t="s">
        <v>1804</v>
      </c>
      <c r="H347" t="s">
        <v>28</v>
      </c>
      <c r="I347" t="s">
        <v>20</v>
      </c>
      <c r="J347" s="3">
        <v>31137</v>
      </c>
      <c r="K347" s="2">
        <f t="shared" ca="1" si="5"/>
        <v>31</v>
      </c>
      <c r="L347" t="s">
        <v>29</v>
      </c>
      <c r="M347">
        <v>19000</v>
      </c>
      <c r="N347">
        <v>1</v>
      </c>
      <c r="P347" s="2"/>
    </row>
    <row r="348" spans="1:16" x14ac:dyDescent="0.15">
      <c r="A348" t="s">
        <v>1805</v>
      </c>
      <c r="B348" s="2">
        <v>100347</v>
      </c>
      <c r="C348" t="s">
        <v>1806</v>
      </c>
      <c r="D348" t="s">
        <v>1807</v>
      </c>
      <c r="E348" t="s">
        <v>1808</v>
      </c>
      <c r="F348" t="s">
        <v>1809</v>
      </c>
      <c r="G348" t="s">
        <v>1810</v>
      </c>
      <c r="H348" t="s">
        <v>147</v>
      </c>
      <c r="I348" t="s">
        <v>20</v>
      </c>
      <c r="J348" s="3">
        <v>27021</v>
      </c>
      <c r="K348" s="2">
        <f t="shared" ca="1" si="5"/>
        <v>42</v>
      </c>
      <c r="L348" t="s">
        <v>278</v>
      </c>
      <c r="M348">
        <v>48800</v>
      </c>
      <c r="N348">
        <v>1</v>
      </c>
      <c r="P348" s="2"/>
    </row>
    <row r="349" spans="1:16" x14ac:dyDescent="0.15">
      <c r="A349" t="s">
        <v>1811</v>
      </c>
      <c r="B349" s="2">
        <v>100348</v>
      </c>
      <c r="C349" t="s">
        <v>1812</v>
      </c>
      <c r="D349" t="s">
        <v>1813</v>
      </c>
      <c r="E349" t="s">
        <v>1814</v>
      </c>
      <c r="F349" t="s">
        <v>1815</v>
      </c>
      <c r="G349" t="s">
        <v>1816</v>
      </c>
      <c r="H349" t="s">
        <v>97</v>
      </c>
      <c r="I349" t="s">
        <v>20</v>
      </c>
      <c r="J349" s="3">
        <v>27213</v>
      </c>
      <c r="K349" s="2">
        <f t="shared" ca="1" si="5"/>
        <v>42</v>
      </c>
      <c r="L349" t="s">
        <v>184</v>
      </c>
      <c r="M349">
        <v>24800</v>
      </c>
      <c r="N349">
        <v>1</v>
      </c>
      <c r="P349" s="2"/>
    </row>
    <row r="350" spans="1:16" x14ac:dyDescent="0.15">
      <c r="A350" t="s">
        <v>1817</v>
      </c>
      <c r="B350" s="2">
        <v>100349</v>
      </c>
      <c r="C350" t="s">
        <v>1818</v>
      </c>
      <c r="D350" t="s">
        <v>1819</v>
      </c>
      <c r="E350" t="s">
        <v>1820</v>
      </c>
      <c r="F350" t="s">
        <v>1821</v>
      </c>
      <c r="G350" t="s">
        <v>1822</v>
      </c>
      <c r="H350" t="s">
        <v>847</v>
      </c>
      <c r="I350" t="s">
        <v>20</v>
      </c>
      <c r="J350" s="3">
        <v>30856</v>
      </c>
      <c r="K350" s="2">
        <f t="shared" ca="1" si="5"/>
        <v>32</v>
      </c>
      <c r="L350" t="s">
        <v>236</v>
      </c>
      <c r="M350">
        <v>24800</v>
      </c>
      <c r="N350">
        <v>1</v>
      </c>
      <c r="P350" s="2"/>
    </row>
    <row r="351" spans="1:16" x14ac:dyDescent="0.15">
      <c r="A351" t="s">
        <v>1823</v>
      </c>
      <c r="B351" s="2">
        <v>100350</v>
      </c>
      <c r="C351" t="s">
        <v>1824</v>
      </c>
      <c r="D351" t="s">
        <v>1825</v>
      </c>
      <c r="E351" t="s">
        <v>1826</v>
      </c>
      <c r="F351" t="s">
        <v>1827</v>
      </c>
      <c r="G351" t="s">
        <v>1828</v>
      </c>
      <c r="H351" t="s">
        <v>428</v>
      </c>
      <c r="I351" t="s">
        <v>20</v>
      </c>
      <c r="J351" s="3">
        <v>29324</v>
      </c>
      <c r="K351" s="2">
        <f t="shared" ca="1" si="5"/>
        <v>36</v>
      </c>
      <c r="L351" t="s">
        <v>177</v>
      </c>
      <c r="M351">
        <v>24800</v>
      </c>
      <c r="N351">
        <v>1</v>
      </c>
      <c r="P351" s="2"/>
    </row>
    <row r="352" spans="1:16" x14ac:dyDescent="0.15">
      <c r="A352" t="s">
        <v>1829</v>
      </c>
      <c r="B352" s="2">
        <v>100351</v>
      </c>
      <c r="C352" t="s">
        <v>1830</v>
      </c>
      <c r="D352" t="s">
        <v>1831</v>
      </c>
      <c r="E352" t="s">
        <v>1832</v>
      </c>
      <c r="F352" t="s">
        <v>1065</v>
      </c>
      <c r="G352" t="s">
        <v>1833</v>
      </c>
      <c r="H352" t="s">
        <v>28</v>
      </c>
      <c r="I352" t="s">
        <v>20</v>
      </c>
      <c r="J352" s="3">
        <v>29826</v>
      </c>
      <c r="K352" s="2">
        <f t="shared" ca="1" si="5"/>
        <v>34</v>
      </c>
      <c r="L352" t="s">
        <v>29</v>
      </c>
      <c r="M352">
        <v>19000</v>
      </c>
      <c r="N352">
        <v>1</v>
      </c>
      <c r="P352" s="2"/>
    </row>
    <row r="353" spans="1:16" x14ac:dyDescent="0.15">
      <c r="A353" t="s">
        <v>1834</v>
      </c>
      <c r="B353" s="2">
        <v>100352</v>
      </c>
      <c r="C353" t="s">
        <v>1835</v>
      </c>
      <c r="D353" t="s">
        <v>1021</v>
      </c>
      <c r="E353" t="s">
        <v>541</v>
      </c>
      <c r="F353" t="s">
        <v>735</v>
      </c>
      <c r="G353" t="s">
        <v>1836</v>
      </c>
      <c r="H353" t="s">
        <v>36</v>
      </c>
      <c r="I353" t="s">
        <v>20</v>
      </c>
      <c r="J353" s="3">
        <v>29146</v>
      </c>
      <c r="K353" s="2">
        <f t="shared" ca="1" si="5"/>
        <v>36</v>
      </c>
      <c r="L353" t="s">
        <v>177</v>
      </c>
      <c r="M353">
        <v>24800</v>
      </c>
      <c r="N353">
        <v>1</v>
      </c>
      <c r="P353" s="2"/>
    </row>
    <row r="354" spans="1:16" x14ac:dyDescent="0.15">
      <c r="A354" t="s">
        <v>1837</v>
      </c>
      <c r="B354" s="2">
        <v>100353</v>
      </c>
      <c r="C354" t="s">
        <v>1838</v>
      </c>
      <c r="D354" t="s">
        <v>1839</v>
      </c>
      <c r="E354" t="s">
        <v>1840</v>
      </c>
      <c r="F354" t="s">
        <v>1841</v>
      </c>
      <c r="G354" t="s">
        <v>1842</v>
      </c>
      <c r="H354" t="s">
        <v>36</v>
      </c>
      <c r="I354" t="s">
        <v>20</v>
      </c>
      <c r="J354" s="3">
        <v>28107</v>
      </c>
      <c r="K354" s="2">
        <f t="shared" ca="1" si="5"/>
        <v>39</v>
      </c>
      <c r="L354" t="s">
        <v>37</v>
      </c>
      <c r="M354">
        <v>24800</v>
      </c>
      <c r="N354">
        <v>1</v>
      </c>
      <c r="P354" s="2"/>
    </row>
    <row r="355" spans="1:16" x14ac:dyDescent="0.15">
      <c r="A355" t="s">
        <v>1843</v>
      </c>
      <c r="B355" s="2">
        <v>100354</v>
      </c>
      <c r="C355" t="s">
        <v>949</v>
      </c>
      <c r="D355" t="s">
        <v>1844</v>
      </c>
      <c r="E355" t="s">
        <v>951</v>
      </c>
      <c r="F355" t="s">
        <v>1845</v>
      </c>
      <c r="G355" t="s">
        <v>726</v>
      </c>
      <c r="H355" t="s">
        <v>36</v>
      </c>
      <c r="I355" t="s">
        <v>20</v>
      </c>
      <c r="J355" s="3">
        <v>29492</v>
      </c>
      <c r="K355" s="2">
        <f t="shared" ca="1" si="5"/>
        <v>35</v>
      </c>
      <c r="L355" t="s">
        <v>177</v>
      </c>
      <c r="M355">
        <v>24800</v>
      </c>
      <c r="N355">
        <v>1</v>
      </c>
      <c r="P355" s="2"/>
    </row>
    <row r="356" spans="1:16" x14ac:dyDescent="0.15">
      <c r="A356" t="s">
        <v>1846</v>
      </c>
      <c r="B356" s="2">
        <v>100355</v>
      </c>
      <c r="C356" t="s">
        <v>1847</v>
      </c>
      <c r="D356" t="s">
        <v>1276</v>
      </c>
      <c r="E356" t="s">
        <v>1848</v>
      </c>
      <c r="F356" t="s">
        <v>1278</v>
      </c>
      <c r="G356" t="s">
        <v>1849</v>
      </c>
      <c r="H356" t="s">
        <v>243</v>
      </c>
      <c r="I356" t="s">
        <v>20</v>
      </c>
      <c r="J356" s="3">
        <v>28317</v>
      </c>
      <c r="K356" s="2">
        <f t="shared" ca="1" si="5"/>
        <v>39</v>
      </c>
      <c r="L356" t="s">
        <v>68</v>
      </c>
      <c r="M356">
        <v>16000</v>
      </c>
      <c r="N356">
        <v>1</v>
      </c>
      <c r="P356" s="2"/>
    </row>
    <row r="357" spans="1:16" x14ac:dyDescent="0.15">
      <c r="A357" t="s">
        <v>1850</v>
      </c>
      <c r="B357" s="2">
        <v>100356</v>
      </c>
      <c r="C357" t="s">
        <v>702</v>
      </c>
      <c r="D357" t="s">
        <v>1851</v>
      </c>
      <c r="E357" t="s">
        <v>1852</v>
      </c>
      <c r="F357" t="s">
        <v>1853</v>
      </c>
      <c r="G357" t="s">
        <v>1854</v>
      </c>
      <c r="H357" t="s">
        <v>19</v>
      </c>
      <c r="I357" t="s">
        <v>20</v>
      </c>
      <c r="J357" s="3">
        <v>32348</v>
      </c>
      <c r="K357" s="2">
        <f t="shared" ca="1" si="5"/>
        <v>28</v>
      </c>
      <c r="L357" t="s">
        <v>264</v>
      </c>
      <c r="M357">
        <v>24800</v>
      </c>
      <c r="N357">
        <v>1</v>
      </c>
      <c r="P357" s="2"/>
    </row>
    <row r="358" spans="1:16" x14ac:dyDescent="0.15">
      <c r="A358" t="s">
        <v>1855</v>
      </c>
      <c r="B358" s="2">
        <v>100357</v>
      </c>
      <c r="C358" t="s">
        <v>889</v>
      </c>
      <c r="D358" t="s">
        <v>1856</v>
      </c>
      <c r="E358" t="s">
        <v>891</v>
      </c>
      <c r="F358" t="s">
        <v>752</v>
      </c>
      <c r="G358" t="s">
        <v>1857</v>
      </c>
      <c r="H358" t="s">
        <v>51</v>
      </c>
      <c r="I358" t="s">
        <v>20</v>
      </c>
      <c r="J358" s="3">
        <v>28859</v>
      </c>
      <c r="K358" s="2">
        <f t="shared" ca="1" si="5"/>
        <v>37</v>
      </c>
      <c r="L358" t="s">
        <v>366</v>
      </c>
      <c r="M358">
        <v>24800</v>
      </c>
      <c r="N358">
        <v>1</v>
      </c>
      <c r="P358" s="2"/>
    </row>
    <row r="359" spans="1:16" x14ac:dyDescent="0.15">
      <c r="A359" t="s">
        <v>1858</v>
      </c>
      <c r="B359" s="2">
        <v>100358</v>
      </c>
      <c r="C359" t="s">
        <v>1859</v>
      </c>
      <c r="D359" t="s">
        <v>444</v>
      </c>
      <c r="E359" t="s">
        <v>1860</v>
      </c>
      <c r="F359" t="s">
        <v>95</v>
      </c>
      <c r="G359" t="s">
        <v>1756</v>
      </c>
      <c r="H359" t="s">
        <v>51</v>
      </c>
      <c r="I359" t="s">
        <v>20</v>
      </c>
      <c r="J359" s="3">
        <v>29194</v>
      </c>
      <c r="K359" s="2">
        <f t="shared" ca="1" si="5"/>
        <v>36</v>
      </c>
      <c r="L359" t="s">
        <v>366</v>
      </c>
      <c r="M359">
        <v>24800</v>
      </c>
      <c r="N359">
        <v>1</v>
      </c>
      <c r="P359" s="2"/>
    </row>
    <row r="360" spans="1:16" x14ac:dyDescent="0.15">
      <c r="A360" t="s">
        <v>1861</v>
      </c>
      <c r="B360" s="2">
        <v>100359</v>
      </c>
      <c r="C360" t="s">
        <v>1862</v>
      </c>
      <c r="D360" t="s">
        <v>1863</v>
      </c>
      <c r="E360" t="s">
        <v>1864</v>
      </c>
      <c r="F360" t="s">
        <v>1865</v>
      </c>
      <c r="G360" t="s">
        <v>1866</v>
      </c>
      <c r="H360" t="s">
        <v>499</v>
      </c>
      <c r="I360" t="s">
        <v>20</v>
      </c>
      <c r="J360" s="3">
        <v>29918</v>
      </c>
      <c r="K360" s="2">
        <f t="shared" ca="1" si="5"/>
        <v>34</v>
      </c>
      <c r="L360" t="s">
        <v>198</v>
      </c>
      <c r="M360">
        <v>24800</v>
      </c>
      <c r="N360">
        <v>1</v>
      </c>
      <c r="P360" s="2"/>
    </row>
    <row r="361" spans="1:16" x14ac:dyDescent="0.15">
      <c r="A361" t="s">
        <v>1867</v>
      </c>
      <c r="B361" s="2">
        <v>100360</v>
      </c>
      <c r="C361" t="s">
        <v>1868</v>
      </c>
      <c r="D361" t="s">
        <v>522</v>
      </c>
      <c r="E361" t="s">
        <v>1869</v>
      </c>
      <c r="F361" t="s">
        <v>524</v>
      </c>
      <c r="G361" t="s">
        <v>1870</v>
      </c>
      <c r="H361" t="s">
        <v>36</v>
      </c>
      <c r="I361" t="s">
        <v>20</v>
      </c>
      <c r="J361" s="3">
        <v>27959</v>
      </c>
      <c r="K361" s="2">
        <f t="shared" ca="1" si="5"/>
        <v>40</v>
      </c>
      <c r="L361" t="s">
        <v>689</v>
      </c>
      <c r="M361">
        <v>16000</v>
      </c>
      <c r="N361">
        <v>1</v>
      </c>
      <c r="P361" s="2"/>
    </row>
    <row r="362" spans="1:16" x14ac:dyDescent="0.15">
      <c r="A362" t="s">
        <v>1871</v>
      </c>
      <c r="B362" s="2">
        <v>100361</v>
      </c>
      <c r="C362" t="s">
        <v>1872</v>
      </c>
      <c r="D362" t="s">
        <v>1873</v>
      </c>
      <c r="E362" t="s">
        <v>1874</v>
      </c>
      <c r="F362" t="s">
        <v>1875</v>
      </c>
      <c r="G362" t="s">
        <v>1876</v>
      </c>
      <c r="H362" t="s">
        <v>243</v>
      </c>
      <c r="I362" t="s">
        <v>89</v>
      </c>
      <c r="J362" s="3">
        <v>29729</v>
      </c>
      <c r="K362" s="2">
        <f t="shared" ca="1" si="5"/>
        <v>35</v>
      </c>
      <c r="L362" t="s">
        <v>404</v>
      </c>
      <c r="M362">
        <v>27880</v>
      </c>
      <c r="N362">
        <v>1</v>
      </c>
      <c r="P362" s="2"/>
    </row>
    <row r="363" spans="1:16" x14ac:dyDescent="0.15">
      <c r="A363" t="s">
        <v>1877</v>
      </c>
      <c r="B363" s="2">
        <v>100362</v>
      </c>
      <c r="C363" t="s">
        <v>1878</v>
      </c>
      <c r="D363" t="s">
        <v>1879</v>
      </c>
      <c r="E363" t="s">
        <v>1880</v>
      </c>
      <c r="F363" t="s">
        <v>73</v>
      </c>
      <c r="G363" t="s">
        <v>1881</v>
      </c>
      <c r="H363" t="s">
        <v>782</v>
      </c>
      <c r="I363" t="s">
        <v>20</v>
      </c>
      <c r="J363" s="3">
        <v>27621</v>
      </c>
      <c r="K363" s="2">
        <f t="shared" ca="1" si="5"/>
        <v>41</v>
      </c>
      <c r="L363" t="s">
        <v>148</v>
      </c>
      <c r="M363">
        <v>16000</v>
      </c>
      <c r="N363">
        <v>1</v>
      </c>
      <c r="P363" s="2"/>
    </row>
    <row r="364" spans="1:16" x14ac:dyDescent="0.15">
      <c r="A364" t="s">
        <v>1882</v>
      </c>
      <c r="B364" s="2">
        <v>100363</v>
      </c>
      <c r="C364" t="s">
        <v>1883</v>
      </c>
      <c r="D364" t="s">
        <v>1203</v>
      </c>
      <c r="E364" t="s">
        <v>1884</v>
      </c>
      <c r="F364" t="s">
        <v>792</v>
      </c>
      <c r="G364" t="s">
        <v>1885</v>
      </c>
      <c r="H364" t="s">
        <v>271</v>
      </c>
      <c r="I364" t="s">
        <v>20</v>
      </c>
      <c r="J364" s="3">
        <v>30295</v>
      </c>
      <c r="K364" s="2">
        <f t="shared" ca="1" si="5"/>
        <v>33</v>
      </c>
      <c r="L364" t="s">
        <v>264</v>
      </c>
      <c r="M364">
        <v>24800</v>
      </c>
      <c r="N364">
        <v>1</v>
      </c>
      <c r="P364" s="2"/>
    </row>
    <row r="365" spans="1:16" x14ac:dyDescent="0.15">
      <c r="A365" t="s">
        <v>1886</v>
      </c>
      <c r="B365" s="2">
        <v>100364</v>
      </c>
      <c r="C365" t="s">
        <v>1887</v>
      </c>
      <c r="D365" t="s">
        <v>1888</v>
      </c>
      <c r="E365" t="s">
        <v>1889</v>
      </c>
      <c r="F365" t="s">
        <v>1184</v>
      </c>
      <c r="G365" t="s">
        <v>1890</v>
      </c>
      <c r="H365" t="s">
        <v>51</v>
      </c>
      <c r="I365" t="s">
        <v>20</v>
      </c>
      <c r="J365" s="3">
        <v>29692</v>
      </c>
      <c r="K365" s="2">
        <f t="shared" ca="1" si="5"/>
        <v>35</v>
      </c>
      <c r="L365" t="s">
        <v>624</v>
      </c>
      <c r="M365">
        <v>16000</v>
      </c>
      <c r="N365">
        <v>1</v>
      </c>
      <c r="P365" s="2"/>
    </row>
    <row r="366" spans="1:16" x14ac:dyDescent="0.15">
      <c r="A366" t="s">
        <v>1891</v>
      </c>
      <c r="B366" s="2">
        <v>100365</v>
      </c>
      <c r="C366" t="s">
        <v>1892</v>
      </c>
      <c r="D366" t="s">
        <v>1893</v>
      </c>
      <c r="E366" t="s">
        <v>1894</v>
      </c>
      <c r="F366" t="s">
        <v>1895</v>
      </c>
      <c r="G366" t="s">
        <v>1896</v>
      </c>
      <c r="H366" t="s">
        <v>36</v>
      </c>
      <c r="I366" t="s">
        <v>20</v>
      </c>
      <c r="J366" s="3">
        <v>27952</v>
      </c>
      <c r="K366" s="2">
        <f t="shared" ca="1" si="5"/>
        <v>40</v>
      </c>
      <c r="L366" t="s">
        <v>37</v>
      </c>
      <c r="M366">
        <v>24800</v>
      </c>
      <c r="N366">
        <v>1</v>
      </c>
      <c r="P366" s="2"/>
    </row>
    <row r="367" spans="1:16" x14ac:dyDescent="0.15">
      <c r="A367" t="s">
        <v>1897</v>
      </c>
      <c r="B367" s="2">
        <v>100366</v>
      </c>
      <c r="C367" t="s">
        <v>1898</v>
      </c>
      <c r="D367" t="s">
        <v>1899</v>
      </c>
      <c r="E367" t="s">
        <v>1900</v>
      </c>
      <c r="F367" t="s">
        <v>1901</v>
      </c>
      <c r="G367" t="s">
        <v>1902</v>
      </c>
      <c r="H367" t="s">
        <v>760</v>
      </c>
      <c r="I367" t="s">
        <v>20</v>
      </c>
      <c r="J367" s="3">
        <v>28788</v>
      </c>
      <c r="K367" s="2">
        <f t="shared" ca="1" si="5"/>
        <v>37</v>
      </c>
      <c r="L367" t="s">
        <v>264</v>
      </c>
      <c r="M367">
        <v>24800</v>
      </c>
      <c r="N367">
        <v>1</v>
      </c>
      <c r="P367" s="2"/>
    </row>
    <row r="368" spans="1:16" x14ac:dyDescent="0.15">
      <c r="A368" t="s">
        <v>1903</v>
      </c>
      <c r="B368" s="2">
        <v>100367</v>
      </c>
      <c r="C368" t="s">
        <v>1904</v>
      </c>
      <c r="D368" t="s">
        <v>1905</v>
      </c>
      <c r="E368" t="s">
        <v>1058</v>
      </c>
      <c r="F368" t="s">
        <v>1906</v>
      </c>
      <c r="G368" t="s">
        <v>1907</v>
      </c>
      <c r="H368" t="s">
        <v>28</v>
      </c>
      <c r="I368" t="s">
        <v>20</v>
      </c>
      <c r="J368" s="3">
        <v>30763</v>
      </c>
      <c r="K368" s="2">
        <f t="shared" ca="1" si="5"/>
        <v>32</v>
      </c>
      <c r="L368" t="s">
        <v>140</v>
      </c>
      <c r="M368">
        <v>16800</v>
      </c>
      <c r="N368">
        <v>1</v>
      </c>
      <c r="P368" s="2"/>
    </row>
    <row r="369" spans="1:16" x14ac:dyDescent="0.15">
      <c r="A369" t="s">
        <v>1908</v>
      </c>
      <c r="B369" s="2">
        <v>100368</v>
      </c>
      <c r="C369" t="s">
        <v>579</v>
      </c>
      <c r="D369" t="s">
        <v>1909</v>
      </c>
      <c r="E369" t="s">
        <v>581</v>
      </c>
      <c r="F369" t="s">
        <v>1468</v>
      </c>
      <c r="G369" t="s">
        <v>1910</v>
      </c>
      <c r="H369" t="s">
        <v>219</v>
      </c>
      <c r="I369" t="s">
        <v>20</v>
      </c>
      <c r="J369" s="3">
        <v>27855</v>
      </c>
      <c r="K369" s="2">
        <f t="shared" ca="1" si="5"/>
        <v>40</v>
      </c>
      <c r="L369" t="s">
        <v>113</v>
      </c>
      <c r="M369">
        <v>21800</v>
      </c>
      <c r="N369">
        <v>1</v>
      </c>
      <c r="P369" s="2"/>
    </row>
    <row r="370" spans="1:16" x14ac:dyDescent="0.15">
      <c r="A370" t="s">
        <v>1911</v>
      </c>
      <c r="B370" s="2">
        <v>100369</v>
      </c>
      <c r="C370" t="s">
        <v>1912</v>
      </c>
      <c r="D370" t="s">
        <v>850</v>
      </c>
      <c r="E370" t="s">
        <v>1913</v>
      </c>
      <c r="F370" t="s">
        <v>852</v>
      </c>
      <c r="G370" t="s">
        <v>1914</v>
      </c>
      <c r="H370" t="s">
        <v>36</v>
      </c>
      <c r="I370" t="s">
        <v>20</v>
      </c>
      <c r="J370" s="3">
        <v>29921</v>
      </c>
      <c r="K370" s="2">
        <f t="shared" ca="1" si="5"/>
        <v>34</v>
      </c>
      <c r="L370" t="s">
        <v>177</v>
      </c>
      <c r="M370">
        <v>24800</v>
      </c>
      <c r="N370">
        <v>1</v>
      </c>
      <c r="P370" s="2"/>
    </row>
    <row r="371" spans="1:16" x14ac:dyDescent="0.15">
      <c r="A371" t="s">
        <v>1915</v>
      </c>
      <c r="B371" s="2">
        <v>100370</v>
      </c>
      <c r="C371" t="s">
        <v>825</v>
      </c>
      <c r="D371" t="s">
        <v>989</v>
      </c>
      <c r="E371" t="s">
        <v>826</v>
      </c>
      <c r="F371" t="s">
        <v>352</v>
      </c>
      <c r="G371" t="s">
        <v>1916</v>
      </c>
      <c r="H371" t="s">
        <v>227</v>
      </c>
      <c r="I371" t="s">
        <v>20</v>
      </c>
      <c r="J371" s="3">
        <v>24744</v>
      </c>
      <c r="K371" s="2">
        <f t="shared" ca="1" si="5"/>
        <v>48</v>
      </c>
      <c r="L371" t="s">
        <v>1917</v>
      </c>
      <c r="M371">
        <v>10000</v>
      </c>
      <c r="N371">
        <v>1</v>
      </c>
      <c r="P371" s="2"/>
    </row>
    <row r="372" spans="1:16" x14ac:dyDescent="0.15">
      <c r="A372" t="s">
        <v>1918</v>
      </c>
      <c r="B372" s="2">
        <v>100371</v>
      </c>
      <c r="C372" t="s">
        <v>1032</v>
      </c>
      <c r="D372" t="s">
        <v>1919</v>
      </c>
      <c r="E372" t="s">
        <v>1034</v>
      </c>
      <c r="F372" t="s">
        <v>440</v>
      </c>
      <c r="G372" t="s">
        <v>1920</v>
      </c>
      <c r="H372" t="s">
        <v>36</v>
      </c>
      <c r="I372" t="s">
        <v>20</v>
      </c>
      <c r="J372" s="3">
        <v>26728</v>
      </c>
      <c r="K372" s="2">
        <f t="shared" ca="1" si="5"/>
        <v>43</v>
      </c>
      <c r="L372" t="s">
        <v>37</v>
      </c>
      <c r="M372">
        <v>24800</v>
      </c>
      <c r="N372">
        <v>1</v>
      </c>
      <c r="P372" s="2"/>
    </row>
    <row r="373" spans="1:16" x14ac:dyDescent="0.15">
      <c r="A373" t="s">
        <v>1921</v>
      </c>
      <c r="B373" s="2">
        <v>100372</v>
      </c>
      <c r="C373" t="s">
        <v>1922</v>
      </c>
      <c r="D373" t="s">
        <v>1923</v>
      </c>
      <c r="E373" t="s">
        <v>1924</v>
      </c>
      <c r="F373" t="s">
        <v>1215</v>
      </c>
      <c r="G373" t="s">
        <v>1925</v>
      </c>
      <c r="H373" t="s">
        <v>1531</v>
      </c>
      <c r="I373" t="s">
        <v>20</v>
      </c>
      <c r="J373" s="3">
        <v>30967</v>
      </c>
      <c r="K373" s="2">
        <f t="shared" ca="1" si="5"/>
        <v>31</v>
      </c>
      <c r="L373" t="s">
        <v>113</v>
      </c>
      <c r="M373">
        <v>21800</v>
      </c>
      <c r="N373">
        <v>1</v>
      </c>
      <c r="P373" s="2"/>
    </row>
    <row r="374" spans="1:16" x14ac:dyDescent="0.15">
      <c r="A374" t="s">
        <v>1926</v>
      </c>
      <c r="B374" s="2">
        <v>100373</v>
      </c>
      <c r="C374" t="s">
        <v>1927</v>
      </c>
      <c r="D374" t="s">
        <v>1928</v>
      </c>
      <c r="E374" t="s">
        <v>1929</v>
      </c>
      <c r="F374" t="s">
        <v>426</v>
      </c>
      <c r="G374" t="s">
        <v>1930</v>
      </c>
      <c r="H374" t="s">
        <v>635</v>
      </c>
      <c r="I374" t="s">
        <v>20</v>
      </c>
      <c r="J374" s="3">
        <v>28374</v>
      </c>
      <c r="K374" s="2">
        <f t="shared" ca="1" si="5"/>
        <v>38</v>
      </c>
      <c r="L374" t="s">
        <v>636</v>
      </c>
      <c r="M374">
        <v>15800</v>
      </c>
      <c r="N374">
        <v>1</v>
      </c>
      <c r="P374" s="2"/>
    </row>
    <row r="375" spans="1:16" x14ac:dyDescent="0.15">
      <c r="A375" t="s">
        <v>1931</v>
      </c>
      <c r="B375" s="2">
        <v>100374</v>
      </c>
      <c r="C375" t="s">
        <v>1932</v>
      </c>
      <c r="D375" t="s">
        <v>1933</v>
      </c>
      <c r="E375" t="s">
        <v>1934</v>
      </c>
      <c r="F375" t="s">
        <v>1523</v>
      </c>
      <c r="G375" t="s">
        <v>1935</v>
      </c>
      <c r="H375" t="s">
        <v>1936</v>
      </c>
      <c r="I375" t="s">
        <v>89</v>
      </c>
      <c r="J375" s="3">
        <v>28132</v>
      </c>
      <c r="K375" s="2">
        <f t="shared" ca="1" si="5"/>
        <v>39</v>
      </c>
      <c r="L375" t="s">
        <v>177</v>
      </c>
      <c r="M375">
        <v>24800</v>
      </c>
      <c r="N375">
        <v>1</v>
      </c>
      <c r="P375" s="2"/>
    </row>
    <row r="376" spans="1:16" x14ac:dyDescent="0.15">
      <c r="A376" t="s">
        <v>1937</v>
      </c>
      <c r="B376" s="2">
        <v>100375</v>
      </c>
      <c r="C376" t="s">
        <v>925</v>
      </c>
      <c r="D376" t="s">
        <v>677</v>
      </c>
      <c r="E376" t="s">
        <v>927</v>
      </c>
      <c r="F376" t="s">
        <v>678</v>
      </c>
      <c r="G376" t="s">
        <v>1938</v>
      </c>
      <c r="H376" t="s">
        <v>283</v>
      </c>
      <c r="I376" t="s">
        <v>20</v>
      </c>
      <c r="J376" s="3">
        <v>29563</v>
      </c>
      <c r="K376" s="2">
        <f t="shared" ca="1" si="5"/>
        <v>35</v>
      </c>
      <c r="L376" t="s">
        <v>44</v>
      </c>
      <c r="M376">
        <v>24800</v>
      </c>
      <c r="N376">
        <v>1</v>
      </c>
      <c r="P376" s="2"/>
    </row>
    <row r="377" spans="1:16" x14ac:dyDescent="0.15">
      <c r="A377" t="s">
        <v>1939</v>
      </c>
      <c r="B377" s="2">
        <v>100376</v>
      </c>
      <c r="C377" t="s">
        <v>1940</v>
      </c>
      <c r="D377" t="s">
        <v>1941</v>
      </c>
      <c r="E377" t="s">
        <v>1942</v>
      </c>
      <c r="F377" t="s">
        <v>1252</v>
      </c>
      <c r="G377" t="s">
        <v>1943</v>
      </c>
      <c r="H377" t="s">
        <v>97</v>
      </c>
      <c r="I377" t="s">
        <v>20</v>
      </c>
      <c r="J377" s="3">
        <v>28622</v>
      </c>
      <c r="K377" s="2">
        <f t="shared" ca="1" si="5"/>
        <v>38</v>
      </c>
      <c r="L377" t="s">
        <v>594</v>
      </c>
      <c r="M377">
        <v>16000</v>
      </c>
      <c r="N377">
        <v>1</v>
      </c>
      <c r="P377" s="2"/>
    </row>
    <row r="378" spans="1:16" x14ac:dyDescent="0.15">
      <c r="A378" t="s">
        <v>1944</v>
      </c>
      <c r="B378" s="2">
        <v>100377</v>
      </c>
      <c r="C378" t="s">
        <v>1945</v>
      </c>
      <c r="D378" t="s">
        <v>1946</v>
      </c>
      <c r="E378" t="s">
        <v>662</v>
      </c>
      <c r="F378" t="s">
        <v>1947</v>
      </c>
      <c r="G378" t="s">
        <v>1948</v>
      </c>
      <c r="H378" t="s">
        <v>19</v>
      </c>
      <c r="I378" t="s">
        <v>20</v>
      </c>
      <c r="J378" s="3">
        <v>27855</v>
      </c>
      <c r="K378" s="2">
        <f t="shared" ca="1" si="5"/>
        <v>40</v>
      </c>
      <c r="L378" t="s">
        <v>264</v>
      </c>
      <c r="M378">
        <v>24800</v>
      </c>
      <c r="N378">
        <v>1</v>
      </c>
      <c r="P378" s="2"/>
    </row>
    <row r="379" spans="1:16" x14ac:dyDescent="0.15">
      <c r="A379" t="s">
        <v>1949</v>
      </c>
      <c r="B379" s="2">
        <v>100378</v>
      </c>
      <c r="C379" t="s">
        <v>1950</v>
      </c>
      <c r="D379" t="s">
        <v>1951</v>
      </c>
      <c r="E379" t="s">
        <v>1952</v>
      </c>
      <c r="F379" t="s">
        <v>1953</v>
      </c>
      <c r="G379" t="s">
        <v>1954</v>
      </c>
      <c r="H379" t="s">
        <v>635</v>
      </c>
      <c r="I379" t="s">
        <v>20</v>
      </c>
      <c r="J379" s="3">
        <v>21593</v>
      </c>
      <c r="K379" s="2">
        <f t="shared" ca="1" si="5"/>
        <v>57</v>
      </c>
      <c r="L379" t="s">
        <v>212</v>
      </c>
      <c r="M379">
        <v>16000</v>
      </c>
      <c r="N379">
        <v>3</v>
      </c>
      <c r="P379" s="2"/>
    </row>
    <row r="380" spans="1:16" x14ac:dyDescent="0.15">
      <c r="A380" t="s">
        <v>1955</v>
      </c>
      <c r="B380" s="2">
        <v>100379</v>
      </c>
      <c r="C380" t="s">
        <v>738</v>
      </c>
      <c r="D380" t="s">
        <v>1956</v>
      </c>
      <c r="E380" t="s">
        <v>740</v>
      </c>
      <c r="F380" t="s">
        <v>497</v>
      </c>
      <c r="G380" t="s">
        <v>1957</v>
      </c>
      <c r="H380" t="s">
        <v>97</v>
      </c>
      <c r="I380" t="s">
        <v>20</v>
      </c>
      <c r="J380" s="3">
        <v>27918</v>
      </c>
      <c r="K380" s="2">
        <f t="shared" ca="1" si="5"/>
        <v>40</v>
      </c>
      <c r="L380" t="s">
        <v>594</v>
      </c>
      <c r="M380">
        <v>16000</v>
      </c>
      <c r="N380">
        <v>1</v>
      </c>
      <c r="P380" s="2"/>
    </row>
    <row r="381" spans="1:16" x14ac:dyDescent="0.15">
      <c r="A381" t="s">
        <v>1958</v>
      </c>
      <c r="B381" s="2">
        <v>100380</v>
      </c>
      <c r="C381" t="s">
        <v>1959</v>
      </c>
      <c r="D381" t="s">
        <v>522</v>
      </c>
      <c r="E381" t="s">
        <v>1960</v>
      </c>
      <c r="F381" t="s">
        <v>524</v>
      </c>
      <c r="G381" t="s">
        <v>1961</v>
      </c>
      <c r="H381" t="s">
        <v>36</v>
      </c>
      <c r="I381" t="s">
        <v>20</v>
      </c>
      <c r="J381" s="3">
        <v>28711</v>
      </c>
      <c r="K381" s="2">
        <f t="shared" ca="1" si="5"/>
        <v>38</v>
      </c>
      <c r="L381" t="s">
        <v>689</v>
      </c>
      <c r="M381">
        <v>16000</v>
      </c>
      <c r="N381">
        <v>1</v>
      </c>
      <c r="P381" s="2"/>
    </row>
    <row r="382" spans="1:16" x14ac:dyDescent="0.15">
      <c r="A382" t="s">
        <v>1962</v>
      </c>
      <c r="B382" s="2">
        <v>100381</v>
      </c>
      <c r="C382" t="s">
        <v>1963</v>
      </c>
      <c r="D382" t="s">
        <v>1964</v>
      </c>
      <c r="E382" t="s">
        <v>1965</v>
      </c>
      <c r="F382" t="s">
        <v>1966</v>
      </c>
      <c r="G382" t="s">
        <v>1967</v>
      </c>
      <c r="H382" t="s">
        <v>36</v>
      </c>
      <c r="I382" t="s">
        <v>89</v>
      </c>
      <c r="J382" s="3">
        <v>27430</v>
      </c>
      <c r="K382" s="2">
        <f t="shared" ca="1" si="5"/>
        <v>41</v>
      </c>
      <c r="L382" t="s">
        <v>1968</v>
      </c>
      <c r="M382">
        <v>16000</v>
      </c>
      <c r="N382">
        <v>1</v>
      </c>
      <c r="P382" s="2"/>
    </row>
    <row r="383" spans="1:16" x14ac:dyDescent="0.15">
      <c r="A383" t="s">
        <v>1969</v>
      </c>
      <c r="B383" s="2">
        <v>100382</v>
      </c>
      <c r="C383" t="s">
        <v>1970</v>
      </c>
      <c r="D383" t="s">
        <v>1971</v>
      </c>
      <c r="E383" t="s">
        <v>1972</v>
      </c>
      <c r="F383" t="s">
        <v>1231</v>
      </c>
      <c r="G383" t="s">
        <v>1973</v>
      </c>
      <c r="H383" t="s">
        <v>19</v>
      </c>
      <c r="I383" t="s">
        <v>20</v>
      </c>
      <c r="J383" s="3">
        <v>28213</v>
      </c>
      <c r="K383" s="2">
        <f t="shared" ca="1" si="5"/>
        <v>39</v>
      </c>
      <c r="L383" t="s">
        <v>21</v>
      </c>
      <c r="M383">
        <v>16000</v>
      </c>
      <c r="N383">
        <v>1</v>
      </c>
      <c r="P383" s="2"/>
    </row>
    <row r="384" spans="1:16" x14ac:dyDescent="0.15">
      <c r="A384" t="s">
        <v>1974</v>
      </c>
      <c r="B384" s="2">
        <v>100383</v>
      </c>
      <c r="C384" t="s">
        <v>1975</v>
      </c>
      <c r="D384" t="s">
        <v>1512</v>
      </c>
      <c r="E384" t="s">
        <v>1976</v>
      </c>
      <c r="F384" t="s">
        <v>1513</v>
      </c>
      <c r="G384" t="s">
        <v>1977</v>
      </c>
      <c r="H384" t="s">
        <v>451</v>
      </c>
      <c r="I384" t="s">
        <v>20</v>
      </c>
      <c r="J384" s="3">
        <v>31031</v>
      </c>
      <c r="K384" s="2">
        <f t="shared" ca="1" si="5"/>
        <v>31</v>
      </c>
      <c r="L384" t="s">
        <v>290</v>
      </c>
      <c r="M384">
        <v>22800</v>
      </c>
      <c r="N384">
        <v>1</v>
      </c>
      <c r="P384" s="2"/>
    </row>
    <row r="385" spans="1:16" x14ac:dyDescent="0.15">
      <c r="A385" t="s">
        <v>1978</v>
      </c>
      <c r="B385" s="2">
        <v>100384</v>
      </c>
      <c r="C385" t="s">
        <v>1084</v>
      </c>
      <c r="D385" t="s">
        <v>431</v>
      </c>
      <c r="E385" t="s">
        <v>1086</v>
      </c>
      <c r="F385" t="s">
        <v>305</v>
      </c>
      <c r="G385" t="s">
        <v>1979</v>
      </c>
      <c r="H385" t="s">
        <v>97</v>
      </c>
      <c r="I385" t="s">
        <v>20</v>
      </c>
      <c r="J385" s="3">
        <v>30188</v>
      </c>
      <c r="K385" s="2">
        <f t="shared" ca="1" si="5"/>
        <v>33</v>
      </c>
      <c r="L385" t="s">
        <v>594</v>
      </c>
      <c r="M385">
        <v>16000</v>
      </c>
      <c r="N385">
        <v>1</v>
      </c>
      <c r="P385" s="2"/>
    </row>
    <row r="386" spans="1:16" x14ac:dyDescent="0.15">
      <c r="A386" t="s">
        <v>1980</v>
      </c>
      <c r="B386" s="2">
        <v>100385</v>
      </c>
      <c r="C386" t="s">
        <v>1981</v>
      </c>
      <c r="D386" t="s">
        <v>1522</v>
      </c>
      <c r="E386" t="s">
        <v>1982</v>
      </c>
      <c r="F386" t="s">
        <v>966</v>
      </c>
      <c r="G386" t="s">
        <v>1983</v>
      </c>
      <c r="H386" t="s">
        <v>97</v>
      </c>
      <c r="I386" t="s">
        <v>20</v>
      </c>
      <c r="J386" s="3">
        <v>29928</v>
      </c>
      <c r="K386" s="2">
        <f t="shared" ca="1" si="5"/>
        <v>34</v>
      </c>
      <c r="L386" t="s">
        <v>1984</v>
      </c>
      <c r="M386">
        <v>16000</v>
      </c>
      <c r="N386">
        <v>1</v>
      </c>
      <c r="P386" s="2"/>
    </row>
    <row r="387" spans="1:16" x14ac:dyDescent="0.15">
      <c r="A387" t="s">
        <v>1985</v>
      </c>
      <c r="B387" s="2">
        <v>100386</v>
      </c>
      <c r="C387" t="s">
        <v>702</v>
      </c>
      <c r="D387" t="s">
        <v>1986</v>
      </c>
      <c r="E387" t="s">
        <v>704</v>
      </c>
      <c r="F387" t="s">
        <v>687</v>
      </c>
      <c r="G387" t="s">
        <v>1987</v>
      </c>
      <c r="H387" t="s">
        <v>112</v>
      </c>
      <c r="I387" t="s">
        <v>20</v>
      </c>
      <c r="J387" s="3">
        <v>25107</v>
      </c>
      <c r="K387" s="2">
        <f t="shared" ref="K387:K450" ca="1" si="6">DATEDIF(J387,TODAY(),"y")</f>
        <v>47</v>
      </c>
      <c r="L387" t="s">
        <v>113</v>
      </c>
      <c r="M387">
        <v>21800</v>
      </c>
      <c r="N387">
        <v>1</v>
      </c>
      <c r="P387" s="2"/>
    </row>
    <row r="388" spans="1:16" x14ac:dyDescent="0.15">
      <c r="A388" t="s">
        <v>1988</v>
      </c>
      <c r="B388" s="2">
        <v>100387</v>
      </c>
      <c r="C388" t="s">
        <v>1989</v>
      </c>
      <c r="D388" t="s">
        <v>1990</v>
      </c>
      <c r="E388" t="s">
        <v>1991</v>
      </c>
      <c r="F388" t="s">
        <v>1992</v>
      </c>
      <c r="G388" t="s">
        <v>1993</v>
      </c>
      <c r="H388" t="s">
        <v>499</v>
      </c>
      <c r="I388" t="s">
        <v>89</v>
      </c>
      <c r="J388" s="3">
        <v>26241</v>
      </c>
      <c r="K388" s="2">
        <f t="shared" ca="1" si="6"/>
        <v>44</v>
      </c>
      <c r="L388" t="s">
        <v>198</v>
      </c>
      <c r="M388">
        <v>24800</v>
      </c>
      <c r="N388">
        <v>1</v>
      </c>
      <c r="P388" s="2"/>
    </row>
    <row r="389" spans="1:16" x14ac:dyDescent="0.15">
      <c r="A389" t="s">
        <v>1994</v>
      </c>
      <c r="B389" s="2">
        <v>100388</v>
      </c>
      <c r="C389" t="s">
        <v>1995</v>
      </c>
      <c r="D389" t="s">
        <v>1141</v>
      </c>
      <c r="E389" t="s">
        <v>1996</v>
      </c>
      <c r="F389" t="s">
        <v>1007</v>
      </c>
      <c r="G389" t="s">
        <v>1997</v>
      </c>
      <c r="H389" t="s">
        <v>257</v>
      </c>
      <c r="I389" t="s">
        <v>20</v>
      </c>
      <c r="J389" s="3">
        <v>31214</v>
      </c>
      <c r="K389" s="2">
        <f t="shared" ca="1" si="6"/>
        <v>31</v>
      </c>
      <c r="L389" t="s">
        <v>44</v>
      </c>
      <c r="M389">
        <v>24800</v>
      </c>
      <c r="N389">
        <v>1</v>
      </c>
      <c r="P389" s="2"/>
    </row>
    <row r="390" spans="1:16" x14ac:dyDescent="0.15">
      <c r="A390" t="s">
        <v>1998</v>
      </c>
      <c r="B390" s="2">
        <v>100389</v>
      </c>
      <c r="C390" t="s">
        <v>1999</v>
      </c>
      <c r="D390" t="s">
        <v>2000</v>
      </c>
      <c r="E390" t="s">
        <v>2001</v>
      </c>
      <c r="F390" t="s">
        <v>420</v>
      </c>
      <c r="G390" t="s">
        <v>2002</v>
      </c>
      <c r="H390" t="s">
        <v>1531</v>
      </c>
      <c r="I390" t="s">
        <v>20</v>
      </c>
      <c r="J390" s="3">
        <v>27570</v>
      </c>
      <c r="K390" s="2">
        <f t="shared" ca="1" si="6"/>
        <v>41</v>
      </c>
      <c r="L390" t="s">
        <v>113</v>
      </c>
      <c r="M390">
        <v>21800</v>
      </c>
      <c r="N390">
        <v>1</v>
      </c>
      <c r="P390" s="2"/>
    </row>
    <row r="391" spans="1:16" x14ac:dyDescent="0.15">
      <c r="A391" t="s">
        <v>2003</v>
      </c>
      <c r="B391" s="2">
        <v>100390</v>
      </c>
      <c r="C391" t="s">
        <v>702</v>
      </c>
      <c r="D391" t="s">
        <v>2004</v>
      </c>
      <c r="E391" t="s">
        <v>704</v>
      </c>
      <c r="F391" t="s">
        <v>564</v>
      </c>
      <c r="G391" t="s">
        <v>2005</v>
      </c>
      <c r="H391" t="s">
        <v>257</v>
      </c>
      <c r="I391" t="s">
        <v>20</v>
      </c>
      <c r="J391" s="3">
        <v>29550</v>
      </c>
      <c r="K391" s="2">
        <f t="shared" ca="1" si="6"/>
        <v>35</v>
      </c>
      <c r="L391" t="s">
        <v>44</v>
      </c>
      <c r="M391">
        <v>24800</v>
      </c>
      <c r="N391">
        <v>1</v>
      </c>
      <c r="P391" s="2"/>
    </row>
    <row r="392" spans="1:16" x14ac:dyDescent="0.15">
      <c r="A392" t="s">
        <v>2006</v>
      </c>
      <c r="B392" s="2">
        <v>100391</v>
      </c>
      <c r="C392" t="s">
        <v>165</v>
      </c>
      <c r="D392" t="s">
        <v>2007</v>
      </c>
      <c r="E392" t="s">
        <v>167</v>
      </c>
      <c r="F392" t="s">
        <v>2008</v>
      </c>
      <c r="G392" t="s">
        <v>2009</v>
      </c>
      <c r="H392" t="s">
        <v>782</v>
      </c>
      <c r="I392" t="s">
        <v>20</v>
      </c>
      <c r="J392" s="3">
        <v>30763</v>
      </c>
      <c r="K392" s="2">
        <f t="shared" ca="1" si="6"/>
        <v>32</v>
      </c>
      <c r="L392" t="s">
        <v>148</v>
      </c>
      <c r="M392">
        <v>16000</v>
      </c>
      <c r="N392">
        <v>1</v>
      </c>
      <c r="P392" s="2"/>
    </row>
    <row r="393" spans="1:16" x14ac:dyDescent="0.15">
      <c r="A393" t="s">
        <v>2010</v>
      </c>
      <c r="B393" s="2">
        <v>100392</v>
      </c>
      <c r="C393" t="s">
        <v>1690</v>
      </c>
      <c r="D393" t="s">
        <v>2011</v>
      </c>
      <c r="E393" t="s">
        <v>1691</v>
      </c>
      <c r="F393" t="s">
        <v>2012</v>
      </c>
      <c r="G393" t="s">
        <v>2013</v>
      </c>
      <c r="H393" t="s">
        <v>36</v>
      </c>
      <c r="I393" t="s">
        <v>20</v>
      </c>
      <c r="J393" s="3">
        <v>30686</v>
      </c>
      <c r="K393" s="2">
        <f t="shared" ca="1" si="6"/>
        <v>32</v>
      </c>
      <c r="L393" t="s">
        <v>177</v>
      </c>
      <c r="M393">
        <v>24800</v>
      </c>
      <c r="N393">
        <v>1</v>
      </c>
      <c r="P393" s="2"/>
    </row>
    <row r="394" spans="1:16" x14ac:dyDescent="0.15">
      <c r="A394" t="s">
        <v>2014</v>
      </c>
      <c r="B394" s="2">
        <v>100393</v>
      </c>
      <c r="C394" t="s">
        <v>2015</v>
      </c>
      <c r="D394" t="s">
        <v>2016</v>
      </c>
      <c r="E394" t="s">
        <v>2017</v>
      </c>
      <c r="F394" t="s">
        <v>2018</v>
      </c>
      <c r="G394" t="s">
        <v>2019</v>
      </c>
      <c r="H394" t="s">
        <v>43</v>
      </c>
      <c r="I394" t="s">
        <v>20</v>
      </c>
      <c r="J394" s="3">
        <v>27650</v>
      </c>
      <c r="K394" s="2">
        <f t="shared" ca="1" si="6"/>
        <v>40</v>
      </c>
      <c r="L394" t="s">
        <v>44</v>
      </c>
      <c r="M394">
        <v>24800</v>
      </c>
      <c r="N394">
        <v>1</v>
      </c>
      <c r="P394" s="2"/>
    </row>
    <row r="395" spans="1:16" x14ac:dyDescent="0.15">
      <c r="A395" t="s">
        <v>2020</v>
      </c>
      <c r="B395" s="2">
        <v>100394</v>
      </c>
      <c r="C395" t="s">
        <v>2021</v>
      </c>
      <c r="D395" t="s">
        <v>2022</v>
      </c>
      <c r="E395" t="s">
        <v>2023</v>
      </c>
      <c r="F395" t="s">
        <v>2024</v>
      </c>
      <c r="G395" t="s">
        <v>2025</v>
      </c>
      <c r="H395" t="s">
        <v>451</v>
      </c>
      <c r="I395" t="s">
        <v>20</v>
      </c>
      <c r="J395" s="3">
        <v>32105</v>
      </c>
      <c r="K395" s="2">
        <f t="shared" ca="1" si="6"/>
        <v>28</v>
      </c>
      <c r="L395" t="s">
        <v>2026</v>
      </c>
      <c r="M395">
        <v>16000</v>
      </c>
      <c r="N395">
        <v>1</v>
      </c>
      <c r="P395" s="2"/>
    </row>
    <row r="396" spans="1:16" x14ac:dyDescent="0.15">
      <c r="A396" t="s">
        <v>2027</v>
      </c>
      <c r="B396" s="2">
        <v>100395</v>
      </c>
      <c r="C396" t="s">
        <v>266</v>
      </c>
      <c r="D396" t="s">
        <v>2028</v>
      </c>
      <c r="E396" t="s">
        <v>268</v>
      </c>
      <c r="F396" t="s">
        <v>2029</v>
      </c>
      <c r="G396" t="s">
        <v>2030</v>
      </c>
      <c r="H396" t="s">
        <v>451</v>
      </c>
      <c r="I396" t="s">
        <v>20</v>
      </c>
      <c r="J396" s="3">
        <v>25914</v>
      </c>
      <c r="K396" s="2">
        <f t="shared" ca="1" si="6"/>
        <v>45</v>
      </c>
      <c r="L396" t="s">
        <v>290</v>
      </c>
      <c r="M396">
        <v>22800</v>
      </c>
      <c r="N396">
        <v>2</v>
      </c>
      <c r="P396" s="2"/>
    </row>
    <row r="397" spans="1:16" x14ac:dyDescent="0.15">
      <c r="A397" t="s">
        <v>2031</v>
      </c>
      <c r="B397" s="2">
        <v>100396</v>
      </c>
      <c r="C397" t="s">
        <v>2032</v>
      </c>
      <c r="D397" t="s">
        <v>2033</v>
      </c>
      <c r="E397" t="s">
        <v>2034</v>
      </c>
      <c r="F397" t="s">
        <v>1080</v>
      </c>
      <c r="G397" t="s">
        <v>2035</v>
      </c>
      <c r="H397" t="s">
        <v>97</v>
      </c>
      <c r="I397" t="s">
        <v>20</v>
      </c>
      <c r="J397" s="3">
        <v>27854</v>
      </c>
      <c r="K397" s="2">
        <f t="shared" ca="1" si="6"/>
        <v>40</v>
      </c>
      <c r="L397" t="s">
        <v>105</v>
      </c>
      <c r="M397">
        <v>24800</v>
      </c>
      <c r="N397">
        <v>1</v>
      </c>
      <c r="P397" s="2"/>
    </row>
    <row r="398" spans="1:16" x14ac:dyDescent="0.15">
      <c r="A398" t="s">
        <v>2036</v>
      </c>
      <c r="B398" s="2">
        <v>100397</v>
      </c>
      <c r="C398" t="s">
        <v>2037</v>
      </c>
      <c r="D398" t="s">
        <v>2038</v>
      </c>
      <c r="E398" t="s">
        <v>389</v>
      </c>
      <c r="F398" t="s">
        <v>780</v>
      </c>
      <c r="G398" t="s">
        <v>2039</v>
      </c>
      <c r="H398" t="s">
        <v>176</v>
      </c>
      <c r="I398" t="s">
        <v>20</v>
      </c>
      <c r="J398" s="3">
        <v>28461</v>
      </c>
      <c r="K398" s="2">
        <f t="shared" ca="1" si="6"/>
        <v>38</v>
      </c>
      <c r="L398" t="s">
        <v>177</v>
      </c>
      <c r="M398">
        <v>24800</v>
      </c>
      <c r="N398">
        <v>1</v>
      </c>
      <c r="P398" s="2"/>
    </row>
    <row r="399" spans="1:16" x14ac:dyDescent="0.15">
      <c r="A399" t="s">
        <v>2040</v>
      </c>
      <c r="B399" s="2">
        <v>100398</v>
      </c>
      <c r="C399" t="s">
        <v>626</v>
      </c>
      <c r="D399" t="s">
        <v>2041</v>
      </c>
      <c r="E399" t="s">
        <v>628</v>
      </c>
      <c r="F399" t="s">
        <v>420</v>
      </c>
      <c r="G399" t="s">
        <v>2042</v>
      </c>
      <c r="H399" t="s">
        <v>36</v>
      </c>
      <c r="I399" t="s">
        <v>20</v>
      </c>
      <c r="J399" s="3">
        <v>27320</v>
      </c>
      <c r="K399" s="2">
        <f t="shared" ca="1" si="6"/>
        <v>41</v>
      </c>
      <c r="L399" t="s">
        <v>492</v>
      </c>
      <c r="M399">
        <v>15800</v>
      </c>
      <c r="N399">
        <v>1</v>
      </c>
      <c r="P399" s="2"/>
    </row>
    <row r="400" spans="1:16" x14ac:dyDescent="0.15">
      <c r="A400" t="s">
        <v>2043</v>
      </c>
      <c r="B400" s="2">
        <v>100399</v>
      </c>
      <c r="C400" t="s">
        <v>1206</v>
      </c>
      <c r="D400" t="s">
        <v>2044</v>
      </c>
      <c r="E400" t="s">
        <v>1208</v>
      </c>
      <c r="F400" t="s">
        <v>2045</v>
      </c>
      <c r="G400" t="s">
        <v>2046</v>
      </c>
      <c r="H400" t="s">
        <v>211</v>
      </c>
      <c r="I400" t="s">
        <v>20</v>
      </c>
      <c r="J400" s="3">
        <v>31322</v>
      </c>
      <c r="K400" s="2">
        <f t="shared" ca="1" si="6"/>
        <v>30</v>
      </c>
      <c r="L400" t="s">
        <v>212</v>
      </c>
      <c r="M400">
        <v>16000</v>
      </c>
      <c r="N400">
        <v>1</v>
      </c>
      <c r="P400" s="2"/>
    </row>
    <row r="401" spans="1:16" x14ac:dyDescent="0.15">
      <c r="A401" t="s">
        <v>2047</v>
      </c>
      <c r="B401" s="2">
        <v>100400</v>
      </c>
      <c r="C401" t="s">
        <v>2048</v>
      </c>
      <c r="D401" t="s">
        <v>2049</v>
      </c>
      <c r="E401" t="s">
        <v>2050</v>
      </c>
      <c r="F401" t="s">
        <v>420</v>
      </c>
      <c r="G401" t="s">
        <v>2051</v>
      </c>
      <c r="H401" t="s">
        <v>243</v>
      </c>
      <c r="I401" t="s">
        <v>20</v>
      </c>
      <c r="J401" s="3">
        <v>29895</v>
      </c>
      <c r="K401" s="2">
        <f t="shared" ca="1" si="6"/>
        <v>34</v>
      </c>
      <c r="L401" t="s">
        <v>244</v>
      </c>
      <c r="M401">
        <v>16000</v>
      </c>
      <c r="N401">
        <v>1</v>
      </c>
      <c r="P401" s="2"/>
    </row>
    <row r="402" spans="1:16" x14ac:dyDescent="0.15">
      <c r="A402" t="s">
        <v>2052</v>
      </c>
      <c r="B402" s="2">
        <v>100401</v>
      </c>
      <c r="C402" t="s">
        <v>2053</v>
      </c>
      <c r="D402" t="s">
        <v>1120</v>
      </c>
      <c r="E402" t="s">
        <v>2054</v>
      </c>
      <c r="F402" t="s">
        <v>741</v>
      </c>
      <c r="G402" t="s">
        <v>2055</v>
      </c>
      <c r="H402" t="s">
        <v>36</v>
      </c>
      <c r="I402" t="s">
        <v>20</v>
      </c>
      <c r="J402" s="3">
        <v>26184</v>
      </c>
      <c r="K402" s="2">
        <f t="shared" ca="1" si="6"/>
        <v>44</v>
      </c>
      <c r="L402" t="s">
        <v>689</v>
      </c>
      <c r="M402">
        <v>16000</v>
      </c>
      <c r="N402">
        <v>1</v>
      </c>
      <c r="P402" s="2"/>
    </row>
    <row r="403" spans="1:16" x14ac:dyDescent="0.15">
      <c r="A403" t="s">
        <v>2056</v>
      </c>
      <c r="B403" s="2">
        <v>100402</v>
      </c>
      <c r="C403" t="s">
        <v>2015</v>
      </c>
      <c r="D403" t="s">
        <v>1601</v>
      </c>
      <c r="E403" t="s">
        <v>2017</v>
      </c>
      <c r="F403" t="s">
        <v>1602</v>
      </c>
      <c r="G403" t="s">
        <v>2057</v>
      </c>
      <c r="H403" t="s">
        <v>51</v>
      </c>
      <c r="I403" t="s">
        <v>20</v>
      </c>
      <c r="J403" s="3">
        <v>29422</v>
      </c>
      <c r="K403" s="2">
        <f t="shared" ca="1" si="6"/>
        <v>36</v>
      </c>
      <c r="L403" t="s">
        <v>1210</v>
      </c>
      <c r="M403">
        <v>16000</v>
      </c>
      <c r="N403">
        <v>1</v>
      </c>
      <c r="P403" s="2"/>
    </row>
    <row r="404" spans="1:16" x14ac:dyDescent="0.15">
      <c r="A404" t="s">
        <v>2058</v>
      </c>
      <c r="B404" s="2">
        <v>100403</v>
      </c>
      <c r="C404" t="s">
        <v>2059</v>
      </c>
      <c r="D404" t="s">
        <v>2060</v>
      </c>
      <c r="E404" t="s">
        <v>2061</v>
      </c>
      <c r="F404" t="s">
        <v>182</v>
      </c>
      <c r="G404" t="s">
        <v>2062</v>
      </c>
      <c r="H404" t="s">
        <v>227</v>
      </c>
      <c r="I404" t="s">
        <v>20</v>
      </c>
      <c r="J404" s="3">
        <v>29981</v>
      </c>
      <c r="K404" s="2">
        <f t="shared" ca="1" si="6"/>
        <v>34</v>
      </c>
      <c r="L404" t="s">
        <v>2063</v>
      </c>
      <c r="M404">
        <v>15800</v>
      </c>
      <c r="N404">
        <v>1</v>
      </c>
      <c r="P404" s="2"/>
    </row>
    <row r="405" spans="1:16" x14ac:dyDescent="0.15">
      <c r="A405" t="s">
        <v>2064</v>
      </c>
      <c r="B405" s="2">
        <v>100404</v>
      </c>
      <c r="C405" t="s">
        <v>443</v>
      </c>
      <c r="D405" t="s">
        <v>2065</v>
      </c>
      <c r="E405" t="s">
        <v>445</v>
      </c>
      <c r="F405" t="s">
        <v>2066</v>
      </c>
      <c r="G405" t="s">
        <v>2067</v>
      </c>
      <c r="H405" t="s">
        <v>176</v>
      </c>
      <c r="I405" t="s">
        <v>20</v>
      </c>
      <c r="J405" s="3">
        <v>31983</v>
      </c>
      <c r="K405" s="2">
        <f t="shared" ca="1" si="6"/>
        <v>29</v>
      </c>
      <c r="L405" t="s">
        <v>177</v>
      </c>
      <c r="M405">
        <v>24800</v>
      </c>
      <c r="N405">
        <v>1</v>
      </c>
      <c r="P405" s="2"/>
    </row>
    <row r="406" spans="1:16" x14ac:dyDescent="0.15">
      <c r="A406" t="s">
        <v>2068</v>
      </c>
      <c r="B406" s="2">
        <v>100405</v>
      </c>
      <c r="C406" t="s">
        <v>2069</v>
      </c>
      <c r="D406" t="s">
        <v>2070</v>
      </c>
      <c r="E406" t="s">
        <v>751</v>
      </c>
      <c r="F406" t="s">
        <v>1669</v>
      </c>
      <c r="G406" t="s">
        <v>2071</v>
      </c>
      <c r="H406" t="s">
        <v>635</v>
      </c>
      <c r="I406" t="s">
        <v>20</v>
      </c>
      <c r="J406" s="3">
        <v>30273</v>
      </c>
      <c r="K406" s="2">
        <f t="shared" ca="1" si="6"/>
        <v>33</v>
      </c>
      <c r="L406" t="s">
        <v>212</v>
      </c>
      <c r="M406">
        <v>16000</v>
      </c>
      <c r="N406">
        <v>1</v>
      </c>
      <c r="P406" s="2"/>
    </row>
    <row r="407" spans="1:16" x14ac:dyDescent="0.15">
      <c r="A407" t="s">
        <v>2072</v>
      </c>
      <c r="B407" s="2">
        <v>100406</v>
      </c>
      <c r="C407" t="s">
        <v>2073</v>
      </c>
      <c r="D407" t="s">
        <v>180</v>
      </c>
      <c r="E407" t="s">
        <v>2074</v>
      </c>
      <c r="F407" t="s">
        <v>182</v>
      </c>
      <c r="G407" t="s">
        <v>2075</v>
      </c>
      <c r="H407" t="s">
        <v>1936</v>
      </c>
      <c r="I407" t="s">
        <v>20</v>
      </c>
      <c r="J407" s="3">
        <v>29637</v>
      </c>
      <c r="K407" s="2">
        <f t="shared" ca="1" si="6"/>
        <v>35</v>
      </c>
      <c r="L407" t="s">
        <v>177</v>
      </c>
      <c r="M407">
        <v>24800</v>
      </c>
      <c r="N407">
        <v>1</v>
      </c>
      <c r="P407" s="2"/>
    </row>
    <row r="408" spans="1:16" x14ac:dyDescent="0.15">
      <c r="A408" t="s">
        <v>2076</v>
      </c>
      <c r="B408" s="2">
        <v>100407</v>
      </c>
      <c r="C408" t="s">
        <v>259</v>
      </c>
      <c r="D408" t="s">
        <v>444</v>
      </c>
      <c r="E408" t="s">
        <v>261</v>
      </c>
      <c r="F408" t="s">
        <v>95</v>
      </c>
      <c r="G408" t="s">
        <v>2077</v>
      </c>
      <c r="H408" t="s">
        <v>451</v>
      </c>
      <c r="I408" t="s">
        <v>20</v>
      </c>
      <c r="J408" s="3">
        <v>30323</v>
      </c>
      <c r="K408" s="2">
        <f t="shared" ca="1" si="6"/>
        <v>33</v>
      </c>
      <c r="L408" t="s">
        <v>2026</v>
      </c>
      <c r="M408">
        <v>16000</v>
      </c>
      <c r="N408">
        <v>1</v>
      </c>
      <c r="P408" s="2"/>
    </row>
    <row r="409" spans="1:16" x14ac:dyDescent="0.15">
      <c r="A409" t="s">
        <v>2078</v>
      </c>
      <c r="B409" s="2">
        <v>100408</v>
      </c>
      <c r="C409" t="s">
        <v>2079</v>
      </c>
      <c r="D409" t="s">
        <v>2080</v>
      </c>
      <c r="E409" t="s">
        <v>2081</v>
      </c>
      <c r="F409" t="s">
        <v>2082</v>
      </c>
      <c r="G409" t="s">
        <v>2083</v>
      </c>
      <c r="H409" t="s">
        <v>132</v>
      </c>
      <c r="I409" t="s">
        <v>89</v>
      </c>
      <c r="J409" s="3">
        <v>29179</v>
      </c>
      <c r="K409" s="2">
        <f t="shared" ca="1" si="6"/>
        <v>36</v>
      </c>
      <c r="L409" t="s">
        <v>37</v>
      </c>
      <c r="M409">
        <v>24800</v>
      </c>
      <c r="N409">
        <v>1</v>
      </c>
      <c r="P409" s="2"/>
    </row>
    <row r="410" spans="1:16" x14ac:dyDescent="0.15">
      <c r="A410" t="s">
        <v>2084</v>
      </c>
      <c r="B410" s="2">
        <v>100409</v>
      </c>
      <c r="C410" t="s">
        <v>214</v>
      </c>
      <c r="D410" t="s">
        <v>2085</v>
      </c>
      <c r="E410" t="s">
        <v>216</v>
      </c>
      <c r="F410" t="s">
        <v>2086</v>
      </c>
      <c r="G410" t="s">
        <v>2087</v>
      </c>
      <c r="H410" t="s">
        <v>36</v>
      </c>
      <c r="I410" t="s">
        <v>20</v>
      </c>
      <c r="J410" s="3">
        <v>29810</v>
      </c>
      <c r="K410" s="2">
        <f t="shared" ca="1" si="6"/>
        <v>35</v>
      </c>
      <c r="L410" t="s">
        <v>177</v>
      </c>
      <c r="M410">
        <v>24800</v>
      </c>
      <c r="N410">
        <v>1</v>
      </c>
      <c r="P410" s="2"/>
    </row>
    <row r="411" spans="1:16" x14ac:dyDescent="0.15">
      <c r="A411" t="s">
        <v>2088</v>
      </c>
      <c r="B411" s="2">
        <v>100410</v>
      </c>
      <c r="C411" t="s">
        <v>2089</v>
      </c>
      <c r="D411" t="s">
        <v>449</v>
      </c>
      <c r="E411" t="s">
        <v>2090</v>
      </c>
      <c r="F411" t="s">
        <v>371</v>
      </c>
      <c r="G411" t="s">
        <v>2091</v>
      </c>
      <c r="H411" t="s">
        <v>19</v>
      </c>
      <c r="I411" t="s">
        <v>20</v>
      </c>
      <c r="J411" s="3">
        <v>28883</v>
      </c>
      <c r="K411" s="2">
        <f t="shared" ca="1" si="6"/>
        <v>37</v>
      </c>
      <c r="L411" t="s">
        <v>264</v>
      </c>
      <c r="M411">
        <v>24800</v>
      </c>
      <c r="N411">
        <v>1</v>
      </c>
      <c r="P411" s="2"/>
    </row>
    <row r="412" spans="1:16" x14ac:dyDescent="0.15">
      <c r="A412" t="s">
        <v>2092</v>
      </c>
      <c r="B412" s="2">
        <v>100411</v>
      </c>
      <c r="C412" t="s">
        <v>2093</v>
      </c>
      <c r="D412" t="s">
        <v>2094</v>
      </c>
      <c r="E412" t="s">
        <v>2095</v>
      </c>
      <c r="F412" t="s">
        <v>130</v>
      </c>
      <c r="G412" t="s">
        <v>2096</v>
      </c>
      <c r="H412" t="s">
        <v>243</v>
      </c>
      <c r="I412" t="s">
        <v>20</v>
      </c>
      <c r="J412" s="3">
        <v>30251</v>
      </c>
      <c r="K412" s="2">
        <f t="shared" ca="1" si="6"/>
        <v>33</v>
      </c>
      <c r="L412" t="s">
        <v>198</v>
      </c>
      <c r="M412">
        <v>24800</v>
      </c>
      <c r="N412">
        <v>1</v>
      </c>
      <c r="P412" s="2"/>
    </row>
    <row r="413" spans="1:16" x14ac:dyDescent="0.15">
      <c r="A413" t="s">
        <v>2097</v>
      </c>
      <c r="B413" s="2">
        <v>100412</v>
      </c>
      <c r="C413" t="s">
        <v>387</v>
      </c>
      <c r="D413" t="s">
        <v>1188</v>
      </c>
      <c r="E413" t="s">
        <v>389</v>
      </c>
      <c r="F413" t="s">
        <v>1190</v>
      </c>
      <c r="G413" t="s">
        <v>2098</v>
      </c>
      <c r="H413" t="s">
        <v>36</v>
      </c>
      <c r="I413" t="s">
        <v>20</v>
      </c>
      <c r="J413" s="3">
        <v>24264</v>
      </c>
      <c r="K413" s="2">
        <f t="shared" ca="1" si="6"/>
        <v>50</v>
      </c>
      <c r="L413" t="s">
        <v>689</v>
      </c>
      <c r="M413">
        <v>16000</v>
      </c>
      <c r="N413">
        <v>1</v>
      </c>
      <c r="P413" s="2"/>
    </row>
    <row r="414" spans="1:16" x14ac:dyDescent="0.15">
      <c r="A414" t="s">
        <v>2099</v>
      </c>
      <c r="B414" s="2">
        <v>100413</v>
      </c>
      <c r="C414" t="s">
        <v>2100</v>
      </c>
      <c r="D414" t="s">
        <v>2101</v>
      </c>
      <c r="E414" t="s">
        <v>2102</v>
      </c>
      <c r="F414" t="s">
        <v>2103</v>
      </c>
      <c r="G414" t="s">
        <v>2104</v>
      </c>
      <c r="H414" t="s">
        <v>1039</v>
      </c>
      <c r="I414" t="s">
        <v>20</v>
      </c>
      <c r="J414" s="3">
        <v>30628</v>
      </c>
      <c r="K414" s="2">
        <f t="shared" ca="1" si="6"/>
        <v>32</v>
      </c>
      <c r="L414" t="s">
        <v>264</v>
      </c>
      <c r="M414">
        <v>24800</v>
      </c>
      <c r="N414">
        <v>1</v>
      </c>
      <c r="P414" s="2"/>
    </row>
    <row r="415" spans="1:16" x14ac:dyDescent="0.15">
      <c r="A415" t="s">
        <v>2105</v>
      </c>
      <c r="B415" s="2">
        <v>100414</v>
      </c>
      <c r="C415" t="s">
        <v>2106</v>
      </c>
      <c r="D415" t="s">
        <v>1053</v>
      </c>
      <c r="E415" t="s">
        <v>2107</v>
      </c>
      <c r="F415" t="s">
        <v>902</v>
      </c>
      <c r="G415" t="s">
        <v>2108</v>
      </c>
      <c r="H415" t="s">
        <v>227</v>
      </c>
      <c r="I415" t="s">
        <v>20</v>
      </c>
      <c r="J415" s="3">
        <v>28399</v>
      </c>
      <c r="K415" s="2">
        <f t="shared" ca="1" si="6"/>
        <v>38</v>
      </c>
      <c r="L415" t="s">
        <v>2109</v>
      </c>
      <c r="M415">
        <v>15000</v>
      </c>
      <c r="N415">
        <v>1</v>
      </c>
      <c r="P415" s="2"/>
    </row>
    <row r="416" spans="1:16" x14ac:dyDescent="0.15">
      <c r="A416" t="s">
        <v>2110</v>
      </c>
      <c r="B416" s="2">
        <v>100415</v>
      </c>
      <c r="C416" t="s">
        <v>825</v>
      </c>
      <c r="D416" t="s">
        <v>488</v>
      </c>
      <c r="E416" t="s">
        <v>826</v>
      </c>
      <c r="F416" t="s">
        <v>490</v>
      </c>
      <c r="G416" t="s">
        <v>2111</v>
      </c>
      <c r="H416" t="s">
        <v>36</v>
      </c>
      <c r="I416" t="s">
        <v>20</v>
      </c>
      <c r="J416" s="3">
        <v>26913</v>
      </c>
      <c r="K416" s="2">
        <f t="shared" ca="1" si="6"/>
        <v>42</v>
      </c>
      <c r="L416" t="s">
        <v>1094</v>
      </c>
      <c r="M416">
        <v>16000</v>
      </c>
      <c r="N416">
        <v>1</v>
      </c>
      <c r="P416" s="2"/>
    </row>
    <row r="417" spans="1:16" x14ac:dyDescent="0.15">
      <c r="A417" t="s">
        <v>2112</v>
      </c>
      <c r="B417" s="2">
        <v>100416</v>
      </c>
      <c r="C417" t="s">
        <v>1835</v>
      </c>
      <c r="D417" t="s">
        <v>616</v>
      </c>
      <c r="E417" t="s">
        <v>541</v>
      </c>
      <c r="F417" t="s">
        <v>618</v>
      </c>
      <c r="G417" t="s">
        <v>2113</v>
      </c>
      <c r="H417" t="s">
        <v>97</v>
      </c>
      <c r="I417" t="s">
        <v>20</v>
      </c>
      <c r="J417" s="3">
        <v>31109</v>
      </c>
      <c r="K417" s="2">
        <f t="shared" ca="1" si="6"/>
        <v>31</v>
      </c>
      <c r="L417" t="s">
        <v>184</v>
      </c>
      <c r="M417">
        <v>24800</v>
      </c>
      <c r="N417">
        <v>1</v>
      </c>
      <c r="P417" s="2"/>
    </row>
    <row r="418" spans="1:16" x14ac:dyDescent="0.15">
      <c r="A418" t="s">
        <v>2114</v>
      </c>
      <c r="B418" s="2">
        <v>100417</v>
      </c>
      <c r="C418" t="s">
        <v>2115</v>
      </c>
      <c r="D418" t="s">
        <v>1416</v>
      </c>
      <c r="E418" t="s">
        <v>2116</v>
      </c>
      <c r="F418" t="s">
        <v>966</v>
      </c>
      <c r="G418" t="s">
        <v>378</v>
      </c>
      <c r="H418" t="s">
        <v>36</v>
      </c>
      <c r="I418" t="s">
        <v>20</v>
      </c>
      <c r="J418" s="3">
        <v>27633</v>
      </c>
      <c r="K418" s="2">
        <f t="shared" ca="1" si="6"/>
        <v>40</v>
      </c>
      <c r="L418" t="s">
        <v>177</v>
      </c>
      <c r="M418">
        <v>24800</v>
      </c>
      <c r="N418">
        <v>1</v>
      </c>
      <c r="P418" s="2"/>
    </row>
    <row r="419" spans="1:16" x14ac:dyDescent="0.15">
      <c r="A419" t="s">
        <v>2117</v>
      </c>
      <c r="B419" s="2">
        <v>100418</v>
      </c>
      <c r="C419" t="s">
        <v>2118</v>
      </c>
      <c r="D419" t="s">
        <v>2119</v>
      </c>
      <c r="E419" t="s">
        <v>2120</v>
      </c>
      <c r="F419" t="s">
        <v>674</v>
      </c>
      <c r="G419" t="s">
        <v>2121</v>
      </c>
      <c r="H419" t="s">
        <v>451</v>
      </c>
      <c r="I419" t="s">
        <v>20</v>
      </c>
      <c r="J419" s="3">
        <v>30125</v>
      </c>
      <c r="K419" s="2">
        <f t="shared" ca="1" si="6"/>
        <v>34</v>
      </c>
      <c r="L419" t="s">
        <v>290</v>
      </c>
      <c r="M419">
        <v>22800</v>
      </c>
      <c r="N419">
        <v>1</v>
      </c>
      <c r="P419" s="2"/>
    </row>
    <row r="420" spans="1:16" x14ac:dyDescent="0.15">
      <c r="A420" t="s">
        <v>2122</v>
      </c>
      <c r="B420" s="2">
        <v>100419</v>
      </c>
      <c r="C420" t="s">
        <v>702</v>
      </c>
      <c r="D420" t="s">
        <v>873</v>
      </c>
      <c r="E420" t="s">
        <v>704</v>
      </c>
      <c r="F420" t="s">
        <v>145</v>
      </c>
      <c r="G420" t="s">
        <v>2123</v>
      </c>
      <c r="H420" t="s">
        <v>97</v>
      </c>
      <c r="I420" t="s">
        <v>20</v>
      </c>
      <c r="J420" s="3">
        <v>30662</v>
      </c>
      <c r="K420" s="2">
        <f t="shared" ca="1" si="6"/>
        <v>32</v>
      </c>
      <c r="L420" t="s">
        <v>594</v>
      </c>
      <c r="M420">
        <v>16000</v>
      </c>
      <c r="N420">
        <v>1</v>
      </c>
      <c r="P420" s="2"/>
    </row>
    <row r="421" spans="1:16" x14ac:dyDescent="0.15">
      <c r="A421" t="s">
        <v>2124</v>
      </c>
      <c r="B421" s="2">
        <v>100420</v>
      </c>
      <c r="C421" t="s">
        <v>2125</v>
      </c>
      <c r="D421" t="s">
        <v>1461</v>
      </c>
      <c r="E421" t="s">
        <v>2126</v>
      </c>
      <c r="F421" t="s">
        <v>1215</v>
      </c>
      <c r="G421" t="s">
        <v>2127</v>
      </c>
      <c r="H421" t="s">
        <v>43</v>
      </c>
      <c r="I421" t="s">
        <v>20</v>
      </c>
      <c r="J421" s="3">
        <v>29917</v>
      </c>
      <c r="K421" s="2">
        <f t="shared" ca="1" si="6"/>
        <v>34</v>
      </c>
      <c r="L421" t="s">
        <v>44</v>
      </c>
      <c r="M421">
        <v>24800</v>
      </c>
      <c r="N421">
        <v>1</v>
      </c>
      <c r="P421" s="2"/>
    </row>
    <row r="422" spans="1:16" x14ac:dyDescent="0.15">
      <c r="A422" t="s">
        <v>2128</v>
      </c>
      <c r="B422" s="2">
        <v>100421</v>
      </c>
      <c r="C422" t="s">
        <v>925</v>
      </c>
      <c r="D422" t="s">
        <v>2129</v>
      </c>
      <c r="E422" t="s">
        <v>927</v>
      </c>
      <c r="F422" t="s">
        <v>962</v>
      </c>
      <c r="G422" t="s">
        <v>2130</v>
      </c>
      <c r="H422" t="s">
        <v>97</v>
      </c>
      <c r="I422" t="s">
        <v>20</v>
      </c>
      <c r="J422" s="3">
        <v>30464</v>
      </c>
      <c r="K422" s="2">
        <f t="shared" ca="1" si="6"/>
        <v>33</v>
      </c>
      <c r="L422" t="s">
        <v>184</v>
      </c>
      <c r="M422">
        <v>24800</v>
      </c>
      <c r="N422">
        <v>1</v>
      </c>
      <c r="P422" s="2"/>
    </row>
    <row r="423" spans="1:16" x14ac:dyDescent="0.15">
      <c r="A423" t="s">
        <v>2131</v>
      </c>
      <c r="B423" s="2">
        <v>100422</v>
      </c>
      <c r="C423" t="s">
        <v>2132</v>
      </c>
      <c r="D423" t="s">
        <v>1276</v>
      </c>
      <c r="E423" t="s">
        <v>2133</v>
      </c>
      <c r="F423" t="s">
        <v>1278</v>
      </c>
      <c r="G423" t="s">
        <v>2134</v>
      </c>
      <c r="H423" t="s">
        <v>36</v>
      </c>
      <c r="I423" t="s">
        <v>20</v>
      </c>
      <c r="J423" s="3">
        <v>28922</v>
      </c>
      <c r="K423" s="2">
        <f t="shared" ca="1" si="6"/>
        <v>37</v>
      </c>
      <c r="L423" t="s">
        <v>1094</v>
      </c>
      <c r="M423">
        <v>16000</v>
      </c>
      <c r="N423">
        <v>5</v>
      </c>
      <c r="P423" s="2"/>
    </row>
    <row r="424" spans="1:16" x14ac:dyDescent="0.15">
      <c r="A424" t="s">
        <v>2135</v>
      </c>
      <c r="B424" s="2">
        <v>100423</v>
      </c>
      <c r="C424" t="s">
        <v>2136</v>
      </c>
      <c r="D424" t="s">
        <v>2137</v>
      </c>
      <c r="E424" t="s">
        <v>2138</v>
      </c>
      <c r="F424" t="s">
        <v>2139</v>
      </c>
      <c r="G424" t="s">
        <v>2140</v>
      </c>
      <c r="H424" t="s">
        <v>257</v>
      </c>
      <c r="I424" t="s">
        <v>89</v>
      </c>
      <c r="J424" s="3">
        <v>19403</v>
      </c>
      <c r="K424" s="2">
        <f t="shared" ca="1" si="6"/>
        <v>63</v>
      </c>
      <c r="L424" t="s">
        <v>44</v>
      </c>
      <c r="M424">
        <v>24800</v>
      </c>
      <c r="N424">
        <v>1</v>
      </c>
      <c r="P424" s="2"/>
    </row>
    <row r="425" spans="1:16" x14ac:dyDescent="0.15">
      <c r="A425" t="s">
        <v>2141</v>
      </c>
      <c r="B425" s="2">
        <v>100424</v>
      </c>
      <c r="C425" t="s">
        <v>2136</v>
      </c>
      <c r="D425" t="s">
        <v>2142</v>
      </c>
      <c r="E425" t="s">
        <v>2138</v>
      </c>
      <c r="F425" t="s">
        <v>1428</v>
      </c>
      <c r="G425" t="s">
        <v>2143</v>
      </c>
      <c r="H425" t="s">
        <v>97</v>
      </c>
      <c r="I425" t="s">
        <v>20</v>
      </c>
      <c r="J425" s="3">
        <v>27924</v>
      </c>
      <c r="K425" s="2">
        <f t="shared" ca="1" si="6"/>
        <v>40</v>
      </c>
      <c r="L425" t="s">
        <v>184</v>
      </c>
      <c r="M425">
        <v>24800</v>
      </c>
      <c r="N425">
        <v>1</v>
      </c>
      <c r="P425" s="2"/>
    </row>
    <row r="426" spans="1:16" x14ac:dyDescent="0.15">
      <c r="A426" t="s">
        <v>2144</v>
      </c>
      <c r="B426" s="2">
        <v>100425</v>
      </c>
      <c r="C426" t="s">
        <v>2145</v>
      </c>
      <c r="D426" t="s">
        <v>2146</v>
      </c>
      <c r="E426" t="s">
        <v>2147</v>
      </c>
      <c r="F426" t="s">
        <v>2148</v>
      </c>
      <c r="G426" t="s">
        <v>2149</v>
      </c>
      <c r="H426" t="s">
        <v>67</v>
      </c>
      <c r="I426" t="s">
        <v>89</v>
      </c>
      <c r="J426" s="3">
        <v>16819</v>
      </c>
      <c r="K426" s="2">
        <f t="shared" ca="1" si="6"/>
        <v>70</v>
      </c>
      <c r="L426" t="s">
        <v>156</v>
      </c>
      <c r="M426">
        <v>98000</v>
      </c>
      <c r="N426">
        <v>1</v>
      </c>
      <c r="P426" s="2"/>
    </row>
    <row r="427" spans="1:16" x14ac:dyDescent="0.15">
      <c r="A427" t="s">
        <v>2150</v>
      </c>
      <c r="B427" s="2">
        <v>100426</v>
      </c>
      <c r="C427" t="s">
        <v>62</v>
      </c>
      <c r="D427" t="s">
        <v>522</v>
      </c>
      <c r="E427" t="s">
        <v>64</v>
      </c>
      <c r="F427" t="s">
        <v>524</v>
      </c>
      <c r="G427" t="s">
        <v>2151</v>
      </c>
      <c r="H427" t="s">
        <v>75</v>
      </c>
      <c r="I427" t="s">
        <v>20</v>
      </c>
      <c r="J427" s="3">
        <v>29033</v>
      </c>
      <c r="K427" s="2">
        <f t="shared" ca="1" si="6"/>
        <v>37</v>
      </c>
      <c r="L427" t="s">
        <v>37</v>
      </c>
      <c r="M427">
        <v>24800</v>
      </c>
      <c r="N427">
        <v>1</v>
      </c>
      <c r="P427" s="2"/>
    </row>
    <row r="428" spans="1:16" x14ac:dyDescent="0.15">
      <c r="A428" t="s">
        <v>2152</v>
      </c>
      <c r="B428" s="2">
        <v>100427</v>
      </c>
      <c r="C428" t="s">
        <v>2153</v>
      </c>
      <c r="D428" t="s">
        <v>2154</v>
      </c>
      <c r="E428" t="s">
        <v>2155</v>
      </c>
      <c r="F428" t="s">
        <v>2156</v>
      </c>
      <c r="G428" t="s">
        <v>2157</v>
      </c>
      <c r="H428" t="s">
        <v>28</v>
      </c>
      <c r="I428" t="s">
        <v>20</v>
      </c>
      <c r="J428" s="3">
        <v>35195</v>
      </c>
      <c r="K428" s="2">
        <f t="shared" ca="1" si="6"/>
        <v>20</v>
      </c>
      <c r="L428" t="s">
        <v>29</v>
      </c>
      <c r="M428">
        <v>19000</v>
      </c>
      <c r="N428">
        <v>1</v>
      </c>
      <c r="P428" s="2"/>
    </row>
    <row r="429" spans="1:16" x14ac:dyDescent="0.15">
      <c r="A429" t="s">
        <v>2158</v>
      </c>
      <c r="B429" s="2">
        <v>100428</v>
      </c>
      <c r="C429" t="s">
        <v>2159</v>
      </c>
      <c r="D429" t="s">
        <v>2160</v>
      </c>
      <c r="E429" t="s">
        <v>2161</v>
      </c>
      <c r="F429" t="s">
        <v>2162</v>
      </c>
      <c r="G429" t="s">
        <v>2163</v>
      </c>
      <c r="H429" t="s">
        <v>794</v>
      </c>
      <c r="I429" t="s">
        <v>20</v>
      </c>
      <c r="J429" s="3">
        <v>26912</v>
      </c>
      <c r="K429" s="2">
        <f t="shared" ca="1" si="6"/>
        <v>42</v>
      </c>
      <c r="L429" t="s">
        <v>198</v>
      </c>
      <c r="M429">
        <v>24800</v>
      </c>
      <c r="N429">
        <v>1</v>
      </c>
      <c r="P429" s="2"/>
    </row>
    <row r="430" spans="1:16" x14ac:dyDescent="0.15">
      <c r="A430" t="s">
        <v>2164</v>
      </c>
      <c r="B430" s="2">
        <v>100429</v>
      </c>
      <c r="C430" t="s">
        <v>2165</v>
      </c>
      <c r="D430" t="s">
        <v>1104</v>
      </c>
      <c r="E430" t="s">
        <v>2166</v>
      </c>
      <c r="F430" t="s">
        <v>1007</v>
      </c>
      <c r="G430" t="s">
        <v>2167</v>
      </c>
      <c r="H430" t="s">
        <v>227</v>
      </c>
      <c r="I430" t="s">
        <v>20</v>
      </c>
      <c r="J430" s="3">
        <v>29505</v>
      </c>
      <c r="K430" s="2">
        <f t="shared" ca="1" si="6"/>
        <v>35</v>
      </c>
      <c r="L430" t="s">
        <v>2168</v>
      </c>
      <c r="M430">
        <v>2839</v>
      </c>
      <c r="N430">
        <v>1</v>
      </c>
      <c r="P430" s="2"/>
    </row>
    <row r="431" spans="1:16" x14ac:dyDescent="0.15">
      <c r="A431" t="s">
        <v>2169</v>
      </c>
      <c r="B431" s="2">
        <v>100430</v>
      </c>
      <c r="C431" t="s">
        <v>1610</v>
      </c>
      <c r="D431" t="s">
        <v>388</v>
      </c>
      <c r="E431" t="s">
        <v>1612</v>
      </c>
      <c r="F431" t="s">
        <v>364</v>
      </c>
      <c r="G431" t="s">
        <v>2170</v>
      </c>
      <c r="H431" t="s">
        <v>36</v>
      </c>
      <c r="I431" t="s">
        <v>20</v>
      </c>
      <c r="J431" s="3">
        <v>28102</v>
      </c>
      <c r="K431" s="2">
        <f t="shared" ca="1" si="6"/>
        <v>39</v>
      </c>
      <c r="L431" t="s">
        <v>689</v>
      </c>
      <c r="M431">
        <v>16000</v>
      </c>
      <c r="N431">
        <v>1</v>
      </c>
      <c r="P431" s="2"/>
    </row>
    <row r="432" spans="1:16" x14ac:dyDescent="0.15">
      <c r="A432" t="s">
        <v>2171</v>
      </c>
      <c r="B432" s="2">
        <v>100431</v>
      </c>
      <c r="C432" t="s">
        <v>755</v>
      </c>
      <c r="D432" t="s">
        <v>2172</v>
      </c>
      <c r="E432" t="s">
        <v>2173</v>
      </c>
      <c r="F432" t="s">
        <v>780</v>
      </c>
      <c r="G432" t="s">
        <v>2174</v>
      </c>
      <c r="H432" t="s">
        <v>147</v>
      </c>
      <c r="I432" t="s">
        <v>20</v>
      </c>
      <c r="J432" s="3">
        <v>27292</v>
      </c>
      <c r="K432" s="2">
        <f t="shared" ca="1" si="6"/>
        <v>41</v>
      </c>
      <c r="L432" t="s">
        <v>148</v>
      </c>
      <c r="M432">
        <v>16000</v>
      </c>
      <c r="N432">
        <v>1</v>
      </c>
      <c r="P432" s="2"/>
    </row>
    <row r="433" spans="1:16" x14ac:dyDescent="0.15">
      <c r="A433" t="s">
        <v>2175</v>
      </c>
      <c r="B433" s="2">
        <v>100432</v>
      </c>
      <c r="C433" t="s">
        <v>1790</v>
      </c>
      <c r="D433" t="s">
        <v>906</v>
      </c>
      <c r="E433" t="s">
        <v>1791</v>
      </c>
      <c r="F433" t="s">
        <v>477</v>
      </c>
      <c r="G433" t="s">
        <v>2176</v>
      </c>
      <c r="H433" t="s">
        <v>451</v>
      </c>
      <c r="I433" t="s">
        <v>20</v>
      </c>
      <c r="J433" s="3">
        <v>24986</v>
      </c>
      <c r="K433" s="2">
        <f t="shared" ca="1" si="6"/>
        <v>48</v>
      </c>
      <c r="L433" t="s">
        <v>290</v>
      </c>
      <c r="M433">
        <v>22800</v>
      </c>
      <c r="N433">
        <v>1</v>
      </c>
      <c r="P433" s="2"/>
    </row>
    <row r="434" spans="1:16" x14ac:dyDescent="0.15">
      <c r="A434" t="s">
        <v>2177</v>
      </c>
      <c r="B434" s="2">
        <v>100433</v>
      </c>
      <c r="C434" t="s">
        <v>2178</v>
      </c>
      <c r="D434" t="s">
        <v>2179</v>
      </c>
      <c r="E434" t="s">
        <v>2180</v>
      </c>
      <c r="F434" t="s">
        <v>2181</v>
      </c>
      <c r="G434" t="s">
        <v>2182</v>
      </c>
      <c r="H434" t="s">
        <v>97</v>
      </c>
      <c r="I434" t="s">
        <v>20</v>
      </c>
      <c r="J434" s="3">
        <v>27597</v>
      </c>
      <c r="K434" s="2">
        <f t="shared" ca="1" si="6"/>
        <v>41</v>
      </c>
      <c r="L434" t="s">
        <v>105</v>
      </c>
      <c r="M434">
        <v>24800</v>
      </c>
      <c r="N434">
        <v>1</v>
      </c>
      <c r="P434" s="2"/>
    </row>
    <row r="435" spans="1:16" x14ac:dyDescent="0.15">
      <c r="A435" t="s">
        <v>2183</v>
      </c>
      <c r="B435" s="2">
        <v>100434</v>
      </c>
      <c r="C435" t="s">
        <v>1545</v>
      </c>
      <c r="D435" t="s">
        <v>1073</v>
      </c>
      <c r="E435" t="s">
        <v>1547</v>
      </c>
      <c r="F435" t="s">
        <v>852</v>
      </c>
      <c r="G435" t="s">
        <v>2184</v>
      </c>
      <c r="H435" t="s">
        <v>51</v>
      </c>
      <c r="I435" t="s">
        <v>20</v>
      </c>
      <c r="J435" s="3">
        <v>30516</v>
      </c>
      <c r="K435" s="2">
        <f t="shared" ca="1" si="6"/>
        <v>33</v>
      </c>
      <c r="L435" t="s">
        <v>52</v>
      </c>
      <c r="M435">
        <v>16000</v>
      </c>
      <c r="N435">
        <v>1</v>
      </c>
      <c r="P435" s="2"/>
    </row>
    <row r="436" spans="1:16" x14ac:dyDescent="0.15">
      <c r="A436" t="s">
        <v>2185</v>
      </c>
      <c r="B436" s="2">
        <v>100435</v>
      </c>
      <c r="C436" t="s">
        <v>2186</v>
      </c>
      <c r="D436" t="s">
        <v>2187</v>
      </c>
      <c r="E436" t="s">
        <v>2188</v>
      </c>
      <c r="F436" t="s">
        <v>2189</v>
      </c>
      <c r="G436" t="s">
        <v>2190</v>
      </c>
      <c r="H436" t="s">
        <v>794</v>
      </c>
      <c r="I436" t="s">
        <v>20</v>
      </c>
      <c r="J436" s="3">
        <v>29331</v>
      </c>
      <c r="K436" s="2">
        <f t="shared" ca="1" si="6"/>
        <v>36</v>
      </c>
      <c r="L436" t="s">
        <v>198</v>
      </c>
      <c r="M436">
        <v>24800</v>
      </c>
      <c r="N436">
        <v>1</v>
      </c>
      <c r="P436" s="2"/>
    </row>
    <row r="437" spans="1:16" x14ac:dyDescent="0.15">
      <c r="A437" t="s">
        <v>2191</v>
      </c>
      <c r="B437" s="2">
        <v>100436</v>
      </c>
      <c r="C437" t="s">
        <v>1238</v>
      </c>
      <c r="D437" t="s">
        <v>522</v>
      </c>
      <c r="E437" t="s">
        <v>1239</v>
      </c>
      <c r="F437" t="s">
        <v>524</v>
      </c>
      <c r="G437" t="s">
        <v>2192</v>
      </c>
      <c r="H437" t="s">
        <v>28</v>
      </c>
      <c r="I437" t="s">
        <v>20</v>
      </c>
      <c r="J437" s="3">
        <v>30755</v>
      </c>
      <c r="K437" s="2">
        <f t="shared" ca="1" si="6"/>
        <v>32</v>
      </c>
      <c r="L437" t="s">
        <v>29</v>
      </c>
      <c r="M437">
        <v>19000</v>
      </c>
      <c r="N437">
        <v>1</v>
      </c>
      <c r="P437" s="2"/>
    </row>
    <row r="438" spans="1:16" x14ac:dyDescent="0.15">
      <c r="A438" t="s">
        <v>2193</v>
      </c>
      <c r="B438" s="2">
        <v>100437</v>
      </c>
      <c r="C438" t="s">
        <v>2194</v>
      </c>
      <c r="D438" t="s">
        <v>1073</v>
      </c>
      <c r="E438" t="s">
        <v>2195</v>
      </c>
      <c r="F438" t="s">
        <v>852</v>
      </c>
      <c r="G438" t="s">
        <v>2196</v>
      </c>
      <c r="H438" t="s">
        <v>36</v>
      </c>
      <c r="I438" t="s">
        <v>20</v>
      </c>
      <c r="J438" s="3">
        <v>27135</v>
      </c>
      <c r="K438" s="2">
        <f t="shared" ca="1" si="6"/>
        <v>42</v>
      </c>
      <c r="L438" t="s">
        <v>177</v>
      </c>
      <c r="M438">
        <v>24800</v>
      </c>
      <c r="N438">
        <v>1</v>
      </c>
      <c r="P438" s="2"/>
    </row>
    <row r="439" spans="1:16" x14ac:dyDescent="0.15">
      <c r="A439" t="s">
        <v>2197</v>
      </c>
      <c r="B439" s="2">
        <v>100438</v>
      </c>
      <c r="C439" t="s">
        <v>2198</v>
      </c>
      <c r="D439" t="s">
        <v>2199</v>
      </c>
      <c r="E439" t="s">
        <v>2200</v>
      </c>
      <c r="F439" t="s">
        <v>991</v>
      </c>
      <c r="G439" t="s">
        <v>2201</v>
      </c>
      <c r="H439" t="s">
        <v>243</v>
      </c>
      <c r="I439" t="s">
        <v>89</v>
      </c>
      <c r="J439" s="3">
        <v>19395</v>
      </c>
      <c r="K439" s="2">
        <f t="shared" ca="1" si="6"/>
        <v>63</v>
      </c>
      <c r="L439" t="s">
        <v>244</v>
      </c>
      <c r="M439">
        <v>16000</v>
      </c>
      <c r="N439">
        <v>1</v>
      </c>
      <c r="P439" s="2"/>
    </row>
    <row r="440" spans="1:16" x14ac:dyDescent="0.15">
      <c r="A440" t="s">
        <v>2202</v>
      </c>
      <c r="B440" s="2">
        <v>100439</v>
      </c>
      <c r="C440" t="s">
        <v>2203</v>
      </c>
      <c r="D440" t="s">
        <v>2204</v>
      </c>
      <c r="E440" t="s">
        <v>2205</v>
      </c>
      <c r="F440" t="s">
        <v>2206</v>
      </c>
      <c r="G440" t="s">
        <v>2207</v>
      </c>
      <c r="H440" t="s">
        <v>219</v>
      </c>
      <c r="I440" t="s">
        <v>20</v>
      </c>
      <c r="J440" s="3">
        <v>28195</v>
      </c>
      <c r="K440" s="2">
        <f t="shared" ca="1" si="6"/>
        <v>39</v>
      </c>
      <c r="L440" t="s">
        <v>113</v>
      </c>
      <c r="M440">
        <v>21800</v>
      </c>
      <c r="N440">
        <v>1</v>
      </c>
      <c r="P440" s="2"/>
    </row>
    <row r="441" spans="1:16" x14ac:dyDescent="0.15">
      <c r="A441" t="s">
        <v>2208</v>
      </c>
      <c r="B441" s="2">
        <v>100440</v>
      </c>
      <c r="C441" t="s">
        <v>2209</v>
      </c>
      <c r="D441" t="s">
        <v>2210</v>
      </c>
      <c r="E441" t="s">
        <v>1310</v>
      </c>
      <c r="F441" t="s">
        <v>1687</v>
      </c>
      <c r="G441" t="s">
        <v>2211</v>
      </c>
      <c r="H441" t="s">
        <v>554</v>
      </c>
      <c r="I441" t="s">
        <v>20</v>
      </c>
      <c r="J441" s="3">
        <v>30162</v>
      </c>
      <c r="K441" s="2">
        <f t="shared" ca="1" si="6"/>
        <v>34</v>
      </c>
      <c r="L441" t="s">
        <v>264</v>
      </c>
      <c r="M441">
        <v>24800</v>
      </c>
      <c r="N441">
        <v>1</v>
      </c>
      <c r="P441" s="2"/>
    </row>
    <row r="442" spans="1:16" x14ac:dyDescent="0.15">
      <c r="A442" t="s">
        <v>2212</v>
      </c>
      <c r="B442" s="2">
        <v>100441</v>
      </c>
      <c r="C442" t="s">
        <v>2213</v>
      </c>
      <c r="D442" t="s">
        <v>2214</v>
      </c>
      <c r="E442" t="s">
        <v>901</v>
      </c>
      <c r="F442" t="s">
        <v>2215</v>
      </c>
      <c r="G442" t="s">
        <v>2216</v>
      </c>
      <c r="H442" t="s">
        <v>635</v>
      </c>
      <c r="I442" t="s">
        <v>20</v>
      </c>
      <c r="J442" s="3">
        <v>33629</v>
      </c>
      <c r="K442" s="2">
        <f t="shared" ca="1" si="6"/>
        <v>24</v>
      </c>
      <c r="L442" t="s">
        <v>212</v>
      </c>
      <c r="M442">
        <v>16000</v>
      </c>
      <c r="N442">
        <v>1</v>
      </c>
      <c r="P442" s="2"/>
    </row>
    <row r="443" spans="1:16" x14ac:dyDescent="0.15">
      <c r="A443" t="s">
        <v>2217</v>
      </c>
      <c r="B443" s="2">
        <v>100442</v>
      </c>
      <c r="C443" t="s">
        <v>2218</v>
      </c>
      <c r="D443" t="s">
        <v>2219</v>
      </c>
      <c r="E443" t="s">
        <v>2220</v>
      </c>
      <c r="F443" t="s">
        <v>1080</v>
      </c>
      <c r="G443" t="s">
        <v>2221</v>
      </c>
      <c r="H443" t="s">
        <v>36</v>
      </c>
      <c r="I443" t="s">
        <v>20</v>
      </c>
      <c r="J443" s="3">
        <v>26972</v>
      </c>
      <c r="K443" s="2">
        <f t="shared" ca="1" si="6"/>
        <v>42</v>
      </c>
      <c r="L443" t="s">
        <v>177</v>
      </c>
      <c r="M443">
        <v>24800</v>
      </c>
      <c r="N443">
        <v>1</v>
      </c>
      <c r="P443" s="2"/>
    </row>
    <row r="444" spans="1:16" x14ac:dyDescent="0.15">
      <c r="A444" t="s">
        <v>2222</v>
      </c>
      <c r="B444" s="2">
        <v>100443</v>
      </c>
      <c r="C444" t="s">
        <v>2223</v>
      </c>
      <c r="D444" t="s">
        <v>838</v>
      </c>
      <c r="E444" t="s">
        <v>2224</v>
      </c>
      <c r="F444" t="s">
        <v>840</v>
      </c>
      <c r="G444" t="s">
        <v>2225</v>
      </c>
      <c r="H444" t="s">
        <v>28</v>
      </c>
      <c r="I444" t="s">
        <v>20</v>
      </c>
      <c r="J444" s="3">
        <v>29088</v>
      </c>
      <c r="K444" s="2">
        <f t="shared" ca="1" si="6"/>
        <v>36</v>
      </c>
      <c r="L444" t="s">
        <v>29</v>
      </c>
      <c r="M444">
        <v>19000</v>
      </c>
      <c r="N444">
        <v>1</v>
      </c>
      <c r="P444" s="2"/>
    </row>
    <row r="445" spans="1:16" x14ac:dyDescent="0.15">
      <c r="A445" t="s">
        <v>2226</v>
      </c>
      <c r="B445" s="2">
        <v>100444</v>
      </c>
      <c r="C445" t="s">
        <v>2227</v>
      </c>
      <c r="D445" t="s">
        <v>2228</v>
      </c>
      <c r="E445" t="s">
        <v>2229</v>
      </c>
      <c r="F445" t="s">
        <v>2230</v>
      </c>
      <c r="G445" t="s">
        <v>2231</v>
      </c>
      <c r="H445" t="s">
        <v>112</v>
      </c>
      <c r="I445" t="s">
        <v>20</v>
      </c>
      <c r="J445" s="3">
        <v>29447</v>
      </c>
      <c r="K445" s="2">
        <f t="shared" ca="1" si="6"/>
        <v>36</v>
      </c>
      <c r="L445" t="s">
        <v>2232</v>
      </c>
      <c r="M445">
        <v>16000</v>
      </c>
      <c r="N445">
        <v>1</v>
      </c>
      <c r="P445" s="2"/>
    </row>
    <row r="446" spans="1:16" x14ac:dyDescent="0.15">
      <c r="A446" t="s">
        <v>2233</v>
      </c>
      <c r="B446" s="2">
        <v>100445</v>
      </c>
      <c r="C446" t="s">
        <v>2234</v>
      </c>
      <c r="D446" t="s">
        <v>424</v>
      </c>
      <c r="E446" t="s">
        <v>2235</v>
      </c>
      <c r="F446" t="s">
        <v>426</v>
      </c>
      <c r="G446" t="s">
        <v>2236</v>
      </c>
      <c r="H446" t="s">
        <v>36</v>
      </c>
      <c r="I446" t="s">
        <v>20</v>
      </c>
      <c r="J446" s="3">
        <v>29058</v>
      </c>
      <c r="K446" s="2">
        <f t="shared" ca="1" si="6"/>
        <v>37</v>
      </c>
      <c r="L446" t="s">
        <v>177</v>
      </c>
      <c r="M446">
        <v>24800</v>
      </c>
      <c r="N446">
        <v>1</v>
      </c>
      <c r="P446" s="2"/>
    </row>
    <row r="447" spans="1:16" x14ac:dyDescent="0.15">
      <c r="A447" t="s">
        <v>2237</v>
      </c>
      <c r="B447" s="2">
        <v>100446</v>
      </c>
      <c r="C447" t="s">
        <v>2238</v>
      </c>
      <c r="D447" t="s">
        <v>2239</v>
      </c>
      <c r="E447" t="s">
        <v>2240</v>
      </c>
      <c r="F447" t="s">
        <v>217</v>
      </c>
      <c r="G447" t="s">
        <v>2241</v>
      </c>
      <c r="H447" t="s">
        <v>451</v>
      </c>
      <c r="I447" t="s">
        <v>20</v>
      </c>
      <c r="J447" s="3">
        <v>25308</v>
      </c>
      <c r="K447" s="2">
        <f t="shared" ca="1" si="6"/>
        <v>47</v>
      </c>
      <c r="L447" t="s">
        <v>290</v>
      </c>
      <c r="M447">
        <v>22800</v>
      </c>
      <c r="N447">
        <v>1</v>
      </c>
      <c r="P447" s="2"/>
    </row>
    <row r="448" spans="1:16" x14ac:dyDescent="0.15">
      <c r="A448" t="s">
        <v>2242</v>
      </c>
      <c r="B448" s="2">
        <v>100447</v>
      </c>
      <c r="C448" t="s">
        <v>2243</v>
      </c>
      <c r="D448" t="s">
        <v>2244</v>
      </c>
      <c r="E448" t="s">
        <v>2245</v>
      </c>
      <c r="F448" t="s">
        <v>299</v>
      </c>
      <c r="G448" t="s">
        <v>2246</v>
      </c>
      <c r="H448" t="s">
        <v>243</v>
      </c>
      <c r="I448" t="s">
        <v>20</v>
      </c>
      <c r="J448" s="3">
        <v>29457</v>
      </c>
      <c r="K448" s="2">
        <f t="shared" ca="1" si="6"/>
        <v>35</v>
      </c>
      <c r="L448" t="s">
        <v>244</v>
      </c>
      <c r="M448">
        <v>16000</v>
      </c>
      <c r="N448">
        <v>1</v>
      </c>
      <c r="P448" s="2"/>
    </row>
    <row r="449" spans="1:16" x14ac:dyDescent="0.15">
      <c r="A449" t="s">
        <v>2247</v>
      </c>
      <c r="B449" s="2">
        <v>100448</v>
      </c>
      <c r="C449" t="s">
        <v>2248</v>
      </c>
      <c r="D449" t="s">
        <v>2249</v>
      </c>
      <c r="E449" t="s">
        <v>2250</v>
      </c>
      <c r="F449" t="s">
        <v>946</v>
      </c>
      <c r="G449" t="s">
        <v>2251</v>
      </c>
      <c r="H449" t="s">
        <v>97</v>
      </c>
      <c r="I449" t="s">
        <v>20</v>
      </c>
      <c r="J449" s="3">
        <v>28456</v>
      </c>
      <c r="K449" s="2">
        <f t="shared" ca="1" si="6"/>
        <v>38</v>
      </c>
      <c r="L449" t="s">
        <v>105</v>
      </c>
      <c r="M449">
        <v>24800</v>
      </c>
      <c r="N449">
        <v>1</v>
      </c>
      <c r="P449" s="2"/>
    </row>
    <row r="450" spans="1:16" x14ac:dyDescent="0.15">
      <c r="A450" t="s">
        <v>2252</v>
      </c>
      <c r="B450" s="2">
        <v>100449</v>
      </c>
      <c r="C450" t="s">
        <v>2253</v>
      </c>
      <c r="D450" t="s">
        <v>93</v>
      </c>
      <c r="E450" t="s">
        <v>2254</v>
      </c>
      <c r="F450" t="s">
        <v>95</v>
      </c>
      <c r="G450" t="s">
        <v>2255</v>
      </c>
      <c r="H450" t="s">
        <v>28</v>
      </c>
      <c r="I450" t="s">
        <v>20</v>
      </c>
      <c r="J450" s="3">
        <v>26734</v>
      </c>
      <c r="K450" s="2">
        <f t="shared" ca="1" si="6"/>
        <v>43</v>
      </c>
      <c r="L450" t="s">
        <v>29</v>
      </c>
      <c r="M450">
        <v>19000</v>
      </c>
      <c r="N450">
        <v>1</v>
      </c>
      <c r="P450" s="2"/>
    </row>
    <row r="451" spans="1:16" x14ac:dyDescent="0.15">
      <c r="A451" t="s">
        <v>2256</v>
      </c>
      <c r="B451" s="2">
        <v>100450</v>
      </c>
      <c r="C451" t="s">
        <v>652</v>
      </c>
      <c r="D451" t="s">
        <v>2257</v>
      </c>
      <c r="E451" t="s">
        <v>654</v>
      </c>
      <c r="F451" t="s">
        <v>2148</v>
      </c>
      <c r="G451" t="s">
        <v>2258</v>
      </c>
      <c r="H451" t="s">
        <v>163</v>
      </c>
      <c r="I451" t="s">
        <v>89</v>
      </c>
      <c r="J451" s="3">
        <v>27969</v>
      </c>
      <c r="K451" s="2">
        <f t="shared" ref="K451:K514" ca="1" si="7">DATEDIF(J451,TODAY(),"y")</f>
        <v>40</v>
      </c>
      <c r="L451" t="s">
        <v>156</v>
      </c>
      <c r="M451">
        <v>98000</v>
      </c>
      <c r="N451">
        <v>1</v>
      </c>
      <c r="P451" s="2"/>
    </row>
    <row r="452" spans="1:16" x14ac:dyDescent="0.15">
      <c r="A452" t="s">
        <v>2259</v>
      </c>
      <c r="B452" s="2">
        <v>100451</v>
      </c>
      <c r="C452" t="s">
        <v>642</v>
      </c>
      <c r="D452" t="s">
        <v>2260</v>
      </c>
      <c r="E452" t="s">
        <v>643</v>
      </c>
      <c r="F452" t="s">
        <v>1654</v>
      </c>
      <c r="G452" t="s">
        <v>2261</v>
      </c>
      <c r="H452" t="s">
        <v>97</v>
      </c>
      <c r="I452" t="s">
        <v>20</v>
      </c>
      <c r="J452" s="3">
        <v>25848</v>
      </c>
      <c r="K452" s="2">
        <f t="shared" ca="1" si="7"/>
        <v>45</v>
      </c>
      <c r="L452" t="s">
        <v>105</v>
      </c>
      <c r="M452">
        <v>24800</v>
      </c>
      <c r="N452">
        <v>1</v>
      </c>
      <c r="P452" s="2"/>
    </row>
    <row r="453" spans="1:16" x14ac:dyDescent="0.15">
      <c r="A453" t="s">
        <v>2262</v>
      </c>
      <c r="B453" s="2">
        <v>100452</v>
      </c>
      <c r="C453" t="s">
        <v>285</v>
      </c>
      <c r="D453" t="s">
        <v>466</v>
      </c>
      <c r="E453" t="s">
        <v>287</v>
      </c>
      <c r="F453" t="s">
        <v>468</v>
      </c>
      <c r="G453" t="s">
        <v>2263</v>
      </c>
      <c r="H453" t="s">
        <v>36</v>
      </c>
      <c r="I453" t="s">
        <v>20</v>
      </c>
      <c r="J453" s="3">
        <v>29699</v>
      </c>
      <c r="K453" s="2">
        <f t="shared" ca="1" si="7"/>
        <v>35</v>
      </c>
      <c r="L453" t="s">
        <v>2264</v>
      </c>
      <c r="M453">
        <v>15800</v>
      </c>
      <c r="N453">
        <v>2</v>
      </c>
      <c r="P453" s="2"/>
    </row>
    <row r="454" spans="1:16" x14ac:dyDescent="0.15">
      <c r="A454" t="s">
        <v>2265</v>
      </c>
      <c r="B454" s="2">
        <v>100453</v>
      </c>
      <c r="C454" t="s">
        <v>2266</v>
      </c>
      <c r="D454" t="s">
        <v>750</v>
      </c>
      <c r="E454" t="s">
        <v>2267</v>
      </c>
      <c r="F454" t="s">
        <v>752</v>
      </c>
      <c r="G454" t="s">
        <v>2268</v>
      </c>
      <c r="H454" t="s">
        <v>197</v>
      </c>
      <c r="I454" t="s">
        <v>20</v>
      </c>
      <c r="J454" s="3">
        <v>27435</v>
      </c>
      <c r="K454" s="2">
        <f t="shared" ca="1" si="7"/>
        <v>41</v>
      </c>
      <c r="L454" t="s">
        <v>198</v>
      </c>
      <c r="M454">
        <v>24800</v>
      </c>
      <c r="N454">
        <v>1</v>
      </c>
      <c r="P454" s="2"/>
    </row>
    <row r="455" spans="1:16" x14ac:dyDescent="0.15">
      <c r="A455" t="s">
        <v>2269</v>
      </c>
      <c r="B455" s="2">
        <v>100454</v>
      </c>
      <c r="C455" t="s">
        <v>2270</v>
      </c>
      <c r="D455" t="s">
        <v>2271</v>
      </c>
      <c r="E455" t="s">
        <v>2272</v>
      </c>
      <c r="F455" t="s">
        <v>2273</v>
      </c>
      <c r="G455" t="s">
        <v>2274</v>
      </c>
      <c r="H455" t="s">
        <v>51</v>
      </c>
      <c r="I455" t="s">
        <v>20</v>
      </c>
      <c r="J455" s="3">
        <v>28351</v>
      </c>
      <c r="K455" s="2">
        <f t="shared" ca="1" si="7"/>
        <v>39</v>
      </c>
      <c r="L455" t="s">
        <v>1482</v>
      </c>
      <c r="M455">
        <v>16000</v>
      </c>
      <c r="N455">
        <v>1</v>
      </c>
      <c r="P455" s="2"/>
    </row>
    <row r="456" spans="1:16" x14ac:dyDescent="0.15">
      <c r="A456" t="s">
        <v>2275</v>
      </c>
      <c r="B456" s="2">
        <v>100455</v>
      </c>
      <c r="C456" t="s">
        <v>2276</v>
      </c>
      <c r="D456" t="s">
        <v>2277</v>
      </c>
      <c r="E456" t="s">
        <v>2278</v>
      </c>
      <c r="F456" t="s">
        <v>694</v>
      </c>
      <c r="G456" t="s">
        <v>2279</v>
      </c>
      <c r="H456" t="s">
        <v>36</v>
      </c>
      <c r="I456" t="s">
        <v>20</v>
      </c>
      <c r="J456" s="3">
        <v>29162</v>
      </c>
      <c r="K456" s="2">
        <f t="shared" ca="1" si="7"/>
        <v>36</v>
      </c>
      <c r="L456" t="s">
        <v>177</v>
      </c>
      <c r="M456">
        <v>24800</v>
      </c>
      <c r="N456">
        <v>1</v>
      </c>
      <c r="P456" s="2"/>
    </row>
    <row r="457" spans="1:16" x14ac:dyDescent="0.15">
      <c r="A457" t="s">
        <v>2280</v>
      </c>
      <c r="B457" s="2">
        <v>100456</v>
      </c>
      <c r="C457" t="s">
        <v>2281</v>
      </c>
      <c r="D457" t="s">
        <v>989</v>
      </c>
      <c r="E457" t="s">
        <v>2282</v>
      </c>
      <c r="F457" t="s">
        <v>352</v>
      </c>
      <c r="G457" t="s">
        <v>1023</v>
      </c>
      <c r="H457" t="s">
        <v>28</v>
      </c>
      <c r="I457" t="s">
        <v>20</v>
      </c>
      <c r="J457" s="3">
        <v>29393</v>
      </c>
      <c r="K457" s="2">
        <f t="shared" ca="1" si="7"/>
        <v>36</v>
      </c>
      <c r="L457" t="s">
        <v>29</v>
      </c>
      <c r="M457">
        <v>19000</v>
      </c>
      <c r="N457">
        <v>1</v>
      </c>
      <c r="P457" s="2"/>
    </row>
    <row r="458" spans="1:16" x14ac:dyDescent="0.15">
      <c r="A458" t="s">
        <v>2283</v>
      </c>
      <c r="B458" s="2">
        <v>100457</v>
      </c>
      <c r="C458" t="s">
        <v>2284</v>
      </c>
      <c r="D458" t="s">
        <v>1928</v>
      </c>
      <c r="E458" t="s">
        <v>2285</v>
      </c>
      <c r="F458" t="s">
        <v>426</v>
      </c>
      <c r="G458" t="s">
        <v>2286</v>
      </c>
      <c r="H458" t="s">
        <v>243</v>
      </c>
      <c r="I458" t="s">
        <v>20</v>
      </c>
      <c r="J458" s="3">
        <v>31110</v>
      </c>
      <c r="K458" s="2">
        <f t="shared" ca="1" si="7"/>
        <v>31</v>
      </c>
      <c r="L458" t="s">
        <v>244</v>
      </c>
      <c r="M458">
        <v>16000</v>
      </c>
      <c r="N458">
        <v>1</v>
      </c>
      <c r="P458" s="2"/>
    </row>
    <row r="459" spans="1:16" x14ac:dyDescent="0.15">
      <c r="A459" t="s">
        <v>2287</v>
      </c>
      <c r="B459" s="2">
        <v>100458</v>
      </c>
      <c r="C459" t="s">
        <v>349</v>
      </c>
      <c r="D459" t="s">
        <v>2288</v>
      </c>
      <c r="E459" t="s">
        <v>351</v>
      </c>
      <c r="F459" t="s">
        <v>2289</v>
      </c>
      <c r="G459" t="s">
        <v>2290</v>
      </c>
      <c r="H459" t="s">
        <v>51</v>
      </c>
      <c r="I459" t="s">
        <v>20</v>
      </c>
      <c r="J459" s="3">
        <v>29044</v>
      </c>
      <c r="K459" s="2">
        <f t="shared" ca="1" si="7"/>
        <v>37</v>
      </c>
      <c r="L459" t="s">
        <v>366</v>
      </c>
      <c r="M459">
        <v>24800</v>
      </c>
      <c r="N459">
        <v>1</v>
      </c>
      <c r="P459" s="2"/>
    </row>
    <row r="460" spans="1:16" x14ac:dyDescent="0.15">
      <c r="A460" t="s">
        <v>2291</v>
      </c>
      <c r="B460" s="2">
        <v>100459</v>
      </c>
      <c r="C460" t="s">
        <v>2292</v>
      </c>
      <c r="D460" t="s">
        <v>720</v>
      </c>
      <c r="E460" t="s">
        <v>2293</v>
      </c>
      <c r="F460" t="s">
        <v>721</v>
      </c>
      <c r="G460" t="s">
        <v>2294</v>
      </c>
      <c r="H460" t="s">
        <v>97</v>
      </c>
      <c r="I460" t="s">
        <v>20</v>
      </c>
      <c r="J460" s="3">
        <v>26662</v>
      </c>
      <c r="K460" s="2">
        <f t="shared" ca="1" si="7"/>
        <v>43</v>
      </c>
      <c r="L460" t="s">
        <v>1984</v>
      </c>
      <c r="M460">
        <v>16000</v>
      </c>
      <c r="N460">
        <v>1</v>
      </c>
      <c r="P460" s="2"/>
    </row>
    <row r="461" spans="1:16" x14ac:dyDescent="0.15">
      <c r="A461" t="s">
        <v>2295</v>
      </c>
      <c r="B461" s="2">
        <v>100460</v>
      </c>
      <c r="C461" t="s">
        <v>2296</v>
      </c>
      <c r="D461" t="s">
        <v>750</v>
      </c>
      <c r="E461" t="s">
        <v>2297</v>
      </c>
      <c r="F461" t="s">
        <v>752</v>
      </c>
      <c r="G461" t="s">
        <v>2298</v>
      </c>
      <c r="H461" t="s">
        <v>155</v>
      </c>
      <c r="I461" t="s">
        <v>20</v>
      </c>
      <c r="J461" s="3">
        <v>24107</v>
      </c>
      <c r="K461" s="2">
        <f t="shared" ca="1" si="7"/>
        <v>50</v>
      </c>
      <c r="L461" t="s">
        <v>156</v>
      </c>
      <c r="M461">
        <v>98000</v>
      </c>
      <c r="N461">
        <v>1</v>
      </c>
      <c r="P461" s="2"/>
    </row>
    <row r="462" spans="1:16" x14ac:dyDescent="0.15">
      <c r="A462" t="s">
        <v>2299</v>
      </c>
      <c r="B462" s="2">
        <v>100461</v>
      </c>
      <c r="C462" t="s">
        <v>2300</v>
      </c>
      <c r="D462" t="s">
        <v>449</v>
      </c>
      <c r="E462" t="s">
        <v>2301</v>
      </c>
      <c r="F462" t="s">
        <v>371</v>
      </c>
      <c r="G462" t="s">
        <v>2302</v>
      </c>
      <c r="H462" t="s">
        <v>847</v>
      </c>
      <c r="I462" t="s">
        <v>20</v>
      </c>
      <c r="J462" s="3">
        <v>27171</v>
      </c>
      <c r="K462" s="2">
        <f t="shared" ca="1" si="7"/>
        <v>42</v>
      </c>
      <c r="L462" t="s">
        <v>236</v>
      </c>
      <c r="M462">
        <v>24800</v>
      </c>
      <c r="N462">
        <v>1</v>
      </c>
      <c r="P462" s="2"/>
    </row>
    <row r="463" spans="1:16" x14ac:dyDescent="0.15">
      <c r="A463" t="s">
        <v>2303</v>
      </c>
      <c r="B463" s="2">
        <v>100462</v>
      </c>
      <c r="C463" t="s">
        <v>2304</v>
      </c>
      <c r="D463" t="s">
        <v>2305</v>
      </c>
      <c r="E463" t="s">
        <v>1996</v>
      </c>
      <c r="F463" t="s">
        <v>2306</v>
      </c>
      <c r="G463" t="s">
        <v>1196</v>
      </c>
      <c r="H463" t="s">
        <v>51</v>
      </c>
      <c r="I463" t="s">
        <v>20</v>
      </c>
      <c r="J463" s="3">
        <v>17215</v>
      </c>
      <c r="K463" s="2">
        <f t="shared" ca="1" si="7"/>
        <v>69</v>
      </c>
      <c r="L463" t="s">
        <v>52</v>
      </c>
      <c r="M463">
        <v>16000</v>
      </c>
      <c r="N463">
        <v>1</v>
      </c>
      <c r="P463" s="2"/>
    </row>
    <row r="464" spans="1:16" x14ac:dyDescent="0.15">
      <c r="A464" t="s">
        <v>2307</v>
      </c>
      <c r="B464" s="2">
        <v>100463</v>
      </c>
      <c r="C464" t="s">
        <v>2308</v>
      </c>
      <c r="D464" t="s">
        <v>2309</v>
      </c>
      <c r="E464" t="s">
        <v>2310</v>
      </c>
      <c r="F464" t="s">
        <v>2311</v>
      </c>
      <c r="G464" t="s">
        <v>2312</v>
      </c>
      <c r="H464" t="s">
        <v>36</v>
      </c>
      <c r="I464" t="s">
        <v>20</v>
      </c>
      <c r="J464" s="3">
        <v>28360</v>
      </c>
      <c r="K464" s="2">
        <f t="shared" ca="1" si="7"/>
        <v>38</v>
      </c>
      <c r="L464" t="s">
        <v>689</v>
      </c>
      <c r="M464">
        <v>16000</v>
      </c>
      <c r="N464">
        <v>1</v>
      </c>
      <c r="P464" s="2"/>
    </row>
    <row r="465" spans="1:16" x14ac:dyDescent="0.15">
      <c r="A465" t="s">
        <v>2313</v>
      </c>
      <c r="B465" s="2">
        <v>100464</v>
      </c>
      <c r="C465" t="s">
        <v>889</v>
      </c>
      <c r="D465" t="s">
        <v>2314</v>
      </c>
      <c r="E465" t="s">
        <v>891</v>
      </c>
      <c r="F465" t="s">
        <v>2315</v>
      </c>
      <c r="G465" t="s">
        <v>2316</v>
      </c>
      <c r="H465" t="s">
        <v>112</v>
      </c>
      <c r="I465" t="s">
        <v>89</v>
      </c>
      <c r="J465" s="3">
        <v>28856</v>
      </c>
      <c r="K465" s="2">
        <f t="shared" ca="1" si="7"/>
        <v>37</v>
      </c>
      <c r="L465" t="s">
        <v>2232</v>
      </c>
      <c r="M465">
        <v>16000</v>
      </c>
      <c r="N465">
        <v>1</v>
      </c>
      <c r="P465" s="2"/>
    </row>
    <row r="466" spans="1:16" x14ac:dyDescent="0.15">
      <c r="A466" t="s">
        <v>2317</v>
      </c>
      <c r="B466" s="2">
        <v>100465</v>
      </c>
      <c r="C466" t="s">
        <v>2318</v>
      </c>
      <c r="D466" t="s">
        <v>1618</v>
      </c>
      <c r="E466" t="s">
        <v>2319</v>
      </c>
      <c r="F466" t="s">
        <v>735</v>
      </c>
      <c r="G466" t="s">
        <v>2320</v>
      </c>
      <c r="H466" t="s">
        <v>847</v>
      </c>
      <c r="I466" t="s">
        <v>20</v>
      </c>
      <c r="J466" s="3">
        <v>30901</v>
      </c>
      <c r="K466" s="2">
        <f t="shared" ca="1" si="7"/>
        <v>32</v>
      </c>
      <c r="L466" t="s">
        <v>236</v>
      </c>
      <c r="M466">
        <v>24800</v>
      </c>
      <c r="N466">
        <v>1</v>
      </c>
      <c r="P466" s="2"/>
    </row>
    <row r="467" spans="1:16" x14ac:dyDescent="0.15">
      <c r="A467" t="s">
        <v>2321</v>
      </c>
      <c r="B467" s="2">
        <v>100466</v>
      </c>
      <c r="C467" t="s">
        <v>2322</v>
      </c>
      <c r="D467" t="s">
        <v>1888</v>
      </c>
      <c r="E467" t="s">
        <v>2323</v>
      </c>
      <c r="F467" t="s">
        <v>1184</v>
      </c>
      <c r="G467" t="s">
        <v>2324</v>
      </c>
      <c r="H467" t="s">
        <v>28</v>
      </c>
      <c r="I467" t="s">
        <v>20</v>
      </c>
      <c r="J467" s="3">
        <v>30477</v>
      </c>
      <c r="K467" s="2">
        <f t="shared" ca="1" si="7"/>
        <v>33</v>
      </c>
      <c r="L467" t="s">
        <v>29</v>
      </c>
      <c r="M467">
        <v>19000</v>
      </c>
      <c r="N467">
        <v>1</v>
      </c>
      <c r="P467" s="2"/>
    </row>
    <row r="468" spans="1:16" x14ac:dyDescent="0.15">
      <c r="A468" t="s">
        <v>2325</v>
      </c>
      <c r="B468" s="2">
        <v>100467</v>
      </c>
      <c r="C468" t="s">
        <v>2326</v>
      </c>
      <c r="D468" t="s">
        <v>580</v>
      </c>
      <c r="E468" t="s">
        <v>2327</v>
      </c>
      <c r="F468" t="s">
        <v>582</v>
      </c>
      <c r="G468" t="s">
        <v>2328</v>
      </c>
      <c r="H468" t="s">
        <v>36</v>
      </c>
      <c r="I468" t="s">
        <v>20</v>
      </c>
      <c r="J468" s="3">
        <v>27035</v>
      </c>
      <c r="K468" s="2">
        <f t="shared" ca="1" si="7"/>
        <v>42</v>
      </c>
      <c r="L468" t="s">
        <v>37</v>
      </c>
      <c r="M468">
        <v>24800</v>
      </c>
      <c r="N468">
        <v>1</v>
      </c>
      <c r="P468" s="2"/>
    </row>
    <row r="469" spans="1:16" x14ac:dyDescent="0.15">
      <c r="A469" t="s">
        <v>2329</v>
      </c>
      <c r="B469" s="2">
        <v>100468</v>
      </c>
      <c r="C469" t="s">
        <v>214</v>
      </c>
      <c r="D469" t="s">
        <v>762</v>
      </c>
      <c r="E469" t="s">
        <v>216</v>
      </c>
      <c r="F469" t="s">
        <v>763</v>
      </c>
      <c r="G469" t="s">
        <v>2330</v>
      </c>
      <c r="H469" t="s">
        <v>36</v>
      </c>
      <c r="I469" t="s">
        <v>20</v>
      </c>
      <c r="J469" s="3">
        <v>34102</v>
      </c>
      <c r="K469" s="2">
        <f t="shared" ca="1" si="7"/>
        <v>23</v>
      </c>
      <c r="L469" t="s">
        <v>177</v>
      </c>
      <c r="M469">
        <v>24800</v>
      </c>
      <c r="N469">
        <v>1</v>
      </c>
      <c r="P469" s="2"/>
    </row>
    <row r="470" spans="1:16" x14ac:dyDescent="0.15">
      <c r="A470" t="s">
        <v>2331</v>
      </c>
      <c r="B470" s="2">
        <v>100469</v>
      </c>
      <c r="C470" t="s">
        <v>2332</v>
      </c>
      <c r="D470" t="s">
        <v>1182</v>
      </c>
      <c r="E470" t="s">
        <v>2333</v>
      </c>
      <c r="F470" t="s">
        <v>1184</v>
      </c>
      <c r="G470" t="s">
        <v>2334</v>
      </c>
      <c r="H470" t="s">
        <v>631</v>
      </c>
      <c r="I470" t="s">
        <v>20</v>
      </c>
      <c r="J470" s="3">
        <v>26873</v>
      </c>
      <c r="K470" s="2">
        <f t="shared" ca="1" si="7"/>
        <v>43</v>
      </c>
      <c r="L470" t="s">
        <v>44</v>
      </c>
      <c r="M470">
        <v>24800</v>
      </c>
      <c r="N470">
        <v>1</v>
      </c>
      <c r="P470" s="2"/>
    </row>
    <row r="471" spans="1:16" x14ac:dyDescent="0.15">
      <c r="A471" t="s">
        <v>2335</v>
      </c>
      <c r="B471" s="2">
        <v>100470</v>
      </c>
      <c r="C471" t="s">
        <v>2336</v>
      </c>
      <c r="D471" t="s">
        <v>2049</v>
      </c>
      <c r="E471" t="s">
        <v>2337</v>
      </c>
      <c r="F471" t="s">
        <v>420</v>
      </c>
      <c r="G471" t="s">
        <v>2338</v>
      </c>
      <c r="H471" t="s">
        <v>36</v>
      </c>
      <c r="I471" t="s">
        <v>20</v>
      </c>
      <c r="J471" s="3">
        <v>26291</v>
      </c>
      <c r="K471" s="2">
        <f t="shared" ca="1" si="7"/>
        <v>44</v>
      </c>
      <c r="L471" t="s">
        <v>177</v>
      </c>
      <c r="M471">
        <v>24800</v>
      </c>
      <c r="N471">
        <v>1</v>
      </c>
      <c r="P471" s="2"/>
    </row>
    <row r="472" spans="1:16" x14ac:dyDescent="0.15">
      <c r="A472" t="s">
        <v>2339</v>
      </c>
      <c r="B472" s="2">
        <v>100471</v>
      </c>
      <c r="C472" t="s">
        <v>2340</v>
      </c>
      <c r="D472" t="s">
        <v>2341</v>
      </c>
      <c r="E472" t="s">
        <v>2342</v>
      </c>
      <c r="F472" t="s">
        <v>2343</v>
      </c>
      <c r="G472" t="s">
        <v>2344</v>
      </c>
      <c r="H472" t="s">
        <v>609</v>
      </c>
      <c r="I472" t="s">
        <v>20</v>
      </c>
      <c r="J472" s="3">
        <v>30774</v>
      </c>
      <c r="K472" s="2">
        <f t="shared" ca="1" si="7"/>
        <v>32</v>
      </c>
      <c r="L472" t="s">
        <v>156</v>
      </c>
      <c r="M472">
        <v>98000</v>
      </c>
      <c r="N472">
        <v>1</v>
      </c>
      <c r="P472" s="2"/>
    </row>
    <row r="473" spans="1:16" x14ac:dyDescent="0.15">
      <c r="A473" t="s">
        <v>2345</v>
      </c>
      <c r="B473" s="2">
        <v>100472</v>
      </c>
      <c r="C473" t="s">
        <v>661</v>
      </c>
      <c r="D473" t="s">
        <v>2346</v>
      </c>
      <c r="E473" t="s">
        <v>662</v>
      </c>
      <c r="F473" t="s">
        <v>2347</v>
      </c>
      <c r="G473" t="s">
        <v>2348</v>
      </c>
      <c r="H473" t="s">
        <v>147</v>
      </c>
      <c r="I473" t="s">
        <v>20</v>
      </c>
      <c r="J473" s="3">
        <v>27858</v>
      </c>
      <c r="K473" s="2">
        <f t="shared" ca="1" si="7"/>
        <v>40</v>
      </c>
      <c r="L473" t="s">
        <v>148</v>
      </c>
      <c r="M473">
        <v>16000</v>
      </c>
      <c r="N473">
        <v>1</v>
      </c>
      <c r="P473" s="2"/>
    </row>
    <row r="474" spans="1:16" x14ac:dyDescent="0.15">
      <c r="A474" t="s">
        <v>2349</v>
      </c>
      <c r="B474" s="2">
        <v>100473</v>
      </c>
      <c r="C474" t="s">
        <v>2350</v>
      </c>
      <c r="D474" t="s">
        <v>1021</v>
      </c>
      <c r="E474" t="s">
        <v>2351</v>
      </c>
      <c r="F474" t="s">
        <v>735</v>
      </c>
      <c r="G474" t="s">
        <v>2352</v>
      </c>
      <c r="H474" t="s">
        <v>257</v>
      </c>
      <c r="I474" t="s">
        <v>20</v>
      </c>
      <c r="J474" s="3">
        <v>30500</v>
      </c>
      <c r="K474" s="2">
        <f t="shared" ca="1" si="7"/>
        <v>33</v>
      </c>
      <c r="L474" t="s">
        <v>44</v>
      </c>
      <c r="M474">
        <v>24800</v>
      </c>
      <c r="N474">
        <v>1</v>
      </c>
      <c r="P474" s="2"/>
    </row>
    <row r="475" spans="1:16" x14ac:dyDescent="0.15">
      <c r="A475" t="s">
        <v>2353</v>
      </c>
      <c r="B475" s="2">
        <v>100474</v>
      </c>
      <c r="C475" t="s">
        <v>374</v>
      </c>
      <c r="D475" t="s">
        <v>2354</v>
      </c>
      <c r="E475" t="s">
        <v>376</v>
      </c>
      <c r="F475" t="s">
        <v>1338</v>
      </c>
      <c r="G475" t="s">
        <v>2355</v>
      </c>
      <c r="H475" t="s">
        <v>243</v>
      </c>
      <c r="I475" t="s">
        <v>20</v>
      </c>
      <c r="J475" s="3">
        <v>27319</v>
      </c>
      <c r="K475" s="2">
        <f t="shared" ca="1" si="7"/>
        <v>41</v>
      </c>
      <c r="L475" t="s">
        <v>198</v>
      </c>
      <c r="M475">
        <v>24800</v>
      </c>
      <c r="N475">
        <v>1</v>
      </c>
      <c r="P475" s="2"/>
    </row>
    <row r="476" spans="1:16" x14ac:dyDescent="0.15">
      <c r="A476" t="s">
        <v>2356</v>
      </c>
      <c r="B476" s="2">
        <v>100475</v>
      </c>
      <c r="C476" t="s">
        <v>2357</v>
      </c>
      <c r="D476" t="s">
        <v>2358</v>
      </c>
      <c r="E476" t="s">
        <v>2359</v>
      </c>
      <c r="F476" t="s">
        <v>780</v>
      </c>
      <c r="G476" t="s">
        <v>2360</v>
      </c>
      <c r="H476" t="s">
        <v>760</v>
      </c>
      <c r="I476" t="s">
        <v>20</v>
      </c>
      <c r="J476" s="3">
        <v>30235</v>
      </c>
      <c r="K476" s="2">
        <f t="shared" ca="1" si="7"/>
        <v>33</v>
      </c>
      <c r="L476" t="s">
        <v>264</v>
      </c>
      <c r="M476">
        <v>24800</v>
      </c>
      <c r="N476">
        <v>1</v>
      </c>
      <c r="P476" s="2"/>
    </row>
    <row r="477" spans="1:16" x14ac:dyDescent="0.15">
      <c r="A477" t="s">
        <v>2361</v>
      </c>
      <c r="B477" s="2">
        <v>100476</v>
      </c>
      <c r="C477" t="s">
        <v>2362</v>
      </c>
      <c r="D477" t="s">
        <v>2363</v>
      </c>
      <c r="E477" t="s">
        <v>2364</v>
      </c>
      <c r="F477" t="s">
        <v>182</v>
      </c>
      <c r="G477" t="s">
        <v>2365</v>
      </c>
      <c r="H477" t="s">
        <v>499</v>
      </c>
      <c r="I477" t="s">
        <v>20</v>
      </c>
      <c r="J477" s="3">
        <v>29957</v>
      </c>
      <c r="K477" s="2">
        <f t="shared" ca="1" si="7"/>
        <v>34</v>
      </c>
      <c r="L477" t="s">
        <v>1359</v>
      </c>
      <c r="M477">
        <v>16800</v>
      </c>
      <c r="N477">
        <v>1</v>
      </c>
      <c r="P477" s="2"/>
    </row>
    <row r="478" spans="1:16" x14ac:dyDescent="0.15">
      <c r="A478" t="s">
        <v>2366</v>
      </c>
      <c r="B478" s="2">
        <v>100477</v>
      </c>
      <c r="C478" t="s">
        <v>266</v>
      </c>
      <c r="D478" t="s">
        <v>319</v>
      </c>
      <c r="E478" t="s">
        <v>268</v>
      </c>
      <c r="F478" t="s">
        <v>321</v>
      </c>
      <c r="G478" t="s">
        <v>2367</v>
      </c>
      <c r="H478" t="s">
        <v>28</v>
      </c>
      <c r="I478" t="s">
        <v>20</v>
      </c>
      <c r="J478" s="3">
        <v>26158</v>
      </c>
      <c r="K478" s="2">
        <f t="shared" ca="1" si="7"/>
        <v>45</v>
      </c>
      <c r="L478" t="s">
        <v>29</v>
      </c>
      <c r="M478">
        <v>19000</v>
      </c>
      <c r="N478">
        <v>1</v>
      </c>
      <c r="P478" s="2"/>
    </row>
    <row r="479" spans="1:16" x14ac:dyDescent="0.15">
      <c r="A479" t="s">
        <v>2368</v>
      </c>
      <c r="B479" s="2">
        <v>100478</v>
      </c>
      <c r="C479" t="s">
        <v>2369</v>
      </c>
      <c r="D479" t="s">
        <v>2370</v>
      </c>
      <c r="E479" t="s">
        <v>1002</v>
      </c>
      <c r="F479" t="s">
        <v>2371</v>
      </c>
      <c r="G479" t="s">
        <v>2372</v>
      </c>
      <c r="H479" t="s">
        <v>36</v>
      </c>
      <c r="I479" t="s">
        <v>20</v>
      </c>
      <c r="J479" s="3">
        <v>30370</v>
      </c>
      <c r="K479" s="2">
        <f t="shared" ca="1" si="7"/>
        <v>33</v>
      </c>
      <c r="L479" t="s">
        <v>177</v>
      </c>
      <c r="M479">
        <v>24800</v>
      </c>
      <c r="N479">
        <v>1</v>
      </c>
      <c r="P479" s="2"/>
    </row>
    <row r="480" spans="1:16" x14ac:dyDescent="0.15">
      <c r="A480" t="s">
        <v>2373</v>
      </c>
      <c r="B480" s="2">
        <v>100479</v>
      </c>
      <c r="C480" t="s">
        <v>2374</v>
      </c>
      <c r="D480" t="s">
        <v>2375</v>
      </c>
      <c r="E480" t="s">
        <v>2376</v>
      </c>
      <c r="F480" t="s">
        <v>2377</v>
      </c>
      <c r="G480" t="s">
        <v>2378</v>
      </c>
      <c r="H480" t="s">
        <v>59</v>
      </c>
      <c r="I480" t="s">
        <v>89</v>
      </c>
      <c r="J480" s="3">
        <v>30889</v>
      </c>
      <c r="K480" s="2">
        <f t="shared" ca="1" si="7"/>
        <v>32</v>
      </c>
      <c r="L480" t="s">
        <v>60</v>
      </c>
      <c r="M480">
        <v>24800</v>
      </c>
      <c r="N480">
        <v>1</v>
      </c>
      <c r="P480" s="2"/>
    </row>
    <row r="481" spans="1:16" x14ac:dyDescent="0.15">
      <c r="A481" t="s">
        <v>2379</v>
      </c>
      <c r="B481" s="2">
        <v>100480</v>
      </c>
      <c r="C481" t="s">
        <v>2380</v>
      </c>
      <c r="D481" t="s">
        <v>424</v>
      </c>
      <c r="E481" t="s">
        <v>2381</v>
      </c>
      <c r="F481" t="s">
        <v>426</v>
      </c>
      <c r="G481" t="s">
        <v>2382</v>
      </c>
      <c r="H481" t="s">
        <v>97</v>
      </c>
      <c r="I481" t="s">
        <v>20</v>
      </c>
      <c r="J481" s="3">
        <v>29399</v>
      </c>
      <c r="K481" s="2">
        <f t="shared" ca="1" si="7"/>
        <v>36</v>
      </c>
      <c r="L481" t="s">
        <v>2383</v>
      </c>
      <c r="M481">
        <v>15800</v>
      </c>
      <c r="N481">
        <v>1</v>
      </c>
      <c r="P481" s="2"/>
    </row>
    <row r="482" spans="1:16" x14ac:dyDescent="0.15">
      <c r="A482" t="s">
        <v>2384</v>
      </c>
      <c r="B482" s="2">
        <v>100481</v>
      </c>
      <c r="C482" t="s">
        <v>349</v>
      </c>
      <c r="D482" t="s">
        <v>2385</v>
      </c>
      <c r="E482" t="s">
        <v>351</v>
      </c>
      <c r="F482" t="s">
        <v>1049</v>
      </c>
      <c r="G482" t="s">
        <v>2386</v>
      </c>
      <c r="H482" t="s">
        <v>227</v>
      </c>
      <c r="I482" t="s">
        <v>20</v>
      </c>
      <c r="J482" s="3">
        <v>30016</v>
      </c>
      <c r="K482" s="2">
        <f t="shared" ca="1" si="7"/>
        <v>34</v>
      </c>
      <c r="L482" t="s">
        <v>2387</v>
      </c>
      <c r="M482">
        <v>16000</v>
      </c>
      <c r="N482">
        <v>1</v>
      </c>
      <c r="P482" s="2"/>
    </row>
    <row r="483" spans="1:16" x14ac:dyDescent="0.15">
      <c r="A483" t="s">
        <v>2388</v>
      </c>
      <c r="B483" s="2">
        <v>100482</v>
      </c>
      <c r="C483" t="s">
        <v>246</v>
      </c>
      <c r="D483" t="s">
        <v>388</v>
      </c>
      <c r="E483" t="s">
        <v>248</v>
      </c>
      <c r="F483" t="s">
        <v>364</v>
      </c>
      <c r="G483" t="s">
        <v>2389</v>
      </c>
      <c r="H483" t="s">
        <v>51</v>
      </c>
      <c r="I483" t="s">
        <v>20</v>
      </c>
      <c r="J483" s="3">
        <v>27499</v>
      </c>
      <c r="K483" s="2">
        <f t="shared" ca="1" si="7"/>
        <v>41</v>
      </c>
      <c r="L483" t="s">
        <v>52</v>
      </c>
      <c r="M483">
        <v>16000</v>
      </c>
      <c r="N483">
        <v>3</v>
      </c>
      <c r="P483" s="2"/>
    </row>
    <row r="484" spans="1:16" x14ac:dyDescent="0.15">
      <c r="A484" t="s">
        <v>2390</v>
      </c>
      <c r="B484" s="2">
        <v>100483</v>
      </c>
      <c r="C484" t="s">
        <v>2391</v>
      </c>
      <c r="D484" t="s">
        <v>2392</v>
      </c>
      <c r="E484" t="s">
        <v>2393</v>
      </c>
      <c r="F484" t="s">
        <v>1453</v>
      </c>
      <c r="G484" t="s">
        <v>2394</v>
      </c>
      <c r="H484" t="s">
        <v>36</v>
      </c>
      <c r="I484" t="s">
        <v>20</v>
      </c>
      <c r="J484" s="3">
        <v>32155</v>
      </c>
      <c r="K484" s="2">
        <f t="shared" ca="1" si="7"/>
        <v>28</v>
      </c>
      <c r="L484" t="s">
        <v>456</v>
      </c>
      <c r="M484">
        <v>15800</v>
      </c>
      <c r="N484">
        <v>1</v>
      </c>
      <c r="P484" s="2"/>
    </row>
    <row r="485" spans="1:16" x14ac:dyDescent="0.15">
      <c r="A485" t="s">
        <v>2395</v>
      </c>
      <c r="B485" s="2">
        <v>100484</v>
      </c>
      <c r="C485" t="s">
        <v>2396</v>
      </c>
      <c r="D485" t="s">
        <v>1372</v>
      </c>
      <c r="E485" t="s">
        <v>2397</v>
      </c>
      <c r="F485" t="s">
        <v>1007</v>
      </c>
      <c r="G485" t="s">
        <v>2398</v>
      </c>
      <c r="H485" t="s">
        <v>36</v>
      </c>
      <c r="I485" t="s">
        <v>20</v>
      </c>
      <c r="J485" s="3">
        <v>26302</v>
      </c>
      <c r="K485" s="2">
        <f t="shared" ca="1" si="7"/>
        <v>44</v>
      </c>
      <c r="L485" t="s">
        <v>37</v>
      </c>
      <c r="M485">
        <v>24800</v>
      </c>
      <c r="N485">
        <v>1</v>
      </c>
      <c r="P485" s="2"/>
    </row>
    <row r="486" spans="1:16" x14ac:dyDescent="0.15">
      <c r="A486" t="s">
        <v>2399</v>
      </c>
      <c r="B486" s="2">
        <v>100485</v>
      </c>
      <c r="C486" t="s">
        <v>556</v>
      </c>
      <c r="D486" t="s">
        <v>2400</v>
      </c>
      <c r="E486" t="s">
        <v>558</v>
      </c>
      <c r="F486" t="s">
        <v>2401</v>
      </c>
      <c r="G486" t="s">
        <v>2402</v>
      </c>
      <c r="H486" t="s">
        <v>51</v>
      </c>
      <c r="I486" t="s">
        <v>89</v>
      </c>
      <c r="J486" s="3">
        <v>29905</v>
      </c>
      <c r="K486" s="2">
        <f t="shared" ca="1" si="7"/>
        <v>34</v>
      </c>
      <c r="L486" t="s">
        <v>2403</v>
      </c>
      <c r="M486">
        <v>15800</v>
      </c>
      <c r="N486">
        <v>1</v>
      </c>
      <c r="P486" s="2"/>
    </row>
    <row r="487" spans="1:16" x14ac:dyDescent="0.15">
      <c r="A487" t="s">
        <v>2404</v>
      </c>
      <c r="B487" s="2">
        <v>100486</v>
      </c>
      <c r="C487" t="s">
        <v>2405</v>
      </c>
      <c r="D487" t="s">
        <v>1565</v>
      </c>
      <c r="E487" t="s">
        <v>2406</v>
      </c>
      <c r="F487" t="s">
        <v>73</v>
      </c>
      <c r="G487" t="s">
        <v>2407</v>
      </c>
      <c r="H487" t="s">
        <v>19</v>
      </c>
      <c r="I487" t="s">
        <v>20</v>
      </c>
      <c r="J487" s="3">
        <v>29772</v>
      </c>
      <c r="K487" s="2">
        <f t="shared" ca="1" si="7"/>
        <v>35</v>
      </c>
      <c r="L487" t="s">
        <v>264</v>
      </c>
      <c r="M487">
        <v>24800</v>
      </c>
      <c r="N487">
        <v>1</v>
      </c>
      <c r="P487" s="2"/>
    </row>
    <row r="488" spans="1:16" x14ac:dyDescent="0.15">
      <c r="A488" t="s">
        <v>2408</v>
      </c>
      <c r="B488" s="2">
        <v>100487</v>
      </c>
      <c r="C488" t="s">
        <v>2409</v>
      </c>
      <c r="D488" t="s">
        <v>2410</v>
      </c>
      <c r="E488" t="s">
        <v>2411</v>
      </c>
      <c r="F488" t="s">
        <v>2412</v>
      </c>
      <c r="G488" t="s">
        <v>2413</v>
      </c>
      <c r="H488" t="s">
        <v>451</v>
      </c>
      <c r="I488" t="s">
        <v>20</v>
      </c>
      <c r="J488" s="3">
        <v>31790</v>
      </c>
      <c r="K488" s="2">
        <f t="shared" ca="1" si="7"/>
        <v>29</v>
      </c>
      <c r="L488" t="s">
        <v>290</v>
      </c>
      <c r="M488">
        <v>22800</v>
      </c>
      <c r="N488">
        <v>2</v>
      </c>
      <c r="P488" s="2"/>
    </row>
    <row r="489" spans="1:16" x14ac:dyDescent="0.15">
      <c r="A489" t="s">
        <v>2414</v>
      </c>
      <c r="B489" s="2">
        <v>100488</v>
      </c>
      <c r="C489" t="s">
        <v>2415</v>
      </c>
      <c r="D489" t="s">
        <v>2416</v>
      </c>
      <c r="E489" t="s">
        <v>2417</v>
      </c>
      <c r="F489" t="s">
        <v>2311</v>
      </c>
      <c r="G489" t="s">
        <v>2418</v>
      </c>
      <c r="H489" t="s">
        <v>36</v>
      </c>
      <c r="I489" t="s">
        <v>20</v>
      </c>
      <c r="J489" s="3">
        <v>29637</v>
      </c>
      <c r="K489" s="2">
        <f t="shared" ca="1" si="7"/>
        <v>35</v>
      </c>
      <c r="L489" t="s">
        <v>177</v>
      </c>
      <c r="M489">
        <v>24800</v>
      </c>
      <c r="N489">
        <v>1</v>
      </c>
      <c r="P489" s="2"/>
    </row>
    <row r="490" spans="1:16" x14ac:dyDescent="0.15">
      <c r="A490" t="s">
        <v>2419</v>
      </c>
      <c r="B490" s="2">
        <v>100489</v>
      </c>
      <c r="C490" t="s">
        <v>2420</v>
      </c>
      <c r="D490" t="s">
        <v>2421</v>
      </c>
      <c r="E490" t="s">
        <v>2422</v>
      </c>
      <c r="F490" t="s">
        <v>2423</v>
      </c>
      <c r="G490" t="s">
        <v>1555</v>
      </c>
      <c r="H490" t="s">
        <v>28</v>
      </c>
      <c r="I490" t="s">
        <v>20</v>
      </c>
      <c r="J490" s="3">
        <v>21234</v>
      </c>
      <c r="K490" s="2">
        <f t="shared" ca="1" si="7"/>
        <v>58</v>
      </c>
      <c r="L490" t="s">
        <v>29</v>
      </c>
      <c r="M490">
        <v>19000</v>
      </c>
      <c r="N490">
        <v>1</v>
      </c>
      <c r="P490" s="2"/>
    </row>
    <row r="491" spans="1:16" x14ac:dyDescent="0.15">
      <c r="A491" t="s">
        <v>2424</v>
      </c>
      <c r="B491" s="2">
        <v>100490</v>
      </c>
      <c r="C491" t="s">
        <v>2425</v>
      </c>
      <c r="D491" t="s">
        <v>2426</v>
      </c>
      <c r="E491" t="s">
        <v>2427</v>
      </c>
      <c r="F491" t="s">
        <v>2428</v>
      </c>
      <c r="G491" t="s">
        <v>2429</v>
      </c>
      <c r="H491" t="s">
        <v>97</v>
      </c>
      <c r="I491" t="s">
        <v>20</v>
      </c>
      <c r="J491" s="3">
        <v>28316</v>
      </c>
      <c r="K491" s="2">
        <f t="shared" ca="1" si="7"/>
        <v>39</v>
      </c>
      <c r="L491" t="s">
        <v>105</v>
      </c>
      <c r="M491">
        <v>24800</v>
      </c>
      <c r="N491">
        <v>1</v>
      </c>
      <c r="P491" s="2"/>
    </row>
    <row r="492" spans="1:16" x14ac:dyDescent="0.15">
      <c r="A492" t="s">
        <v>2430</v>
      </c>
      <c r="B492" s="2">
        <v>100491</v>
      </c>
      <c r="C492" t="s">
        <v>2431</v>
      </c>
      <c r="D492" t="s">
        <v>1347</v>
      </c>
      <c r="E492" t="s">
        <v>2432</v>
      </c>
      <c r="F492" t="s">
        <v>161</v>
      </c>
      <c r="G492" t="s">
        <v>2433</v>
      </c>
      <c r="H492" t="s">
        <v>19</v>
      </c>
      <c r="I492" t="s">
        <v>20</v>
      </c>
      <c r="J492" s="3">
        <v>29237</v>
      </c>
      <c r="K492" s="2">
        <f t="shared" ca="1" si="7"/>
        <v>36</v>
      </c>
      <c r="L492" t="s">
        <v>264</v>
      </c>
      <c r="M492">
        <v>24800</v>
      </c>
      <c r="N492">
        <v>1</v>
      </c>
      <c r="P492" s="2"/>
    </row>
    <row r="493" spans="1:16" x14ac:dyDescent="0.15">
      <c r="A493" t="s">
        <v>2434</v>
      </c>
      <c r="B493" s="2">
        <v>100492</v>
      </c>
      <c r="C493" t="s">
        <v>2435</v>
      </c>
      <c r="D493" t="s">
        <v>2436</v>
      </c>
      <c r="E493" t="s">
        <v>2437</v>
      </c>
      <c r="F493" t="s">
        <v>1669</v>
      </c>
      <c r="G493" t="s">
        <v>2438</v>
      </c>
      <c r="H493" t="s">
        <v>36</v>
      </c>
      <c r="I493" t="s">
        <v>20</v>
      </c>
      <c r="J493" s="3">
        <v>27073</v>
      </c>
      <c r="K493" s="2">
        <f t="shared" ca="1" si="7"/>
        <v>42</v>
      </c>
      <c r="L493" t="s">
        <v>177</v>
      </c>
      <c r="M493">
        <v>24800</v>
      </c>
      <c r="N493">
        <v>1</v>
      </c>
      <c r="P493" s="2"/>
    </row>
    <row r="494" spans="1:16" x14ac:dyDescent="0.15">
      <c r="A494" t="s">
        <v>2439</v>
      </c>
      <c r="B494" s="2">
        <v>100493</v>
      </c>
      <c r="C494" t="s">
        <v>2132</v>
      </c>
      <c r="D494" t="s">
        <v>1439</v>
      </c>
      <c r="E494" t="s">
        <v>2133</v>
      </c>
      <c r="F494" t="s">
        <v>1441</v>
      </c>
      <c r="G494" t="s">
        <v>2440</v>
      </c>
      <c r="H494" t="s">
        <v>97</v>
      </c>
      <c r="I494" t="s">
        <v>20</v>
      </c>
      <c r="J494" s="3">
        <v>26483</v>
      </c>
      <c r="K494" s="2">
        <f t="shared" ca="1" si="7"/>
        <v>44</v>
      </c>
      <c r="L494" t="s">
        <v>184</v>
      </c>
      <c r="M494">
        <v>24800</v>
      </c>
      <c r="N494">
        <v>1</v>
      </c>
      <c r="P494" s="2"/>
    </row>
    <row r="495" spans="1:16" x14ac:dyDescent="0.15">
      <c r="A495" t="s">
        <v>2441</v>
      </c>
      <c r="B495" s="2">
        <v>100494</v>
      </c>
      <c r="C495" t="s">
        <v>487</v>
      </c>
      <c r="D495" t="s">
        <v>424</v>
      </c>
      <c r="E495" t="s">
        <v>2442</v>
      </c>
      <c r="F495" t="s">
        <v>426</v>
      </c>
      <c r="G495" t="s">
        <v>2443</v>
      </c>
      <c r="H495" t="s">
        <v>36</v>
      </c>
      <c r="I495" t="s">
        <v>20</v>
      </c>
      <c r="J495" s="3">
        <v>26846</v>
      </c>
      <c r="K495" s="2">
        <f t="shared" ca="1" si="7"/>
        <v>43</v>
      </c>
      <c r="L495" t="s">
        <v>492</v>
      </c>
      <c r="M495">
        <v>15800</v>
      </c>
      <c r="N495">
        <v>1</v>
      </c>
      <c r="P495" s="2"/>
    </row>
    <row r="496" spans="1:16" x14ac:dyDescent="0.15">
      <c r="A496" t="s">
        <v>2444</v>
      </c>
      <c r="B496" s="2">
        <v>100495</v>
      </c>
      <c r="C496" t="s">
        <v>2445</v>
      </c>
      <c r="D496" t="s">
        <v>739</v>
      </c>
      <c r="E496" t="s">
        <v>2446</v>
      </c>
      <c r="F496" t="s">
        <v>741</v>
      </c>
      <c r="G496" t="s">
        <v>2447</v>
      </c>
      <c r="H496" t="s">
        <v>36</v>
      </c>
      <c r="I496" t="s">
        <v>20</v>
      </c>
      <c r="J496" s="3">
        <v>26933</v>
      </c>
      <c r="K496" s="2">
        <f t="shared" ca="1" si="7"/>
        <v>42</v>
      </c>
      <c r="L496" t="s">
        <v>177</v>
      </c>
      <c r="M496">
        <v>24800</v>
      </c>
      <c r="N496">
        <v>1</v>
      </c>
      <c r="P496" s="2"/>
    </row>
    <row r="497" spans="1:16" x14ac:dyDescent="0.15">
      <c r="A497" t="s">
        <v>2448</v>
      </c>
      <c r="B497" s="2">
        <v>100496</v>
      </c>
      <c r="C497" t="s">
        <v>2449</v>
      </c>
      <c r="D497" t="s">
        <v>2450</v>
      </c>
      <c r="E497" t="s">
        <v>2451</v>
      </c>
      <c r="F497" t="s">
        <v>618</v>
      </c>
      <c r="G497" t="s">
        <v>2452</v>
      </c>
      <c r="H497" t="s">
        <v>112</v>
      </c>
      <c r="I497" t="s">
        <v>20</v>
      </c>
      <c r="J497" s="3">
        <v>32301</v>
      </c>
      <c r="K497" s="2">
        <f t="shared" ca="1" si="7"/>
        <v>28</v>
      </c>
      <c r="L497" t="s">
        <v>113</v>
      </c>
      <c r="M497">
        <v>21800</v>
      </c>
      <c r="N497">
        <v>1</v>
      </c>
      <c r="P497" s="2"/>
    </row>
    <row r="498" spans="1:16" x14ac:dyDescent="0.15">
      <c r="A498" t="s">
        <v>2453</v>
      </c>
      <c r="B498" s="2">
        <v>100497</v>
      </c>
      <c r="C498" t="s">
        <v>2454</v>
      </c>
      <c r="D498" t="s">
        <v>1073</v>
      </c>
      <c r="E498" t="s">
        <v>2455</v>
      </c>
      <c r="F498" t="s">
        <v>358</v>
      </c>
      <c r="G498" t="s">
        <v>2456</v>
      </c>
      <c r="H498" t="s">
        <v>479</v>
      </c>
      <c r="I498" t="s">
        <v>20</v>
      </c>
      <c r="J498" s="3">
        <v>28972</v>
      </c>
      <c r="K498" s="2">
        <f t="shared" ca="1" si="7"/>
        <v>37</v>
      </c>
      <c r="L498" t="s">
        <v>156</v>
      </c>
      <c r="M498">
        <v>98000</v>
      </c>
      <c r="N498">
        <v>1</v>
      </c>
      <c r="P498" s="2"/>
    </row>
    <row r="499" spans="1:16" x14ac:dyDescent="0.15">
      <c r="A499" t="s">
        <v>2457</v>
      </c>
      <c r="B499" s="2">
        <v>100498</v>
      </c>
      <c r="C499" t="s">
        <v>2458</v>
      </c>
      <c r="D499" t="s">
        <v>2459</v>
      </c>
      <c r="E499" t="s">
        <v>2460</v>
      </c>
      <c r="F499" t="s">
        <v>1669</v>
      </c>
      <c r="G499" t="s">
        <v>2461</v>
      </c>
      <c r="H499" t="s">
        <v>67</v>
      </c>
      <c r="I499" t="s">
        <v>20</v>
      </c>
      <c r="J499" s="3">
        <v>30936</v>
      </c>
      <c r="K499" s="2">
        <f t="shared" ca="1" si="7"/>
        <v>31</v>
      </c>
      <c r="L499" t="s">
        <v>68</v>
      </c>
      <c r="M499">
        <v>16000</v>
      </c>
      <c r="N499">
        <v>1</v>
      </c>
      <c r="P499" s="2"/>
    </row>
    <row r="500" spans="1:16" x14ac:dyDescent="0.15">
      <c r="A500" t="s">
        <v>2462</v>
      </c>
      <c r="B500" s="2">
        <v>100499</v>
      </c>
      <c r="C500" t="s">
        <v>825</v>
      </c>
      <c r="D500" t="s">
        <v>1104</v>
      </c>
      <c r="E500" t="s">
        <v>826</v>
      </c>
      <c r="F500" t="s">
        <v>2463</v>
      </c>
      <c r="G500" t="s">
        <v>2464</v>
      </c>
      <c r="H500" t="s">
        <v>36</v>
      </c>
      <c r="I500" t="s">
        <v>20</v>
      </c>
      <c r="J500" s="3">
        <v>26098</v>
      </c>
      <c r="K500" s="2">
        <f t="shared" ca="1" si="7"/>
        <v>45</v>
      </c>
      <c r="L500" t="s">
        <v>1094</v>
      </c>
      <c r="M500">
        <v>16000</v>
      </c>
      <c r="N500">
        <v>1</v>
      </c>
      <c r="P500" s="2"/>
    </row>
    <row r="501" spans="1:16" x14ac:dyDescent="0.15">
      <c r="A501" t="s">
        <v>2465</v>
      </c>
      <c r="B501" s="2">
        <v>100500</v>
      </c>
      <c r="C501" t="s">
        <v>825</v>
      </c>
      <c r="D501" t="s">
        <v>2466</v>
      </c>
      <c r="E501" t="s">
        <v>826</v>
      </c>
      <c r="F501" t="s">
        <v>2467</v>
      </c>
      <c r="G501" t="s">
        <v>2468</v>
      </c>
      <c r="H501" t="s">
        <v>163</v>
      </c>
      <c r="I501" t="s">
        <v>20</v>
      </c>
      <c r="J501" s="3">
        <v>26606</v>
      </c>
      <c r="K501" s="2">
        <f t="shared" ca="1" si="7"/>
        <v>43</v>
      </c>
      <c r="L501" t="s">
        <v>156</v>
      </c>
      <c r="M501">
        <v>98000</v>
      </c>
      <c r="N501">
        <v>1</v>
      </c>
      <c r="P501" s="2"/>
    </row>
    <row r="502" spans="1:16" x14ac:dyDescent="0.15">
      <c r="A502" t="s">
        <v>2469</v>
      </c>
      <c r="B502" s="2">
        <v>100501</v>
      </c>
      <c r="C502" t="s">
        <v>2470</v>
      </c>
      <c r="D502" t="s">
        <v>2471</v>
      </c>
      <c r="E502" t="s">
        <v>2472</v>
      </c>
      <c r="F502" t="s">
        <v>2473</v>
      </c>
      <c r="G502" t="s">
        <v>2474</v>
      </c>
      <c r="H502" t="s">
        <v>243</v>
      </c>
      <c r="I502" t="s">
        <v>20</v>
      </c>
      <c r="J502" s="3">
        <v>28594</v>
      </c>
      <c r="K502" s="2">
        <f t="shared" ca="1" si="7"/>
        <v>38</v>
      </c>
      <c r="L502" t="s">
        <v>244</v>
      </c>
      <c r="M502">
        <v>16000</v>
      </c>
      <c r="N502">
        <v>1</v>
      </c>
      <c r="P502" s="2"/>
    </row>
    <row r="503" spans="1:16" x14ac:dyDescent="0.15">
      <c r="A503" t="s">
        <v>2475</v>
      </c>
      <c r="B503" s="2">
        <v>100502</v>
      </c>
      <c r="C503" t="s">
        <v>2476</v>
      </c>
      <c r="D503" t="s">
        <v>2477</v>
      </c>
      <c r="E503" t="s">
        <v>2478</v>
      </c>
      <c r="F503" t="s">
        <v>2306</v>
      </c>
      <c r="G503" t="s">
        <v>2479</v>
      </c>
      <c r="H503" t="s">
        <v>631</v>
      </c>
      <c r="I503" t="s">
        <v>20</v>
      </c>
      <c r="J503" s="3">
        <v>28645</v>
      </c>
      <c r="K503" s="2">
        <f t="shared" ca="1" si="7"/>
        <v>38</v>
      </c>
      <c r="L503" t="s">
        <v>44</v>
      </c>
      <c r="M503">
        <v>24800</v>
      </c>
      <c r="N503">
        <v>1</v>
      </c>
      <c r="P503" s="2"/>
    </row>
    <row r="504" spans="1:16" x14ac:dyDescent="0.15">
      <c r="A504" t="s">
        <v>2480</v>
      </c>
      <c r="B504" s="2">
        <v>100503</v>
      </c>
      <c r="C504" t="s">
        <v>1206</v>
      </c>
      <c r="D504" t="s">
        <v>1120</v>
      </c>
      <c r="E504" t="s">
        <v>1208</v>
      </c>
      <c r="F504" t="s">
        <v>741</v>
      </c>
      <c r="G504" t="s">
        <v>1126</v>
      </c>
      <c r="H504" t="s">
        <v>385</v>
      </c>
      <c r="I504" t="s">
        <v>20</v>
      </c>
      <c r="J504" s="3">
        <v>24447</v>
      </c>
      <c r="K504" s="2">
        <f t="shared" ca="1" si="7"/>
        <v>49</v>
      </c>
      <c r="L504" t="s">
        <v>236</v>
      </c>
      <c r="M504">
        <v>24800</v>
      </c>
      <c r="N504">
        <v>1</v>
      </c>
      <c r="P504" s="2"/>
    </row>
    <row r="505" spans="1:16" x14ac:dyDescent="0.15">
      <c r="A505" t="s">
        <v>2481</v>
      </c>
      <c r="B505" s="2">
        <v>100504</v>
      </c>
      <c r="C505" t="s">
        <v>899</v>
      </c>
      <c r="D505" t="s">
        <v>2482</v>
      </c>
      <c r="E505" t="s">
        <v>901</v>
      </c>
      <c r="F505" t="s">
        <v>2463</v>
      </c>
      <c r="G505" t="s">
        <v>2483</v>
      </c>
      <c r="H505" t="s">
        <v>51</v>
      </c>
      <c r="I505" t="s">
        <v>20</v>
      </c>
      <c r="J505" s="3">
        <v>29167</v>
      </c>
      <c r="K505" s="2">
        <f t="shared" ca="1" si="7"/>
        <v>36</v>
      </c>
      <c r="L505" t="s">
        <v>2484</v>
      </c>
      <c r="M505">
        <v>2080</v>
      </c>
      <c r="N505">
        <v>1</v>
      </c>
      <c r="P505" s="2"/>
    </row>
    <row r="506" spans="1:16" x14ac:dyDescent="0.15">
      <c r="A506" t="s">
        <v>2485</v>
      </c>
      <c r="B506" s="2">
        <v>100505</v>
      </c>
      <c r="C506" t="s">
        <v>2486</v>
      </c>
      <c r="D506" t="s">
        <v>2487</v>
      </c>
      <c r="E506" t="s">
        <v>2488</v>
      </c>
      <c r="F506" t="s">
        <v>1065</v>
      </c>
      <c r="G506" t="s">
        <v>469</v>
      </c>
      <c r="H506" t="s">
        <v>97</v>
      </c>
      <c r="I506" t="s">
        <v>20</v>
      </c>
      <c r="J506" s="3">
        <v>26416</v>
      </c>
      <c r="K506" s="2">
        <f t="shared" ca="1" si="7"/>
        <v>44</v>
      </c>
      <c r="L506" t="s">
        <v>184</v>
      </c>
      <c r="M506">
        <v>24800</v>
      </c>
      <c r="N506">
        <v>1</v>
      </c>
      <c r="P506" s="2"/>
    </row>
    <row r="507" spans="1:16" x14ac:dyDescent="0.15">
      <c r="A507" t="s">
        <v>2489</v>
      </c>
      <c r="B507" s="2">
        <v>100506</v>
      </c>
      <c r="C507" t="s">
        <v>2490</v>
      </c>
      <c r="D507" t="s">
        <v>2491</v>
      </c>
      <c r="E507" t="s">
        <v>2492</v>
      </c>
      <c r="F507" t="s">
        <v>288</v>
      </c>
      <c r="G507" t="s">
        <v>2493</v>
      </c>
      <c r="H507" t="s">
        <v>499</v>
      </c>
      <c r="I507" t="s">
        <v>20</v>
      </c>
      <c r="J507" s="3">
        <v>27691</v>
      </c>
      <c r="K507" s="2">
        <f t="shared" ca="1" si="7"/>
        <v>40</v>
      </c>
      <c r="L507" t="s">
        <v>1359</v>
      </c>
      <c r="M507">
        <v>16800</v>
      </c>
      <c r="N507">
        <v>1</v>
      </c>
      <c r="P507" s="2"/>
    </row>
    <row r="508" spans="1:16" x14ac:dyDescent="0.15">
      <c r="A508" t="s">
        <v>2494</v>
      </c>
      <c r="B508" s="2">
        <v>100507</v>
      </c>
      <c r="C508" t="s">
        <v>107</v>
      </c>
      <c r="D508" t="s">
        <v>597</v>
      </c>
      <c r="E508" t="s">
        <v>109</v>
      </c>
      <c r="F508" t="s">
        <v>334</v>
      </c>
      <c r="G508" t="s">
        <v>2495</v>
      </c>
      <c r="H508" t="s">
        <v>235</v>
      </c>
      <c r="I508" t="s">
        <v>20</v>
      </c>
      <c r="J508" s="3">
        <v>28326</v>
      </c>
      <c r="K508" s="2">
        <f t="shared" ca="1" si="7"/>
        <v>39</v>
      </c>
      <c r="L508" t="s">
        <v>236</v>
      </c>
      <c r="M508">
        <v>24800</v>
      </c>
      <c r="N508">
        <v>1</v>
      </c>
      <c r="P508" s="2"/>
    </row>
    <row r="509" spans="1:16" x14ac:dyDescent="0.15">
      <c r="A509" t="s">
        <v>2496</v>
      </c>
      <c r="B509" s="2">
        <v>100508</v>
      </c>
      <c r="C509" t="s">
        <v>2497</v>
      </c>
      <c r="D509" t="s">
        <v>2070</v>
      </c>
      <c r="E509" t="s">
        <v>2498</v>
      </c>
      <c r="F509" t="s">
        <v>1669</v>
      </c>
      <c r="G509" t="s">
        <v>2499</v>
      </c>
      <c r="H509" t="s">
        <v>28</v>
      </c>
      <c r="I509" t="s">
        <v>20</v>
      </c>
      <c r="J509" s="3">
        <v>30194</v>
      </c>
      <c r="K509" s="2">
        <f t="shared" ca="1" si="7"/>
        <v>33</v>
      </c>
      <c r="L509" t="s">
        <v>29</v>
      </c>
      <c r="M509">
        <v>19000</v>
      </c>
      <c r="N509">
        <v>1</v>
      </c>
      <c r="P509" s="2"/>
    </row>
    <row r="510" spans="1:16" x14ac:dyDescent="0.15">
      <c r="A510" t="s">
        <v>2500</v>
      </c>
      <c r="B510" s="2">
        <v>100509</v>
      </c>
      <c r="C510" t="s">
        <v>1758</v>
      </c>
      <c r="D510" t="s">
        <v>2501</v>
      </c>
      <c r="E510" t="s">
        <v>1760</v>
      </c>
      <c r="F510" t="s">
        <v>1049</v>
      </c>
      <c r="G510" t="s">
        <v>2502</v>
      </c>
      <c r="H510" t="s">
        <v>36</v>
      </c>
      <c r="I510" t="s">
        <v>20</v>
      </c>
      <c r="J510" s="3">
        <v>28009</v>
      </c>
      <c r="K510" s="2">
        <f t="shared" ca="1" si="7"/>
        <v>39</v>
      </c>
      <c r="L510" t="s">
        <v>37</v>
      </c>
      <c r="M510">
        <v>24800</v>
      </c>
      <c r="N510">
        <v>1</v>
      </c>
      <c r="P510" s="2"/>
    </row>
    <row r="511" spans="1:16" x14ac:dyDescent="0.15">
      <c r="A511" t="s">
        <v>2503</v>
      </c>
      <c r="B511" s="2">
        <v>100510</v>
      </c>
      <c r="C511" t="s">
        <v>1269</v>
      </c>
      <c r="D511" t="s">
        <v>2504</v>
      </c>
      <c r="E511" t="s">
        <v>1271</v>
      </c>
      <c r="F511" t="s">
        <v>371</v>
      </c>
      <c r="G511" t="s">
        <v>2505</v>
      </c>
      <c r="H511" t="s">
        <v>211</v>
      </c>
      <c r="I511" t="s">
        <v>20</v>
      </c>
      <c r="J511" s="3">
        <v>30354</v>
      </c>
      <c r="K511" s="2">
        <f t="shared" ca="1" si="7"/>
        <v>33</v>
      </c>
      <c r="L511" t="s">
        <v>1192</v>
      </c>
      <c r="M511">
        <v>18000</v>
      </c>
      <c r="N511">
        <v>1</v>
      </c>
      <c r="P511" s="2"/>
    </row>
    <row r="512" spans="1:16" x14ac:dyDescent="0.15">
      <c r="A512" t="s">
        <v>2506</v>
      </c>
      <c r="B512" s="2">
        <v>100511</v>
      </c>
      <c r="C512" t="s">
        <v>2507</v>
      </c>
      <c r="D512" t="s">
        <v>2508</v>
      </c>
      <c r="E512" t="s">
        <v>2509</v>
      </c>
      <c r="F512" t="s">
        <v>2289</v>
      </c>
      <c r="G512" t="s">
        <v>2510</v>
      </c>
      <c r="H512" t="s">
        <v>97</v>
      </c>
      <c r="I512" t="s">
        <v>20</v>
      </c>
      <c r="J512" s="3">
        <v>34370</v>
      </c>
      <c r="K512" s="2">
        <f t="shared" ca="1" si="7"/>
        <v>22</v>
      </c>
      <c r="L512" t="s">
        <v>775</v>
      </c>
      <c r="M512">
        <v>19000</v>
      </c>
      <c r="N512">
        <v>1</v>
      </c>
      <c r="P512" s="2"/>
    </row>
    <row r="513" spans="1:16" x14ac:dyDescent="0.15">
      <c r="A513" t="s">
        <v>2511</v>
      </c>
      <c r="B513" s="2">
        <v>100512</v>
      </c>
      <c r="C513" t="s">
        <v>1545</v>
      </c>
      <c r="D513" t="s">
        <v>2512</v>
      </c>
      <c r="E513" t="s">
        <v>1547</v>
      </c>
      <c r="F513" t="s">
        <v>2512</v>
      </c>
      <c r="G513" t="s">
        <v>2513</v>
      </c>
      <c r="H513" t="s">
        <v>97</v>
      </c>
      <c r="I513" t="s">
        <v>20</v>
      </c>
      <c r="J513" s="3">
        <v>27055</v>
      </c>
      <c r="K513" s="2">
        <f t="shared" ca="1" si="7"/>
        <v>42</v>
      </c>
      <c r="L513" t="s">
        <v>105</v>
      </c>
      <c r="M513">
        <v>24800</v>
      </c>
      <c r="N513">
        <v>1</v>
      </c>
      <c r="P513" s="2"/>
    </row>
    <row r="514" spans="1:16" x14ac:dyDescent="0.15">
      <c r="A514" t="s">
        <v>2514</v>
      </c>
      <c r="B514" s="2">
        <v>100513</v>
      </c>
      <c r="C514" t="s">
        <v>2515</v>
      </c>
      <c r="D514" t="s">
        <v>2516</v>
      </c>
      <c r="E514" t="s">
        <v>2517</v>
      </c>
      <c r="F514" t="s">
        <v>358</v>
      </c>
      <c r="G514" t="s">
        <v>2518</v>
      </c>
      <c r="H514" t="s">
        <v>51</v>
      </c>
      <c r="I514" t="s">
        <v>20</v>
      </c>
      <c r="J514" s="3">
        <v>29533</v>
      </c>
      <c r="K514" s="2">
        <f t="shared" ca="1" si="7"/>
        <v>35</v>
      </c>
      <c r="L514" t="s">
        <v>366</v>
      </c>
      <c r="M514">
        <v>24800</v>
      </c>
      <c r="N514">
        <v>1</v>
      </c>
      <c r="P514" s="2"/>
    </row>
    <row r="515" spans="1:16" x14ac:dyDescent="0.15">
      <c r="A515" t="s">
        <v>2519</v>
      </c>
      <c r="B515" s="2">
        <v>100514</v>
      </c>
      <c r="C515" t="s">
        <v>2073</v>
      </c>
      <c r="D515" t="s">
        <v>2520</v>
      </c>
      <c r="E515" t="s">
        <v>2074</v>
      </c>
      <c r="F515" t="s">
        <v>2086</v>
      </c>
      <c r="G515" t="s">
        <v>2521</v>
      </c>
      <c r="H515" t="s">
        <v>36</v>
      </c>
      <c r="I515" t="s">
        <v>20</v>
      </c>
      <c r="J515" s="3">
        <v>27201</v>
      </c>
      <c r="K515" s="2">
        <f t="shared" ref="K515:K578" ca="1" si="8">DATEDIF(J515,TODAY(),"y")</f>
        <v>42</v>
      </c>
      <c r="L515" t="s">
        <v>456</v>
      </c>
      <c r="M515">
        <v>15800</v>
      </c>
      <c r="N515">
        <v>1</v>
      </c>
      <c r="P515" s="2"/>
    </row>
    <row r="516" spans="1:16" x14ac:dyDescent="0.15">
      <c r="A516" t="s">
        <v>2522</v>
      </c>
      <c r="B516" s="2">
        <v>100515</v>
      </c>
      <c r="C516" t="s">
        <v>1046</v>
      </c>
      <c r="D516" t="s">
        <v>2523</v>
      </c>
      <c r="E516" t="s">
        <v>1048</v>
      </c>
      <c r="F516" t="s">
        <v>2524</v>
      </c>
      <c r="G516" t="s">
        <v>2525</v>
      </c>
      <c r="H516" t="s">
        <v>147</v>
      </c>
      <c r="I516" t="s">
        <v>20</v>
      </c>
      <c r="J516" s="3">
        <v>28107</v>
      </c>
      <c r="K516" s="2">
        <f t="shared" ca="1" si="8"/>
        <v>39</v>
      </c>
      <c r="L516" t="s">
        <v>278</v>
      </c>
      <c r="M516">
        <v>48800</v>
      </c>
      <c r="N516">
        <v>1</v>
      </c>
      <c r="P516" s="2"/>
    </row>
    <row r="517" spans="1:16" x14ac:dyDescent="0.15">
      <c r="A517" t="s">
        <v>2526</v>
      </c>
      <c r="B517" s="2">
        <v>100516</v>
      </c>
      <c r="C517" t="s">
        <v>2527</v>
      </c>
      <c r="D517" t="s">
        <v>2528</v>
      </c>
      <c r="E517" t="s">
        <v>2529</v>
      </c>
      <c r="F517" t="s">
        <v>2512</v>
      </c>
      <c r="G517" t="s">
        <v>2530</v>
      </c>
      <c r="H517" t="s">
        <v>51</v>
      </c>
      <c r="I517" t="s">
        <v>20</v>
      </c>
      <c r="J517" s="3">
        <v>29992</v>
      </c>
      <c r="K517" s="2">
        <f t="shared" ca="1" si="8"/>
        <v>34</v>
      </c>
      <c r="L517" t="s">
        <v>366</v>
      </c>
      <c r="M517">
        <v>24800</v>
      </c>
      <c r="N517">
        <v>1</v>
      </c>
      <c r="P517" s="2"/>
    </row>
    <row r="518" spans="1:16" x14ac:dyDescent="0.15">
      <c r="A518" t="s">
        <v>2531</v>
      </c>
      <c r="B518" s="2">
        <v>100517</v>
      </c>
      <c r="C518" t="s">
        <v>925</v>
      </c>
      <c r="D518" t="s">
        <v>1141</v>
      </c>
      <c r="E518" t="s">
        <v>927</v>
      </c>
      <c r="F518" t="s">
        <v>1007</v>
      </c>
      <c r="G518" t="s">
        <v>2532</v>
      </c>
      <c r="H518" t="s">
        <v>97</v>
      </c>
      <c r="I518" t="s">
        <v>20</v>
      </c>
      <c r="J518" s="3">
        <v>29718</v>
      </c>
      <c r="K518" s="2">
        <f t="shared" ca="1" si="8"/>
        <v>35</v>
      </c>
      <c r="L518" t="s">
        <v>775</v>
      </c>
      <c r="M518">
        <v>19000</v>
      </c>
      <c r="N518">
        <v>1</v>
      </c>
      <c r="P518" s="2"/>
    </row>
    <row r="519" spans="1:16" x14ac:dyDescent="0.15">
      <c r="A519" t="s">
        <v>2533</v>
      </c>
      <c r="B519" s="2">
        <v>100518</v>
      </c>
      <c r="C519" t="s">
        <v>1052</v>
      </c>
      <c r="D519" t="s">
        <v>2534</v>
      </c>
      <c r="E519" t="s">
        <v>563</v>
      </c>
      <c r="F519" t="s">
        <v>880</v>
      </c>
      <c r="G519" t="s">
        <v>2535</v>
      </c>
      <c r="H519" t="s">
        <v>635</v>
      </c>
      <c r="I519" t="s">
        <v>20</v>
      </c>
      <c r="J519" s="3">
        <v>29601</v>
      </c>
      <c r="K519" s="2">
        <f t="shared" ca="1" si="8"/>
        <v>35</v>
      </c>
      <c r="L519" t="s">
        <v>212</v>
      </c>
      <c r="M519">
        <v>16000</v>
      </c>
      <c r="N519">
        <v>1</v>
      </c>
      <c r="P519" s="2"/>
    </row>
    <row r="520" spans="1:16" x14ac:dyDescent="0.15">
      <c r="A520" t="s">
        <v>2536</v>
      </c>
      <c r="B520" s="2">
        <v>100519</v>
      </c>
      <c r="C520" t="s">
        <v>1172</v>
      </c>
      <c r="D520" t="s">
        <v>1141</v>
      </c>
      <c r="E520" t="s">
        <v>1174</v>
      </c>
      <c r="F520" t="s">
        <v>1007</v>
      </c>
      <c r="G520" t="s">
        <v>2537</v>
      </c>
      <c r="H520" t="s">
        <v>479</v>
      </c>
      <c r="I520" t="s">
        <v>20</v>
      </c>
      <c r="J520" s="3">
        <v>27682</v>
      </c>
      <c r="K520" s="2">
        <f t="shared" ca="1" si="8"/>
        <v>40</v>
      </c>
      <c r="L520" t="s">
        <v>1671</v>
      </c>
      <c r="M520">
        <v>16000</v>
      </c>
      <c r="N520">
        <v>1</v>
      </c>
      <c r="P520" s="2"/>
    </row>
    <row r="521" spans="1:16" x14ac:dyDescent="0.15">
      <c r="A521" t="s">
        <v>2538</v>
      </c>
      <c r="B521" s="2">
        <v>100520</v>
      </c>
      <c r="C521" t="s">
        <v>2539</v>
      </c>
      <c r="D521" t="s">
        <v>2540</v>
      </c>
      <c r="E521" t="s">
        <v>2541</v>
      </c>
      <c r="F521" t="s">
        <v>1523</v>
      </c>
      <c r="G521" t="s">
        <v>50</v>
      </c>
      <c r="H521" t="s">
        <v>51</v>
      </c>
      <c r="I521" t="s">
        <v>20</v>
      </c>
      <c r="J521" s="3">
        <v>29996</v>
      </c>
      <c r="K521" s="2">
        <f t="shared" ca="1" si="8"/>
        <v>34</v>
      </c>
      <c r="L521" t="s">
        <v>52</v>
      </c>
      <c r="M521">
        <v>16000</v>
      </c>
      <c r="N521">
        <v>1</v>
      </c>
      <c r="P521" s="2"/>
    </row>
    <row r="522" spans="1:16" x14ac:dyDescent="0.15">
      <c r="A522" t="s">
        <v>2542</v>
      </c>
      <c r="B522" s="2">
        <v>100521</v>
      </c>
      <c r="C522" t="s">
        <v>728</v>
      </c>
      <c r="D522" t="s">
        <v>1759</v>
      </c>
      <c r="E522" t="s">
        <v>729</v>
      </c>
      <c r="F522" t="s">
        <v>1761</v>
      </c>
      <c r="G522" t="s">
        <v>2543</v>
      </c>
      <c r="H522" t="s">
        <v>147</v>
      </c>
      <c r="I522" t="s">
        <v>20</v>
      </c>
      <c r="J522" s="3">
        <v>27584</v>
      </c>
      <c r="K522" s="2">
        <f t="shared" ca="1" si="8"/>
        <v>41</v>
      </c>
      <c r="L522" t="s">
        <v>184</v>
      </c>
      <c r="M522">
        <v>24800</v>
      </c>
      <c r="N522">
        <v>1</v>
      </c>
      <c r="P522" s="2"/>
    </row>
    <row r="523" spans="1:16" x14ac:dyDescent="0.15">
      <c r="A523" t="s">
        <v>2544</v>
      </c>
      <c r="B523" s="2">
        <v>100522</v>
      </c>
      <c r="C523" t="s">
        <v>2545</v>
      </c>
      <c r="D523" t="s">
        <v>1439</v>
      </c>
      <c r="E523" t="s">
        <v>2546</v>
      </c>
      <c r="F523" t="s">
        <v>1441</v>
      </c>
      <c r="G523" t="s">
        <v>2547</v>
      </c>
      <c r="H523" t="s">
        <v>97</v>
      </c>
      <c r="I523" t="s">
        <v>20</v>
      </c>
      <c r="J523" s="3">
        <v>29935</v>
      </c>
      <c r="K523" s="2">
        <f t="shared" ca="1" si="8"/>
        <v>34</v>
      </c>
      <c r="L523" t="s">
        <v>594</v>
      </c>
      <c r="M523">
        <v>16000</v>
      </c>
      <c r="N523">
        <v>1</v>
      </c>
      <c r="P523" s="2"/>
    </row>
    <row r="524" spans="1:16" x14ac:dyDescent="0.15">
      <c r="A524" t="s">
        <v>2548</v>
      </c>
      <c r="B524" s="2">
        <v>100523</v>
      </c>
      <c r="C524" t="s">
        <v>825</v>
      </c>
      <c r="D524" t="s">
        <v>2549</v>
      </c>
      <c r="E524" t="s">
        <v>826</v>
      </c>
      <c r="F524" t="s">
        <v>377</v>
      </c>
      <c r="G524" t="s">
        <v>2550</v>
      </c>
      <c r="H524" t="s">
        <v>36</v>
      </c>
      <c r="I524" t="s">
        <v>20</v>
      </c>
      <c r="J524" s="3">
        <v>31632</v>
      </c>
      <c r="K524" s="2">
        <f t="shared" ca="1" si="8"/>
        <v>30</v>
      </c>
      <c r="L524" t="s">
        <v>1094</v>
      </c>
      <c r="M524">
        <v>16000</v>
      </c>
      <c r="N524">
        <v>1</v>
      </c>
      <c r="P524" s="2"/>
    </row>
    <row r="525" spans="1:16" x14ac:dyDescent="0.15">
      <c r="A525" t="s">
        <v>2551</v>
      </c>
      <c r="B525" s="2">
        <v>100524</v>
      </c>
      <c r="C525" t="s">
        <v>2552</v>
      </c>
      <c r="D525" t="s">
        <v>2553</v>
      </c>
      <c r="E525" t="s">
        <v>2554</v>
      </c>
      <c r="F525" t="s">
        <v>694</v>
      </c>
      <c r="G525" t="s">
        <v>2555</v>
      </c>
      <c r="H525" t="s">
        <v>243</v>
      </c>
      <c r="I525" t="s">
        <v>20</v>
      </c>
      <c r="J525" s="3">
        <v>24609</v>
      </c>
      <c r="K525" s="2">
        <f t="shared" ca="1" si="8"/>
        <v>49</v>
      </c>
      <c r="L525" t="s">
        <v>435</v>
      </c>
      <c r="M525">
        <v>16000</v>
      </c>
      <c r="N525">
        <v>1</v>
      </c>
      <c r="P525" s="2"/>
    </row>
    <row r="526" spans="1:16" x14ac:dyDescent="0.15">
      <c r="A526" t="s">
        <v>2556</v>
      </c>
      <c r="B526" s="2">
        <v>100525</v>
      </c>
      <c r="C526" t="s">
        <v>925</v>
      </c>
      <c r="D526" t="s">
        <v>2557</v>
      </c>
      <c r="E526" t="s">
        <v>927</v>
      </c>
      <c r="F526" t="s">
        <v>1654</v>
      </c>
      <c r="G526" t="s">
        <v>2558</v>
      </c>
      <c r="H526" t="s">
        <v>36</v>
      </c>
      <c r="I526" t="s">
        <v>20</v>
      </c>
      <c r="J526" s="3">
        <v>31202</v>
      </c>
      <c r="K526" s="2">
        <f t="shared" ca="1" si="8"/>
        <v>31</v>
      </c>
      <c r="L526" t="s">
        <v>689</v>
      </c>
      <c r="M526">
        <v>16000</v>
      </c>
      <c r="N526">
        <v>1</v>
      </c>
      <c r="P526" s="2"/>
    </row>
    <row r="527" spans="1:16" x14ac:dyDescent="0.15">
      <c r="A527" t="s">
        <v>2559</v>
      </c>
      <c r="B527" s="2">
        <v>100526</v>
      </c>
      <c r="C527" t="s">
        <v>285</v>
      </c>
      <c r="D527" t="s">
        <v>2560</v>
      </c>
      <c r="E527" t="s">
        <v>287</v>
      </c>
      <c r="F527" t="s">
        <v>2561</v>
      </c>
      <c r="G527" t="s">
        <v>2562</v>
      </c>
      <c r="H527" t="s">
        <v>631</v>
      </c>
      <c r="I527" t="s">
        <v>20</v>
      </c>
      <c r="J527" s="3">
        <v>30544</v>
      </c>
      <c r="K527" s="2">
        <f t="shared" ca="1" si="8"/>
        <v>33</v>
      </c>
      <c r="L527" t="s">
        <v>44</v>
      </c>
      <c r="M527">
        <v>24800</v>
      </c>
      <c r="N527">
        <v>1</v>
      </c>
      <c r="P527" s="2"/>
    </row>
    <row r="528" spans="1:16" x14ac:dyDescent="0.15">
      <c r="A528" t="s">
        <v>2563</v>
      </c>
      <c r="B528" s="2">
        <v>100527</v>
      </c>
      <c r="C528" t="s">
        <v>2021</v>
      </c>
      <c r="D528" t="s">
        <v>407</v>
      </c>
      <c r="E528" t="s">
        <v>2023</v>
      </c>
      <c r="F528" t="s">
        <v>195</v>
      </c>
      <c r="G528" t="s">
        <v>2564</v>
      </c>
      <c r="H528" t="s">
        <v>19</v>
      </c>
      <c r="I528" t="s">
        <v>20</v>
      </c>
      <c r="J528" s="3">
        <v>30807</v>
      </c>
      <c r="K528" s="2">
        <f t="shared" ca="1" si="8"/>
        <v>32</v>
      </c>
      <c r="L528" t="s">
        <v>264</v>
      </c>
      <c r="M528">
        <v>24800</v>
      </c>
      <c r="N528">
        <v>1</v>
      </c>
      <c r="P528" s="2"/>
    </row>
    <row r="529" spans="1:16" x14ac:dyDescent="0.15">
      <c r="A529" t="s">
        <v>2565</v>
      </c>
      <c r="B529" s="2">
        <v>100528</v>
      </c>
      <c r="C529" t="s">
        <v>2566</v>
      </c>
      <c r="D529" t="s">
        <v>2567</v>
      </c>
      <c r="E529" t="s">
        <v>2568</v>
      </c>
      <c r="F529" t="s">
        <v>2311</v>
      </c>
      <c r="G529" t="s">
        <v>2569</v>
      </c>
      <c r="H529" t="s">
        <v>19</v>
      </c>
      <c r="I529" t="s">
        <v>20</v>
      </c>
      <c r="J529" s="3">
        <v>32448</v>
      </c>
      <c r="K529" s="2">
        <f t="shared" ca="1" si="8"/>
        <v>27</v>
      </c>
      <c r="L529" t="s">
        <v>264</v>
      </c>
      <c r="M529">
        <v>24800</v>
      </c>
      <c r="N529">
        <v>1</v>
      </c>
      <c r="P529" s="2"/>
    </row>
    <row r="530" spans="1:16" x14ac:dyDescent="0.15">
      <c r="A530" t="s">
        <v>2570</v>
      </c>
      <c r="B530" s="2">
        <v>100529</v>
      </c>
      <c r="C530" t="s">
        <v>2571</v>
      </c>
      <c r="D530" t="s">
        <v>2572</v>
      </c>
      <c r="E530" t="s">
        <v>2573</v>
      </c>
      <c r="F530" t="s">
        <v>752</v>
      </c>
      <c r="G530" t="s">
        <v>2574</v>
      </c>
      <c r="H530" t="s">
        <v>112</v>
      </c>
      <c r="I530" t="s">
        <v>20</v>
      </c>
      <c r="J530" s="3">
        <v>28044</v>
      </c>
      <c r="K530" s="2">
        <f t="shared" ca="1" si="8"/>
        <v>39</v>
      </c>
      <c r="L530" t="s">
        <v>2232</v>
      </c>
      <c r="M530">
        <v>16000</v>
      </c>
      <c r="N530">
        <v>1</v>
      </c>
      <c r="P530" s="2"/>
    </row>
    <row r="531" spans="1:16" x14ac:dyDescent="0.15">
      <c r="A531" t="s">
        <v>2575</v>
      </c>
      <c r="B531" s="2">
        <v>100530</v>
      </c>
      <c r="C531" t="s">
        <v>784</v>
      </c>
      <c r="D531" t="s">
        <v>2576</v>
      </c>
      <c r="E531" t="s">
        <v>786</v>
      </c>
      <c r="F531" t="s">
        <v>1258</v>
      </c>
      <c r="G531" t="s">
        <v>2577</v>
      </c>
      <c r="H531" t="s">
        <v>51</v>
      </c>
      <c r="I531" t="s">
        <v>20</v>
      </c>
      <c r="J531" s="3">
        <v>31603</v>
      </c>
      <c r="K531" s="2">
        <f t="shared" ca="1" si="8"/>
        <v>30</v>
      </c>
      <c r="L531" t="s">
        <v>1482</v>
      </c>
      <c r="M531">
        <v>16000</v>
      </c>
      <c r="N531">
        <v>1</v>
      </c>
      <c r="P531" s="2"/>
    </row>
    <row r="532" spans="1:16" x14ac:dyDescent="0.15">
      <c r="A532" t="s">
        <v>2578</v>
      </c>
      <c r="B532" s="2">
        <v>100531</v>
      </c>
      <c r="C532" t="s">
        <v>1119</v>
      </c>
      <c r="D532" t="s">
        <v>2309</v>
      </c>
      <c r="E532" t="s">
        <v>167</v>
      </c>
      <c r="F532" t="s">
        <v>2311</v>
      </c>
      <c r="G532" t="s">
        <v>2579</v>
      </c>
      <c r="H532" t="s">
        <v>59</v>
      </c>
      <c r="I532" t="s">
        <v>20</v>
      </c>
      <c r="J532" s="3">
        <v>28785</v>
      </c>
      <c r="K532" s="2">
        <f t="shared" ca="1" si="8"/>
        <v>37</v>
      </c>
      <c r="L532" t="s">
        <v>60</v>
      </c>
      <c r="M532">
        <v>24800</v>
      </c>
      <c r="N532">
        <v>1</v>
      </c>
      <c r="P532" s="2"/>
    </row>
    <row r="533" spans="1:16" x14ac:dyDescent="0.15">
      <c r="A533" t="s">
        <v>2580</v>
      </c>
      <c r="B533" s="2">
        <v>100532</v>
      </c>
      <c r="C533" t="s">
        <v>2581</v>
      </c>
      <c r="D533" t="s">
        <v>2582</v>
      </c>
      <c r="E533" t="s">
        <v>2583</v>
      </c>
      <c r="F533" t="s">
        <v>1809</v>
      </c>
      <c r="G533" t="s">
        <v>2584</v>
      </c>
      <c r="H533" t="s">
        <v>88</v>
      </c>
      <c r="I533" t="s">
        <v>20</v>
      </c>
      <c r="J533" s="3">
        <v>26823</v>
      </c>
      <c r="K533" s="2">
        <f t="shared" ca="1" si="8"/>
        <v>43</v>
      </c>
      <c r="L533" t="s">
        <v>90</v>
      </c>
      <c r="M533">
        <v>16800</v>
      </c>
      <c r="N533">
        <v>1</v>
      </c>
      <c r="P533" s="2"/>
    </row>
    <row r="534" spans="1:16" x14ac:dyDescent="0.15">
      <c r="A534" t="s">
        <v>2585</v>
      </c>
      <c r="B534" s="2">
        <v>100533</v>
      </c>
      <c r="C534" t="s">
        <v>2073</v>
      </c>
      <c r="D534" t="s">
        <v>2586</v>
      </c>
      <c r="E534" t="s">
        <v>2074</v>
      </c>
      <c r="F534" t="s">
        <v>189</v>
      </c>
      <c r="G534" t="s">
        <v>2587</v>
      </c>
      <c r="H534" t="s">
        <v>19</v>
      </c>
      <c r="I534" t="s">
        <v>20</v>
      </c>
      <c r="J534" s="3">
        <v>30483</v>
      </c>
      <c r="K534" s="2">
        <f t="shared" ca="1" si="8"/>
        <v>33</v>
      </c>
      <c r="L534" t="s">
        <v>21</v>
      </c>
      <c r="M534">
        <v>16000</v>
      </c>
      <c r="N534">
        <v>1</v>
      </c>
      <c r="P534" s="2"/>
    </row>
    <row r="535" spans="1:16" x14ac:dyDescent="0.15">
      <c r="A535" t="s">
        <v>2588</v>
      </c>
      <c r="B535" s="2">
        <v>100534</v>
      </c>
      <c r="C535" t="s">
        <v>2165</v>
      </c>
      <c r="D535" t="s">
        <v>720</v>
      </c>
      <c r="E535" t="s">
        <v>2166</v>
      </c>
      <c r="F535" t="s">
        <v>721</v>
      </c>
      <c r="G535" t="s">
        <v>2589</v>
      </c>
      <c r="H535" t="s">
        <v>36</v>
      </c>
      <c r="I535" t="s">
        <v>20</v>
      </c>
      <c r="J535" s="3">
        <v>25536</v>
      </c>
      <c r="K535" s="2">
        <f t="shared" ca="1" si="8"/>
        <v>46</v>
      </c>
      <c r="L535" t="s">
        <v>177</v>
      </c>
      <c r="M535">
        <v>24800</v>
      </c>
      <c r="N535">
        <v>2</v>
      </c>
      <c r="P535" s="2"/>
    </row>
    <row r="536" spans="1:16" x14ac:dyDescent="0.15">
      <c r="A536" t="s">
        <v>2590</v>
      </c>
      <c r="B536" s="2">
        <v>100535</v>
      </c>
      <c r="C536" t="s">
        <v>2591</v>
      </c>
      <c r="D536" t="s">
        <v>247</v>
      </c>
      <c r="E536" t="s">
        <v>2592</v>
      </c>
      <c r="F536" t="s">
        <v>477</v>
      </c>
      <c r="G536" t="s">
        <v>2593</v>
      </c>
      <c r="H536" t="s">
        <v>139</v>
      </c>
      <c r="I536" t="s">
        <v>20</v>
      </c>
      <c r="J536" s="3">
        <v>29259</v>
      </c>
      <c r="K536" s="2">
        <f t="shared" ca="1" si="8"/>
        <v>36</v>
      </c>
      <c r="L536" t="s">
        <v>140</v>
      </c>
      <c r="M536">
        <v>16800</v>
      </c>
      <c r="N536">
        <v>1</v>
      </c>
      <c r="P536" s="2"/>
    </row>
    <row r="537" spans="1:16" x14ac:dyDescent="0.15">
      <c r="A537" t="s">
        <v>2594</v>
      </c>
      <c r="B537" s="2">
        <v>100536</v>
      </c>
      <c r="C537" t="s">
        <v>2595</v>
      </c>
      <c r="D537" t="s">
        <v>319</v>
      </c>
      <c r="E537" t="s">
        <v>2596</v>
      </c>
      <c r="F537" t="s">
        <v>321</v>
      </c>
      <c r="G537" t="s">
        <v>2597</v>
      </c>
      <c r="H537" t="s">
        <v>88</v>
      </c>
      <c r="I537" t="s">
        <v>20</v>
      </c>
      <c r="J537" s="3">
        <v>28230</v>
      </c>
      <c r="K537" s="2">
        <f t="shared" ca="1" si="8"/>
        <v>39</v>
      </c>
      <c r="L537" t="s">
        <v>90</v>
      </c>
      <c r="M537">
        <v>16800</v>
      </c>
      <c r="N537">
        <v>1</v>
      </c>
      <c r="P537" s="2"/>
    </row>
    <row r="538" spans="1:16" x14ac:dyDescent="0.15">
      <c r="A538" t="s">
        <v>2598</v>
      </c>
      <c r="B538" s="2">
        <v>100537</v>
      </c>
      <c r="C538" t="s">
        <v>2599</v>
      </c>
      <c r="D538" t="s">
        <v>2600</v>
      </c>
      <c r="E538" t="s">
        <v>2601</v>
      </c>
      <c r="F538" t="s">
        <v>892</v>
      </c>
      <c r="G538" t="s">
        <v>2602</v>
      </c>
      <c r="H538" t="s">
        <v>36</v>
      </c>
      <c r="I538" t="s">
        <v>20</v>
      </c>
      <c r="J538" s="3">
        <v>26977</v>
      </c>
      <c r="K538" s="2">
        <f t="shared" ca="1" si="8"/>
        <v>42</v>
      </c>
      <c r="L538" t="s">
        <v>177</v>
      </c>
      <c r="M538">
        <v>24800</v>
      </c>
      <c r="N538">
        <v>1</v>
      </c>
      <c r="P538" s="2"/>
    </row>
    <row r="539" spans="1:16" x14ac:dyDescent="0.15">
      <c r="A539" t="s">
        <v>2603</v>
      </c>
      <c r="B539" s="2">
        <v>100538</v>
      </c>
      <c r="C539" t="s">
        <v>2604</v>
      </c>
      <c r="D539" t="s">
        <v>2385</v>
      </c>
      <c r="E539" t="s">
        <v>2605</v>
      </c>
      <c r="F539" t="s">
        <v>1049</v>
      </c>
      <c r="G539" t="s">
        <v>2606</v>
      </c>
      <c r="H539" t="s">
        <v>36</v>
      </c>
      <c r="I539" t="s">
        <v>20</v>
      </c>
      <c r="J539" s="3">
        <v>28961</v>
      </c>
      <c r="K539" s="2">
        <f t="shared" ca="1" si="8"/>
        <v>37</v>
      </c>
      <c r="L539" t="s">
        <v>177</v>
      </c>
      <c r="M539">
        <v>24800</v>
      </c>
      <c r="N539">
        <v>1</v>
      </c>
      <c r="P539" s="2"/>
    </row>
    <row r="540" spans="1:16" x14ac:dyDescent="0.15">
      <c r="A540" t="s">
        <v>2607</v>
      </c>
      <c r="B540" s="2">
        <v>100539</v>
      </c>
      <c r="C540" t="s">
        <v>2608</v>
      </c>
      <c r="D540" t="s">
        <v>2609</v>
      </c>
      <c r="E540" t="s">
        <v>2610</v>
      </c>
      <c r="F540" t="s">
        <v>2611</v>
      </c>
      <c r="G540" t="s">
        <v>2612</v>
      </c>
      <c r="H540" t="s">
        <v>760</v>
      </c>
      <c r="I540" t="s">
        <v>20</v>
      </c>
      <c r="J540" s="3">
        <v>28475</v>
      </c>
      <c r="K540" s="2">
        <f t="shared" ca="1" si="8"/>
        <v>38</v>
      </c>
      <c r="L540" t="s">
        <v>264</v>
      </c>
      <c r="M540">
        <v>24800</v>
      </c>
      <c r="N540">
        <v>1</v>
      </c>
      <c r="P540" s="2"/>
    </row>
    <row r="541" spans="1:16" x14ac:dyDescent="0.15">
      <c r="A541" t="s">
        <v>2613</v>
      </c>
      <c r="B541" s="2">
        <v>100540</v>
      </c>
      <c r="C541" t="s">
        <v>539</v>
      </c>
      <c r="D541" t="s">
        <v>2614</v>
      </c>
      <c r="E541" t="s">
        <v>541</v>
      </c>
      <c r="F541" t="s">
        <v>1338</v>
      </c>
      <c r="G541" t="s">
        <v>2615</v>
      </c>
      <c r="H541" t="s">
        <v>631</v>
      </c>
      <c r="I541" t="s">
        <v>20</v>
      </c>
      <c r="J541" s="3">
        <v>26371</v>
      </c>
      <c r="K541" s="2">
        <f t="shared" ca="1" si="8"/>
        <v>44</v>
      </c>
      <c r="L541" t="s">
        <v>44</v>
      </c>
      <c r="M541">
        <v>24800</v>
      </c>
      <c r="N541">
        <v>1</v>
      </c>
      <c r="P541" s="2"/>
    </row>
    <row r="542" spans="1:16" x14ac:dyDescent="0.15">
      <c r="A542" t="s">
        <v>2616</v>
      </c>
      <c r="B542" s="2">
        <v>100541</v>
      </c>
      <c r="C542" t="s">
        <v>2617</v>
      </c>
      <c r="D542" t="s">
        <v>343</v>
      </c>
      <c r="E542" t="s">
        <v>2618</v>
      </c>
      <c r="F542" t="s">
        <v>345</v>
      </c>
      <c r="G542" t="s">
        <v>2619</v>
      </c>
      <c r="H542" t="s">
        <v>59</v>
      </c>
      <c r="I542" t="s">
        <v>20</v>
      </c>
      <c r="J542" s="3">
        <v>28559</v>
      </c>
      <c r="K542" s="2">
        <f t="shared" ca="1" si="8"/>
        <v>38</v>
      </c>
      <c r="L542" t="s">
        <v>60</v>
      </c>
      <c r="M542">
        <v>24800</v>
      </c>
      <c r="N542">
        <v>1</v>
      </c>
      <c r="P542" s="2"/>
    </row>
    <row r="543" spans="1:16" x14ac:dyDescent="0.15">
      <c r="A543" t="s">
        <v>2620</v>
      </c>
      <c r="B543" s="2">
        <v>100542</v>
      </c>
      <c r="C543" t="s">
        <v>2621</v>
      </c>
      <c r="D543" t="s">
        <v>2622</v>
      </c>
      <c r="E543" t="s">
        <v>2623</v>
      </c>
      <c r="F543" t="s">
        <v>2624</v>
      </c>
      <c r="G543" t="s">
        <v>2625</v>
      </c>
      <c r="H543" t="s">
        <v>97</v>
      </c>
      <c r="I543" t="s">
        <v>20</v>
      </c>
      <c r="J543" s="3">
        <v>28623</v>
      </c>
      <c r="K543" s="2">
        <f t="shared" ca="1" si="8"/>
        <v>38</v>
      </c>
      <c r="L543" t="s">
        <v>2626</v>
      </c>
      <c r="M543">
        <v>15000</v>
      </c>
      <c r="N543">
        <v>1</v>
      </c>
      <c r="P543" s="2"/>
    </row>
    <row r="544" spans="1:16" x14ac:dyDescent="0.15">
      <c r="A544" t="s">
        <v>2627</v>
      </c>
      <c r="B544" s="2">
        <v>100543</v>
      </c>
      <c r="C544" t="s">
        <v>1172</v>
      </c>
      <c r="D544" t="s">
        <v>720</v>
      </c>
      <c r="E544" t="s">
        <v>1174</v>
      </c>
      <c r="F544" t="s">
        <v>721</v>
      </c>
      <c r="G544" t="s">
        <v>2589</v>
      </c>
      <c r="H544" t="s">
        <v>36</v>
      </c>
      <c r="I544" t="s">
        <v>20</v>
      </c>
      <c r="J544" s="3">
        <v>27488</v>
      </c>
      <c r="K544" s="2">
        <f t="shared" ca="1" si="8"/>
        <v>41</v>
      </c>
      <c r="L544" t="s">
        <v>37</v>
      </c>
      <c r="M544">
        <v>24800</v>
      </c>
      <c r="N544">
        <v>1</v>
      </c>
      <c r="P544" s="2"/>
    </row>
    <row r="545" spans="1:16" x14ac:dyDescent="0.15">
      <c r="A545" t="s">
        <v>2628</v>
      </c>
      <c r="B545" s="2">
        <v>100544</v>
      </c>
      <c r="C545" t="s">
        <v>2629</v>
      </c>
      <c r="D545" t="s">
        <v>1653</v>
      </c>
      <c r="E545" t="s">
        <v>2630</v>
      </c>
      <c r="F545" t="s">
        <v>1654</v>
      </c>
      <c r="G545" t="s">
        <v>2631</v>
      </c>
      <c r="H545" t="s">
        <v>51</v>
      </c>
      <c r="I545" t="s">
        <v>20</v>
      </c>
      <c r="J545" s="3">
        <v>31017</v>
      </c>
      <c r="K545" s="2">
        <f t="shared" ca="1" si="8"/>
        <v>31</v>
      </c>
      <c r="L545" t="s">
        <v>815</v>
      </c>
      <c r="M545">
        <v>24800</v>
      </c>
      <c r="N545">
        <v>1</v>
      </c>
      <c r="P545" s="2"/>
    </row>
    <row r="546" spans="1:16" x14ac:dyDescent="0.15">
      <c r="A546" t="s">
        <v>2632</v>
      </c>
      <c r="B546" s="2">
        <v>100545</v>
      </c>
      <c r="C546" t="s">
        <v>2633</v>
      </c>
      <c r="D546" t="s">
        <v>2634</v>
      </c>
      <c r="E546" t="s">
        <v>2635</v>
      </c>
      <c r="F546" t="s">
        <v>576</v>
      </c>
      <c r="G546" t="s">
        <v>2636</v>
      </c>
      <c r="H546" t="s">
        <v>794</v>
      </c>
      <c r="I546" t="s">
        <v>20</v>
      </c>
      <c r="J546" s="3">
        <v>21821</v>
      </c>
      <c r="K546" s="2">
        <f t="shared" ca="1" si="8"/>
        <v>56</v>
      </c>
      <c r="L546" t="s">
        <v>198</v>
      </c>
      <c r="M546">
        <v>24800</v>
      </c>
      <c r="N546">
        <v>1</v>
      </c>
      <c r="P546" s="2"/>
    </row>
    <row r="547" spans="1:16" x14ac:dyDescent="0.15">
      <c r="A547" t="s">
        <v>2637</v>
      </c>
      <c r="B547" s="2">
        <v>100546</v>
      </c>
      <c r="C547" t="s">
        <v>2638</v>
      </c>
      <c r="D547" t="s">
        <v>2639</v>
      </c>
      <c r="E547" t="s">
        <v>2640</v>
      </c>
      <c r="F547" t="s">
        <v>477</v>
      </c>
      <c r="G547" t="s">
        <v>2641</v>
      </c>
      <c r="H547" t="s">
        <v>97</v>
      </c>
      <c r="I547" t="s">
        <v>20</v>
      </c>
      <c r="J547" s="3">
        <v>29020</v>
      </c>
      <c r="K547" s="2">
        <f t="shared" ca="1" si="8"/>
        <v>37</v>
      </c>
      <c r="L547" t="s">
        <v>775</v>
      </c>
      <c r="M547">
        <v>19000</v>
      </c>
      <c r="N547">
        <v>1</v>
      </c>
      <c r="P547" s="2"/>
    </row>
    <row r="548" spans="1:16" x14ac:dyDescent="0.15">
      <c r="A548" t="s">
        <v>2642</v>
      </c>
      <c r="B548" s="2">
        <v>100547</v>
      </c>
      <c r="C548" t="s">
        <v>2643</v>
      </c>
      <c r="D548" t="s">
        <v>2644</v>
      </c>
      <c r="E548" t="s">
        <v>2645</v>
      </c>
      <c r="F548" t="s">
        <v>2646</v>
      </c>
      <c r="G548" t="s">
        <v>2647</v>
      </c>
      <c r="H548" t="s">
        <v>43</v>
      </c>
      <c r="I548" t="s">
        <v>20</v>
      </c>
      <c r="J548" s="3">
        <v>29974</v>
      </c>
      <c r="K548" s="2">
        <f t="shared" ca="1" si="8"/>
        <v>34</v>
      </c>
      <c r="L548" t="s">
        <v>44</v>
      </c>
      <c r="M548">
        <v>24800</v>
      </c>
      <c r="N548">
        <v>1</v>
      </c>
      <c r="P548" s="2"/>
    </row>
    <row r="549" spans="1:16" x14ac:dyDescent="0.15">
      <c r="A549" t="s">
        <v>2648</v>
      </c>
      <c r="B549" s="2">
        <v>100548</v>
      </c>
      <c r="C549" t="s">
        <v>626</v>
      </c>
      <c r="D549" t="s">
        <v>2649</v>
      </c>
      <c r="E549" t="s">
        <v>628</v>
      </c>
      <c r="F549" t="s">
        <v>2650</v>
      </c>
      <c r="G549" t="s">
        <v>2651</v>
      </c>
      <c r="H549" t="s">
        <v>147</v>
      </c>
      <c r="I549" t="s">
        <v>20</v>
      </c>
      <c r="J549" s="3">
        <v>30320</v>
      </c>
      <c r="K549" s="2">
        <f t="shared" ca="1" si="8"/>
        <v>33</v>
      </c>
      <c r="L549" t="s">
        <v>278</v>
      </c>
      <c r="M549">
        <v>48800</v>
      </c>
      <c r="N549">
        <v>1</v>
      </c>
      <c r="P549" s="2"/>
    </row>
    <row r="550" spans="1:16" x14ac:dyDescent="0.15">
      <c r="A550" t="s">
        <v>2652</v>
      </c>
      <c r="B550" s="2">
        <v>100549</v>
      </c>
      <c r="C550" t="s">
        <v>1438</v>
      </c>
      <c r="D550" t="s">
        <v>1407</v>
      </c>
      <c r="E550" t="s">
        <v>1440</v>
      </c>
      <c r="F550" t="s">
        <v>371</v>
      </c>
      <c r="G550" t="s">
        <v>2653</v>
      </c>
      <c r="H550" t="s">
        <v>97</v>
      </c>
      <c r="I550" t="s">
        <v>20</v>
      </c>
      <c r="J550" s="3">
        <v>27598</v>
      </c>
      <c r="K550" s="2">
        <f t="shared" ca="1" si="8"/>
        <v>41</v>
      </c>
      <c r="L550" t="s">
        <v>775</v>
      </c>
      <c r="M550">
        <v>19000</v>
      </c>
      <c r="N550">
        <v>1</v>
      </c>
      <c r="P550" s="2"/>
    </row>
    <row r="551" spans="1:16" x14ac:dyDescent="0.15">
      <c r="A551" t="s">
        <v>2654</v>
      </c>
      <c r="B551" s="2">
        <v>100550</v>
      </c>
      <c r="C551" t="s">
        <v>889</v>
      </c>
      <c r="D551" t="s">
        <v>2070</v>
      </c>
      <c r="E551" t="s">
        <v>891</v>
      </c>
      <c r="F551" t="s">
        <v>1669</v>
      </c>
      <c r="G551" t="s">
        <v>2655</v>
      </c>
      <c r="H551" t="s">
        <v>97</v>
      </c>
      <c r="I551" t="s">
        <v>20</v>
      </c>
      <c r="J551" s="3">
        <v>28856</v>
      </c>
      <c r="K551" s="2">
        <f t="shared" ca="1" si="8"/>
        <v>37</v>
      </c>
      <c r="L551" t="s">
        <v>2626</v>
      </c>
      <c r="M551">
        <v>15000</v>
      </c>
      <c r="N551">
        <v>1</v>
      </c>
      <c r="P551" s="2"/>
    </row>
    <row r="552" spans="1:16" x14ac:dyDescent="0.15">
      <c r="A552" t="s">
        <v>2656</v>
      </c>
      <c r="B552" s="2">
        <v>100551</v>
      </c>
      <c r="C552" t="s">
        <v>2657</v>
      </c>
      <c r="D552" t="s">
        <v>2000</v>
      </c>
      <c r="E552" t="s">
        <v>2658</v>
      </c>
      <c r="F552" t="s">
        <v>420</v>
      </c>
      <c r="G552" t="s">
        <v>2659</v>
      </c>
      <c r="H552" t="s">
        <v>36</v>
      </c>
      <c r="I552" t="s">
        <v>20</v>
      </c>
      <c r="J552" s="3">
        <v>28004</v>
      </c>
      <c r="K552" s="2">
        <f t="shared" ca="1" si="8"/>
        <v>39</v>
      </c>
      <c r="L552" t="s">
        <v>177</v>
      </c>
      <c r="M552">
        <v>24800</v>
      </c>
      <c r="N552">
        <v>1</v>
      </c>
      <c r="P552" s="2"/>
    </row>
    <row r="553" spans="1:16" x14ac:dyDescent="0.15">
      <c r="A553" t="s">
        <v>2660</v>
      </c>
      <c r="B553" s="2">
        <v>100552</v>
      </c>
      <c r="C553" t="s">
        <v>2661</v>
      </c>
      <c r="D553" t="s">
        <v>1456</v>
      </c>
      <c r="E553" t="s">
        <v>2662</v>
      </c>
      <c r="F553" t="s">
        <v>321</v>
      </c>
      <c r="G553" t="s">
        <v>2663</v>
      </c>
      <c r="H553" t="s">
        <v>28</v>
      </c>
      <c r="I553" t="s">
        <v>20</v>
      </c>
      <c r="J553" s="3">
        <v>29342</v>
      </c>
      <c r="K553" s="2">
        <f t="shared" ca="1" si="8"/>
        <v>36</v>
      </c>
      <c r="L553" t="s">
        <v>29</v>
      </c>
      <c r="M553">
        <v>19000</v>
      </c>
      <c r="N553">
        <v>1</v>
      </c>
      <c r="P553" s="2"/>
    </row>
    <row r="554" spans="1:16" x14ac:dyDescent="0.15">
      <c r="A554" t="s">
        <v>2664</v>
      </c>
      <c r="B554" s="2">
        <v>100553</v>
      </c>
      <c r="C554" t="s">
        <v>2665</v>
      </c>
      <c r="D554" t="s">
        <v>2666</v>
      </c>
      <c r="E554" t="s">
        <v>2667</v>
      </c>
      <c r="F554" t="s">
        <v>2666</v>
      </c>
      <c r="G554" t="s">
        <v>2668</v>
      </c>
      <c r="H554" t="s">
        <v>88</v>
      </c>
      <c r="I554" t="s">
        <v>20</v>
      </c>
      <c r="J554" s="3">
        <v>26588</v>
      </c>
      <c r="K554" s="2">
        <f t="shared" ca="1" si="8"/>
        <v>43</v>
      </c>
      <c r="L554" t="s">
        <v>90</v>
      </c>
      <c r="M554">
        <v>16800</v>
      </c>
      <c r="N554">
        <v>1</v>
      </c>
      <c r="P554" s="2"/>
    </row>
    <row r="555" spans="1:16" x14ac:dyDescent="0.15">
      <c r="A555" t="s">
        <v>2669</v>
      </c>
      <c r="B555" s="2">
        <v>100554</v>
      </c>
      <c r="C555" t="s">
        <v>2670</v>
      </c>
      <c r="D555" t="s">
        <v>2671</v>
      </c>
      <c r="E555" t="s">
        <v>2672</v>
      </c>
      <c r="F555" t="s">
        <v>2139</v>
      </c>
      <c r="G555" t="s">
        <v>2673</v>
      </c>
      <c r="H555" t="s">
        <v>257</v>
      </c>
      <c r="I555" t="s">
        <v>20</v>
      </c>
      <c r="J555" s="3">
        <v>26006</v>
      </c>
      <c r="K555" s="2">
        <f t="shared" ca="1" si="8"/>
        <v>45</v>
      </c>
      <c r="L555" t="s">
        <v>44</v>
      </c>
      <c r="M555">
        <v>24800</v>
      </c>
      <c r="N555">
        <v>1</v>
      </c>
      <c r="P555" s="2"/>
    </row>
    <row r="556" spans="1:16" x14ac:dyDescent="0.15">
      <c r="A556" t="s">
        <v>2674</v>
      </c>
      <c r="B556" s="2">
        <v>100555</v>
      </c>
      <c r="C556" t="s">
        <v>2675</v>
      </c>
      <c r="D556" t="s">
        <v>247</v>
      </c>
      <c r="E556" t="s">
        <v>2676</v>
      </c>
      <c r="F556" t="s">
        <v>168</v>
      </c>
      <c r="G556" t="s">
        <v>2677</v>
      </c>
      <c r="H556" t="s">
        <v>28</v>
      </c>
      <c r="I556" t="s">
        <v>20</v>
      </c>
      <c r="J556" s="3">
        <v>29638</v>
      </c>
      <c r="K556" s="2">
        <f t="shared" ca="1" si="8"/>
        <v>35</v>
      </c>
      <c r="L556" t="s">
        <v>29</v>
      </c>
      <c r="M556">
        <v>19000</v>
      </c>
      <c r="N556">
        <v>1</v>
      </c>
      <c r="P556" s="2"/>
    </row>
    <row r="557" spans="1:16" x14ac:dyDescent="0.15">
      <c r="A557" t="s">
        <v>2678</v>
      </c>
      <c r="B557" s="2">
        <v>100556</v>
      </c>
      <c r="C557" t="s">
        <v>2679</v>
      </c>
      <c r="D557" t="s">
        <v>2680</v>
      </c>
      <c r="E557" t="s">
        <v>2681</v>
      </c>
      <c r="F557" t="s">
        <v>2682</v>
      </c>
      <c r="G557" t="s">
        <v>2683</v>
      </c>
      <c r="H557" t="s">
        <v>235</v>
      </c>
      <c r="I557" t="s">
        <v>20</v>
      </c>
      <c r="J557" s="3">
        <v>31571</v>
      </c>
      <c r="K557" s="2">
        <f t="shared" ca="1" si="8"/>
        <v>30</v>
      </c>
      <c r="L557" t="s">
        <v>236</v>
      </c>
      <c r="M557">
        <v>24800</v>
      </c>
      <c r="N557">
        <v>1</v>
      </c>
      <c r="P557" s="2"/>
    </row>
    <row r="558" spans="1:16" x14ac:dyDescent="0.15">
      <c r="A558" t="s">
        <v>2684</v>
      </c>
      <c r="B558" s="2">
        <v>100557</v>
      </c>
      <c r="C558" t="s">
        <v>2685</v>
      </c>
      <c r="D558" t="s">
        <v>2686</v>
      </c>
      <c r="E558" t="s">
        <v>2687</v>
      </c>
      <c r="F558" t="s">
        <v>1404</v>
      </c>
      <c r="G558" t="s">
        <v>2688</v>
      </c>
      <c r="H558" t="s">
        <v>2689</v>
      </c>
      <c r="I558" t="s">
        <v>20</v>
      </c>
      <c r="J558" s="3">
        <v>28437</v>
      </c>
      <c r="K558" s="2">
        <f t="shared" ca="1" si="8"/>
        <v>38</v>
      </c>
      <c r="L558" t="s">
        <v>264</v>
      </c>
      <c r="M558">
        <v>24800</v>
      </c>
      <c r="N558">
        <v>1</v>
      </c>
      <c r="P558" s="2"/>
    </row>
    <row r="559" spans="1:16" x14ac:dyDescent="0.15">
      <c r="A559" t="s">
        <v>2690</v>
      </c>
      <c r="B559" s="2">
        <v>100558</v>
      </c>
      <c r="C559" t="s">
        <v>2691</v>
      </c>
      <c r="D559" t="s">
        <v>1025</v>
      </c>
      <c r="E559" t="s">
        <v>2692</v>
      </c>
      <c r="F559" t="s">
        <v>484</v>
      </c>
      <c r="G559" t="s">
        <v>2693</v>
      </c>
      <c r="H559" t="s">
        <v>51</v>
      </c>
      <c r="I559" t="s">
        <v>20</v>
      </c>
      <c r="J559" s="3">
        <v>30311</v>
      </c>
      <c r="K559" s="2">
        <f t="shared" ca="1" si="8"/>
        <v>33</v>
      </c>
      <c r="L559" t="s">
        <v>2694</v>
      </c>
      <c r="M559">
        <v>16000</v>
      </c>
      <c r="N559">
        <v>1</v>
      </c>
      <c r="P559" s="2"/>
    </row>
    <row r="560" spans="1:16" x14ac:dyDescent="0.15">
      <c r="A560" t="s">
        <v>2695</v>
      </c>
      <c r="B560" s="2">
        <v>100559</v>
      </c>
      <c r="C560" t="s">
        <v>1098</v>
      </c>
      <c r="D560" t="s">
        <v>1124</v>
      </c>
      <c r="E560" t="s">
        <v>2696</v>
      </c>
      <c r="F560" t="s">
        <v>484</v>
      </c>
      <c r="G560" t="s">
        <v>2697</v>
      </c>
      <c r="H560" t="s">
        <v>176</v>
      </c>
      <c r="I560" t="s">
        <v>20</v>
      </c>
      <c r="J560" s="3">
        <v>30195</v>
      </c>
      <c r="K560" s="2">
        <f t="shared" ca="1" si="8"/>
        <v>33</v>
      </c>
      <c r="L560" t="s">
        <v>177</v>
      </c>
      <c r="M560">
        <v>24800</v>
      </c>
      <c r="N560">
        <v>1</v>
      </c>
      <c r="P560" s="2"/>
    </row>
    <row r="561" spans="1:16" x14ac:dyDescent="0.15">
      <c r="A561" t="s">
        <v>2698</v>
      </c>
      <c r="B561" s="2">
        <v>100560</v>
      </c>
      <c r="C561" t="s">
        <v>2699</v>
      </c>
      <c r="D561" t="s">
        <v>166</v>
      </c>
      <c r="E561" t="s">
        <v>2700</v>
      </c>
      <c r="F561" t="s">
        <v>168</v>
      </c>
      <c r="G561" t="s">
        <v>2701</v>
      </c>
      <c r="H561" t="s">
        <v>75</v>
      </c>
      <c r="I561" t="s">
        <v>20</v>
      </c>
      <c r="J561" s="3">
        <v>29630</v>
      </c>
      <c r="K561" s="2">
        <f t="shared" ca="1" si="8"/>
        <v>35</v>
      </c>
      <c r="L561" t="s">
        <v>37</v>
      </c>
      <c r="M561">
        <v>24800</v>
      </c>
      <c r="N561">
        <v>2</v>
      </c>
      <c r="P561" s="2"/>
    </row>
    <row r="562" spans="1:16" x14ac:dyDescent="0.15">
      <c r="A562" t="s">
        <v>2702</v>
      </c>
      <c r="B562" s="2">
        <v>100561</v>
      </c>
      <c r="C562" t="s">
        <v>2703</v>
      </c>
      <c r="D562" t="s">
        <v>1601</v>
      </c>
      <c r="E562" t="s">
        <v>2704</v>
      </c>
      <c r="F562" t="s">
        <v>1602</v>
      </c>
      <c r="G562" t="s">
        <v>2705</v>
      </c>
      <c r="H562" t="s">
        <v>97</v>
      </c>
      <c r="I562" t="s">
        <v>20</v>
      </c>
      <c r="J562" s="3">
        <v>27490</v>
      </c>
      <c r="K562" s="2">
        <f t="shared" ca="1" si="8"/>
        <v>41</v>
      </c>
      <c r="L562" t="s">
        <v>184</v>
      </c>
      <c r="M562">
        <v>24800</v>
      </c>
      <c r="N562">
        <v>1</v>
      </c>
      <c r="P562" s="2"/>
    </row>
    <row r="563" spans="1:16" x14ac:dyDescent="0.15">
      <c r="A563" t="s">
        <v>2706</v>
      </c>
      <c r="B563" s="2">
        <v>100562</v>
      </c>
      <c r="C563" t="s">
        <v>62</v>
      </c>
      <c r="D563" t="s">
        <v>2707</v>
      </c>
      <c r="E563" t="s">
        <v>64</v>
      </c>
      <c r="F563" t="s">
        <v>1338</v>
      </c>
      <c r="G563" t="s">
        <v>2708</v>
      </c>
      <c r="H563" t="s">
        <v>97</v>
      </c>
      <c r="I563" t="s">
        <v>20</v>
      </c>
      <c r="J563" s="3">
        <v>26085</v>
      </c>
      <c r="K563" s="2">
        <f t="shared" ca="1" si="8"/>
        <v>45</v>
      </c>
      <c r="L563" t="s">
        <v>1984</v>
      </c>
      <c r="M563">
        <v>16000</v>
      </c>
      <c r="N563">
        <v>1</v>
      </c>
      <c r="P563" s="2"/>
    </row>
    <row r="564" spans="1:16" x14ac:dyDescent="0.15">
      <c r="A564" t="s">
        <v>2709</v>
      </c>
      <c r="B564" s="2">
        <v>100563</v>
      </c>
      <c r="C564" t="s">
        <v>501</v>
      </c>
      <c r="D564" t="s">
        <v>1234</v>
      </c>
      <c r="E564" t="s">
        <v>502</v>
      </c>
      <c r="F564" t="s">
        <v>95</v>
      </c>
      <c r="G564" t="s">
        <v>2710</v>
      </c>
      <c r="H564" t="s">
        <v>243</v>
      </c>
      <c r="I564" t="s">
        <v>20</v>
      </c>
      <c r="J564" s="3">
        <v>31140</v>
      </c>
      <c r="K564" s="2">
        <f t="shared" ca="1" si="8"/>
        <v>31</v>
      </c>
      <c r="L564" t="s">
        <v>198</v>
      </c>
      <c r="M564">
        <v>24800</v>
      </c>
      <c r="N564">
        <v>1</v>
      </c>
      <c r="P564" s="2"/>
    </row>
    <row r="565" spans="1:16" x14ac:dyDescent="0.15">
      <c r="A565" t="s">
        <v>2711</v>
      </c>
      <c r="B565" s="2">
        <v>100564</v>
      </c>
      <c r="C565" t="s">
        <v>2712</v>
      </c>
      <c r="D565" t="s">
        <v>2713</v>
      </c>
      <c r="E565" t="s">
        <v>2714</v>
      </c>
      <c r="F565" t="s">
        <v>2715</v>
      </c>
      <c r="G565" t="s">
        <v>1155</v>
      </c>
      <c r="H565" t="s">
        <v>36</v>
      </c>
      <c r="I565" t="s">
        <v>89</v>
      </c>
      <c r="J565" s="3">
        <v>32878</v>
      </c>
      <c r="K565" s="2">
        <f t="shared" ca="1" si="8"/>
        <v>26</v>
      </c>
      <c r="L565" t="s">
        <v>250</v>
      </c>
      <c r="M565">
        <v>15000</v>
      </c>
      <c r="N565">
        <v>1</v>
      </c>
      <c r="P565" s="2"/>
    </row>
    <row r="566" spans="1:16" x14ac:dyDescent="0.15">
      <c r="A566" t="s">
        <v>2716</v>
      </c>
      <c r="B566" s="2">
        <v>100565</v>
      </c>
      <c r="C566" t="s">
        <v>1319</v>
      </c>
      <c r="D566" t="s">
        <v>444</v>
      </c>
      <c r="E566" t="s">
        <v>1321</v>
      </c>
      <c r="F566" t="s">
        <v>446</v>
      </c>
      <c r="G566" t="s">
        <v>2717</v>
      </c>
      <c r="H566" t="s">
        <v>36</v>
      </c>
      <c r="I566" t="s">
        <v>20</v>
      </c>
      <c r="J566" s="3">
        <v>31118</v>
      </c>
      <c r="K566" s="2">
        <f t="shared" ca="1" si="8"/>
        <v>31</v>
      </c>
      <c r="L566" t="s">
        <v>177</v>
      </c>
      <c r="M566">
        <v>24800</v>
      </c>
      <c r="N566">
        <v>1</v>
      </c>
      <c r="P566" s="2"/>
    </row>
    <row r="567" spans="1:16" x14ac:dyDescent="0.15">
      <c r="A567" t="s">
        <v>2718</v>
      </c>
      <c r="B567" s="2">
        <v>100566</v>
      </c>
      <c r="C567" t="s">
        <v>165</v>
      </c>
      <c r="D567" t="s">
        <v>1073</v>
      </c>
      <c r="E567" t="s">
        <v>167</v>
      </c>
      <c r="F567" t="s">
        <v>852</v>
      </c>
      <c r="G567" t="s">
        <v>2719</v>
      </c>
      <c r="H567" t="s">
        <v>147</v>
      </c>
      <c r="I567" t="s">
        <v>20</v>
      </c>
      <c r="J567" s="3">
        <v>27049</v>
      </c>
      <c r="K567" s="2">
        <f t="shared" ca="1" si="8"/>
        <v>42</v>
      </c>
      <c r="L567" t="s">
        <v>278</v>
      </c>
      <c r="M567">
        <v>48800</v>
      </c>
      <c r="N567">
        <v>1</v>
      </c>
      <c r="P567" s="2"/>
    </row>
    <row r="568" spans="1:16" x14ac:dyDescent="0.15">
      <c r="A568" t="s">
        <v>2720</v>
      </c>
      <c r="B568" s="2">
        <v>100567</v>
      </c>
      <c r="C568" t="s">
        <v>2721</v>
      </c>
      <c r="D568" t="s">
        <v>2722</v>
      </c>
      <c r="E568" t="s">
        <v>2723</v>
      </c>
      <c r="F568" t="s">
        <v>305</v>
      </c>
      <c r="G568" t="s">
        <v>2724</v>
      </c>
      <c r="H568" t="s">
        <v>782</v>
      </c>
      <c r="I568" t="s">
        <v>20</v>
      </c>
      <c r="J568" s="3">
        <v>28612</v>
      </c>
      <c r="K568" s="2">
        <f t="shared" ca="1" si="8"/>
        <v>38</v>
      </c>
      <c r="L568" t="s">
        <v>148</v>
      </c>
      <c r="M568">
        <v>16000</v>
      </c>
      <c r="N568">
        <v>1</v>
      </c>
      <c r="P568" s="2"/>
    </row>
    <row r="569" spans="1:16" x14ac:dyDescent="0.15">
      <c r="A569" t="s">
        <v>2725</v>
      </c>
      <c r="B569" s="2">
        <v>100568</v>
      </c>
      <c r="C569" t="s">
        <v>2566</v>
      </c>
      <c r="D569" t="s">
        <v>2726</v>
      </c>
      <c r="E569" t="s">
        <v>2568</v>
      </c>
      <c r="F569" t="s">
        <v>2727</v>
      </c>
      <c r="G569" t="s">
        <v>2728</v>
      </c>
      <c r="H569" t="s">
        <v>2729</v>
      </c>
      <c r="I569" t="s">
        <v>20</v>
      </c>
      <c r="J569" s="3">
        <v>29626</v>
      </c>
      <c r="K569" s="2">
        <f t="shared" ca="1" si="8"/>
        <v>35</v>
      </c>
      <c r="L569" t="s">
        <v>198</v>
      </c>
      <c r="M569">
        <v>24800</v>
      </c>
      <c r="N569">
        <v>1</v>
      </c>
      <c r="P569" s="2"/>
    </row>
    <row r="570" spans="1:16" x14ac:dyDescent="0.15">
      <c r="A570" t="s">
        <v>2730</v>
      </c>
      <c r="B570" s="2">
        <v>100569</v>
      </c>
      <c r="C570" t="s">
        <v>2731</v>
      </c>
      <c r="D570" t="s">
        <v>1625</v>
      </c>
      <c r="E570" t="s">
        <v>2732</v>
      </c>
      <c r="F570" t="s">
        <v>396</v>
      </c>
      <c r="G570" t="s">
        <v>2733</v>
      </c>
      <c r="H570" t="s">
        <v>19</v>
      </c>
      <c r="I570" t="s">
        <v>20</v>
      </c>
      <c r="J570" s="3">
        <v>31445</v>
      </c>
      <c r="K570" s="2">
        <f t="shared" ca="1" si="8"/>
        <v>30</v>
      </c>
      <c r="L570" t="s">
        <v>264</v>
      </c>
      <c r="M570">
        <v>24800</v>
      </c>
      <c r="N570">
        <v>1</v>
      </c>
      <c r="P570" s="2"/>
    </row>
    <row r="571" spans="1:16" x14ac:dyDescent="0.15">
      <c r="A571" t="s">
        <v>2734</v>
      </c>
      <c r="B571" s="2">
        <v>100570</v>
      </c>
      <c r="C571" t="s">
        <v>2735</v>
      </c>
      <c r="D571" t="s">
        <v>2736</v>
      </c>
      <c r="E571" t="s">
        <v>2737</v>
      </c>
      <c r="F571" t="s">
        <v>2156</v>
      </c>
      <c r="G571" t="s">
        <v>2738</v>
      </c>
      <c r="H571" t="s">
        <v>155</v>
      </c>
      <c r="I571" t="s">
        <v>20</v>
      </c>
      <c r="J571" s="3">
        <v>30679</v>
      </c>
      <c r="K571" s="2">
        <f t="shared" ca="1" si="8"/>
        <v>32</v>
      </c>
      <c r="L571" t="s">
        <v>156</v>
      </c>
      <c r="M571">
        <v>98000</v>
      </c>
      <c r="N571">
        <v>1</v>
      </c>
      <c r="P571" s="2"/>
    </row>
    <row r="572" spans="1:16" x14ac:dyDescent="0.15">
      <c r="A572" t="s">
        <v>2739</v>
      </c>
      <c r="B572" s="2">
        <v>100571</v>
      </c>
      <c r="C572" t="s">
        <v>2740</v>
      </c>
      <c r="D572" t="s">
        <v>1879</v>
      </c>
      <c r="E572" t="s">
        <v>2741</v>
      </c>
      <c r="F572" t="s">
        <v>73</v>
      </c>
      <c r="G572" t="s">
        <v>2742</v>
      </c>
      <c r="H572" t="s">
        <v>67</v>
      </c>
      <c r="I572" t="s">
        <v>20</v>
      </c>
      <c r="J572" s="3">
        <v>31292</v>
      </c>
      <c r="K572" s="2">
        <f t="shared" ca="1" si="8"/>
        <v>30</v>
      </c>
      <c r="L572" t="s">
        <v>68</v>
      </c>
      <c r="M572">
        <v>16000</v>
      </c>
      <c r="N572">
        <v>1</v>
      </c>
      <c r="P572" s="2"/>
    </row>
    <row r="573" spans="1:16" x14ac:dyDescent="0.15">
      <c r="A573" t="s">
        <v>2743</v>
      </c>
      <c r="B573" s="2">
        <v>100572</v>
      </c>
      <c r="C573" t="s">
        <v>312</v>
      </c>
      <c r="D573" t="s">
        <v>2744</v>
      </c>
      <c r="E573" t="s">
        <v>314</v>
      </c>
      <c r="F573" t="s">
        <v>2745</v>
      </c>
      <c r="G573" t="s">
        <v>2746</v>
      </c>
      <c r="H573" t="s">
        <v>59</v>
      </c>
      <c r="I573" t="s">
        <v>20</v>
      </c>
      <c r="J573" s="3">
        <v>22425</v>
      </c>
      <c r="K573" s="2">
        <f t="shared" ca="1" si="8"/>
        <v>55</v>
      </c>
      <c r="L573" t="s">
        <v>60</v>
      </c>
      <c r="M573">
        <v>24800</v>
      </c>
      <c r="N573">
        <v>1</v>
      </c>
      <c r="P573" s="2"/>
    </row>
    <row r="574" spans="1:16" x14ac:dyDescent="0.15">
      <c r="A574" t="s">
        <v>2747</v>
      </c>
      <c r="B574" s="2">
        <v>100573</v>
      </c>
      <c r="C574" t="s">
        <v>62</v>
      </c>
      <c r="D574" t="s">
        <v>2748</v>
      </c>
      <c r="E574" t="s">
        <v>64</v>
      </c>
      <c r="F574" t="s">
        <v>858</v>
      </c>
      <c r="G574" t="s">
        <v>2749</v>
      </c>
      <c r="H574" t="s">
        <v>51</v>
      </c>
      <c r="I574" t="s">
        <v>89</v>
      </c>
      <c r="J574" s="3">
        <v>25415</v>
      </c>
      <c r="K574" s="2">
        <f t="shared" ca="1" si="8"/>
        <v>47</v>
      </c>
      <c r="L574" t="s">
        <v>366</v>
      </c>
      <c r="M574">
        <v>24800</v>
      </c>
      <c r="N574">
        <v>1</v>
      </c>
      <c r="P574" s="2"/>
    </row>
    <row r="575" spans="1:16" x14ac:dyDescent="0.15">
      <c r="A575" t="s">
        <v>2750</v>
      </c>
      <c r="B575" s="2">
        <v>100574</v>
      </c>
      <c r="C575" t="s">
        <v>342</v>
      </c>
      <c r="D575" t="s">
        <v>2751</v>
      </c>
      <c r="E575" t="s">
        <v>344</v>
      </c>
      <c r="F575" t="s">
        <v>1190</v>
      </c>
      <c r="G575" t="s">
        <v>2752</v>
      </c>
      <c r="H575" t="s">
        <v>88</v>
      </c>
      <c r="I575" t="s">
        <v>20</v>
      </c>
      <c r="J575" s="3">
        <v>25321</v>
      </c>
      <c r="K575" s="2">
        <f t="shared" ca="1" si="8"/>
        <v>47</v>
      </c>
      <c r="L575" t="s">
        <v>44</v>
      </c>
      <c r="M575">
        <v>24800</v>
      </c>
      <c r="N575">
        <v>1</v>
      </c>
      <c r="P575" s="2"/>
    </row>
    <row r="576" spans="1:16" x14ac:dyDescent="0.15">
      <c r="A576" t="s">
        <v>2753</v>
      </c>
      <c r="B576" s="2">
        <v>100575</v>
      </c>
      <c r="C576" t="s">
        <v>2754</v>
      </c>
      <c r="D576" t="s">
        <v>2755</v>
      </c>
      <c r="E576" t="s">
        <v>2756</v>
      </c>
      <c r="F576" t="s">
        <v>705</v>
      </c>
      <c r="G576" t="s">
        <v>2757</v>
      </c>
      <c r="H576" t="s">
        <v>36</v>
      </c>
      <c r="I576" t="s">
        <v>20</v>
      </c>
      <c r="J576" s="3">
        <v>28978</v>
      </c>
      <c r="K576" s="2">
        <f t="shared" ca="1" si="8"/>
        <v>37</v>
      </c>
      <c r="L576" t="s">
        <v>177</v>
      </c>
      <c r="M576">
        <v>24800</v>
      </c>
      <c r="N576">
        <v>1</v>
      </c>
      <c r="P576" s="2"/>
    </row>
    <row r="577" spans="1:16" x14ac:dyDescent="0.15">
      <c r="A577" t="s">
        <v>2758</v>
      </c>
      <c r="B577" s="2">
        <v>100576</v>
      </c>
      <c r="C577" t="s">
        <v>2759</v>
      </c>
      <c r="D577" t="s">
        <v>2760</v>
      </c>
      <c r="E577" t="s">
        <v>2761</v>
      </c>
      <c r="F577" t="s">
        <v>1529</v>
      </c>
      <c r="G577" t="s">
        <v>2762</v>
      </c>
      <c r="H577" t="s">
        <v>51</v>
      </c>
      <c r="I577" t="s">
        <v>20</v>
      </c>
      <c r="J577" s="3">
        <v>30004</v>
      </c>
      <c r="K577" s="2">
        <f t="shared" ca="1" si="8"/>
        <v>34</v>
      </c>
      <c r="L577" t="s">
        <v>52</v>
      </c>
      <c r="M577">
        <v>16000</v>
      </c>
      <c r="N577">
        <v>1</v>
      </c>
      <c r="P577" s="2"/>
    </row>
    <row r="578" spans="1:16" x14ac:dyDescent="0.15">
      <c r="A578" t="s">
        <v>2763</v>
      </c>
      <c r="B578" s="2">
        <v>100577</v>
      </c>
      <c r="C578" t="s">
        <v>2764</v>
      </c>
      <c r="D578" t="s">
        <v>2041</v>
      </c>
      <c r="E578" t="s">
        <v>2765</v>
      </c>
      <c r="F578" t="s">
        <v>420</v>
      </c>
      <c r="G578" t="s">
        <v>2766</v>
      </c>
      <c r="H578" t="s">
        <v>257</v>
      </c>
      <c r="I578" t="s">
        <v>20</v>
      </c>
      <c r="J578" s="3">
        <v>27911</v>
      </c>
      <c r="K578" s="2">
        <f t="shared" ca="1" si="8"/>
        <v>40</v>
      </c>
      <c r="L578" t="s">
        <v>44</v>
      </c>
      <c r="M578">
        <v>24800</v>
      </c>
      <c r="N578">
        <v>1</v>
      </c>
      <c r="P578" s="2"/>
    </row>
    <row r="579" spans="1:16" x14ac:dyDescent="0.15">
      <c r="A579" t="s">
        <v>2767</v>
      </c>
      <c r="B579" s="2">
        <v>100578</v>
      </c>
      <c r="C579" t="s">
        <v>2768</v>
      </c>
      <c r="D579" t="s">
        <v>2769</v>
      </c>
      <c r="E579" t="s">
        <v>2770</v>
      </c>
      <c r="F579" t="s">
        <v>2771</v>
      </c>
      <c r="G579" t="s">
        <v>2772</v>
      </c>
      <c r="H579" t="s">
        <v>19</v>
      </c>
      <c r="I579" t="s">
        <v>20</v>
      </c>
      <c r="J579" s="3">
        <v>30159</v>
      </c>
      <c r="K579" s="2">
        <f t="shared" ref="K579:K642" ca="1" si="9">DATEDIF(J579,TODAY(),"y")</f>
        <v>34</v>
      </c>
      <c r="L579" t="s">
        <v>264</v>
      </c>
      <c r="M579">
        <v>24800</v>
      </c>
      <c r="N579">
        <v>1</v>
      </c>
      <c r="P579" s="2"/>
    </row>
    <row r="580" spans="1:16" x14ac:dyDescent="0.15">
      <c r="A580" t="s">
        <v>2773</v>
      </c>
      <c r="B580" s="2">
        <v>100579</v>
      </c>
      <c r="C580" t="s">
        <v>107</v>
      </c>
      <c r="D580" t="s">
        <v>2774</v>
      </c>
      <c r="E580" t="s">
        <v>109</v>
      </c>
      <c r="F580" t="s">
        <v>2775</v>
      </c>
      <c r="G580" t="s">
        <v>2776</v>
      </c>
      <c r="H580" t="s">
        <v>36</v>
      </c>
      <c r="I580" t="s">
        <v>20</v>
      </c>
      <c r="J580" s="3">
        <v>30987</v>
      </c>
      <c r="K580" s="2">
        <f t="shared" ca="1" si="9"/>
        <v>31</v>
      </c>
      <c r="L580" t="s">
        <v>456</v>
      </c>
      <c r="M580">
        <v>15800</v>
      </c>
      <c r="N580">
        <v>5</v>
      </c>
      <c r="P580" s="2"/>
    </row>
    <row r="581" spans="1:16" x14ac:dyDescent="0.15">
      <c r="A581" t="s">
        <v>2777</v>
      </c>
      <c r="B581" s="2">
        <v>100580</v>
      </c>
      <c r="C581" t="s">
        <v>2778</v>
      </c>
      <c r="D581" t="s">
        <v>562</v>
      </c>
      <c r="E581" t="s">
        <v>2779</v>
      </c>
      <c r="F581" t="s">
        <v>564</v>
      </c>
      <c r="G581" t="s">
        <v>2780</v>
      </c>
      <c r="H581" t="s">
        <v>75</v>
      </c>
      <c r="I581" t="s">
        <v>20</v>
      </c>
      <c r="J581" s="3">
        <v>29733</v>
      </c>
      <c r="K581" s="2">
        <f t="shared" ca="1" si="9"/>
        <v>35</v>
      </c>
      <c r="L581" t="s">
        <v>37</v>
      </c>
      <c r="M581">
        <v>24800</v>
      </c>
      <c r="N581">
        <v>1</v>
      </c>
      <c r="P581" s="2"/>
    </row>
    <row r="582" spans="1:16" x14ac:dyDescent="0.15">
      <c r="A582" t="s">
        <v>2781</v>
      </c>
      <c r="B582" s="2">
        <v>100581</v>
      </c>
      <c r="C582" t="s">
        <v>2782</v>
      </c>
      <c r="D582" t="s">
        <v>2783</v>
      </c>
      <c r="E582" t="s">
        <v>2784</v>
      </c>
      <c r="F582" t="s">
        <v>2785</v>
      </c>
      <c r="G582" t="s">
        <v>2786</v>
      </c>
      <c r="H582" t="s">
        <v>36</v>
      </c>
      <c r="I582" t="s">
        <v>89</v>
      </c>
      <c r="J582" s="3">
        <v>31208</v>
      </c>
      <c r="K582" s="2">
        <f t="shared" ca="1" si="9"/>
        <v>31</v>
      </c>
      <c r="L582" t="s">
        <v>37</v>
      </c>
      <c r="M582">
        <v>24800</v>
      </c>
      <c r="N582">
        <v>1</v>
      </c>
      <c r="P582" s="2"/>
    </row>
    <row r="583" spans="1:16" x14ac:dyDescent="0.15">
      <c r="A583" t="s">
        <v>2787</v>
      </c>
      <c r="B583" s="2">
        <v>100582</v>
      </c>
      <c r="C583" t="s">
        <v>2788</v>
      </c>
      <c r="D583" t="s">
        <v>2491</v>
      </c>
      <c r="E583" t="s">
        <v>2789</v>
      </c>
      <c r="F583" t="s">
        <v>288</v>
      </c>
      <c r="G583" t="s">
        <v>2790</v>
      </c>
      <c r="H583" t="s">
        <v>51</v>
      </c>
      <c r="I583" t="s">
        <v>20</v>
      </c>
      <c r="J583" s="3">
        <v>26492</v>
      </c>
      <c r="K583" s="2">
        <f t="shared" ca="1" si="9"/>
        <v>44</v>
      </c>
      <c r="L583" t="s">
        <v>391</v>
      </c>
      <c r="M583">
        <v>24800</v>
      </c>
      <c r="N583">
        <v>1</v>
      </c>
      <c r="P583" s="2"/>
    </row>
    <row r="584" spans="1:16" x14ac:dyDescent="0.15">
      <c r="A584" t="s">
        <v>2791</v>
      </c>
      <c r="B584" s="2">
        <v>100583</v>
      </c>
      <c r="C584" t="s">
        <v>2792</v>
      </c>
      <c r="D584" t="s">
        <v>2000</v>
      </c>
      <c r="E584" t="s">
        <v>2793</v>
      </c>
      <c r="F584" t="s">
        <v>420</v>
      </c>
      <c r="G584" t="s">
        <v>2794</v>
      </c>
      <c r="H584" t="s">
        <v>28</v>
      </c>
      <c r="I584" t="s">
        <v>20</v>
      </c>
      <c r="J584" s="3">
        <v>29040</v>
      </c>
      <c r="K584" s="2">
        <f t="shared" ca="1" si="9"/>
        <v>37</v>
      </c>
      <c r="L584" t="s">
        <v>29</v>
      </c>
      <c r="M584">
        <v>19000</v>
      </c>
      <c r="N584">
        <v>1</v>
      </c>
      <c r="P584" s="2"/>
    </row>
    <row r="585" spans="1:16" x14ac:dyDescent="0.15">
      <c r="A585" t="s">
        <v>2795</v>
      </c>
      <c r="B585" s="2">
        <v>100584</v>
      </c>
      <c r="C585" t="s">
        <v>2445</v>
      </c>
      <c r="D585" t="s">
        <v>1276</v>
      </c>
      <c r="E585" t="s">
        <v>2446</v>
      </c>
      <c r="F585" t="s">
        <v>1278</v>
      </c>
      <c r="G585" t="s">
        <v>2796</v>
      </c>
      <c r="H585" t="s">
        <v>36</v>
      </c>
      <c r="I585" t="s">
        <v>20</v>
      </c>
      <c r="J585" s="3">
        <v>29349</v>
      </c>
      <c r="K585" s="2">
        <f t="shared" ca="1" si="9"/>
        <v>36</v>
      </c>
      <c r="L585" t="s">
        <v>177</v>
      </c>
      <c r="M585">
        <v>24800</v>
      </c>
      <c r="N585">
        <v>1</v>
      </c>
      <c r="P585" s="2"/>
    </row>
    <row r="586" spans="1:16" x14ac:dyDescent="0.15">
      <c r="A586" t="s">
        <v>2797</v>
      </c>
      <c r="B586" s="2">
        <v>100585</v>
      </c>
      <c r="C586" t="s">
        <v>2798</v>
      </c>
      <c r="D586" t="s">
        <v>381</v>
      </c>
      <c r="E586" t="s">
        <v>2799</v>
      </c>
      <c r="F586" t="s">
        <v>383</v>
      </c>
      <c r="G586" t="s">
        <v>2800</v>
      </c>
      <c r="H586" t="s">
        <v>19</v>
      </c>
      <c r="I586" t="s">
        <v>20</v>
      </c>
      <c r="J586" s="3">
        <v>26992</v>
      </c>
      <c r="K586" s="2">
        <f t="shared" ca="1" si="9"/>
        <v>42</v>
      </c>
      <c r="L586" t="s">
        <v>264</v>
      </c>
      <c r="M586">
        <v>24800</v>
      </c>
      <c r="N586">
        <v>1</v>
      </c>
      <c r="P586" s="2"/>
    </row>
    <row r="587" spans="1:16" x14ac:dyDescent="0.15">
      <c r="A587" t="s">
        <v>2801</v>
      </c>
      <c r="B587" s="2">
        <v>100586</v>
      </c>
      <c r="C587" t="s">
        <v>2802</v>
      </c>
      <c r="D587" t="s">
        <v>2271</v>
      </c>
      <c r="E587" t="s">
        <v>2803</v>
      </c>
      <c r="F587" t="s">
        <v>2273</v>
      </c>
      <c r="G587" t="s">
        <v>2804</v>
      </c>
      <c r="H587" t="s">
        <v>36</v>
      </c>
      <c r="I587" t="s">
        <v>20</v>
      </c>
      <c r="J587" s="3">
        <v>26540</v>
      </c>
      <c r="K587" s="2">
        <f t="shared" ca="1" si="9"/>
        <v>43</v>
      </c>
      <c r="L587" t="s">
        <v>177</v>
      </c>
      <c r="M587">
        <v>24800</v>
      </c>
      <c r="N587">
        <v>1</v>
      </c>
      <c r="P587" s="2"/>
    </row>
    <row r="588" spans="1:16" x14ac:dyDescent="0.15">
      <c r="A588" t="s">
        <v>2805</v>
      </c>
      <c r="B588" s="2">
        <v>100587</v>
      </c>
      <c r="C588" t="s">
        <v>2806</v>
      </c>
      <c r="D588" t="s">
        <v>653</v>
      </c>
      <c r="E588" t="s">
        <v>2807</v>
      </c>
      <c r="F588" t="s">
        <v>426</v>
      </c>
      <c r="G588" t="s">
        <v>2808</v>
      </c>
      <c r="H588" t="s">
        <v>36</v>
      </c>
      <c r="I588" t="s">
        <v>20</v>
      </c>
      <c r="J588" s="3">
        <v>30245</v>
      </c>
      <c r="K588" s="2">
        <f t="shared" ca="1" si="9"/>
        <v>33</v>
      </c>
      <c r="L588" t="s">
        <v>37</v>
      </c>
      <c r="M588">
        <v>24800</v>
      </c>
      <c r="N588">
        <v>1</v>
      </c>
      <c r="P588" s="2"/>
    </row>
    <row r="589" spans="1:16" x14ac:dyDescent="0.15">
      <c r="A589" t="s">
        <v>2809</v>
      </c>
      <c r="B589" s="2">
        <v>100588</v>
      </c>
      <c r="C589" t="s">
        <v>2810</v>
      </c>
      <c r="D589" t="s">
        <v>2385</v>
      </c>
      <c r="E589" t="s">
        <v>2811</v>
      </c>
      <c r="F589" t="s">
        <v>1049</v>
      </c>
      <c r="G589" t="s">
        <v>2812</v>
      </c>
      <c r="H589" t="s">
        <v>147</v>
      </c>
      <c r="I589" t="s">
        <v>20</v>
      </c>
      <c r="J589" s="3">
        <v>31208</v>
      </c>
      <c r="K589" s="2">
        <f t="shared" ca="1" si="9"/>
        <v>31</v>
      </c>
      <c r="L589" t="s">
        <v>148</v>
      </c>
      <c r="M589">
        <v>16000</v>
      </c>
      <c r="N589">
        <v>1</v>
      </c>
      <c r="P589" s="2"/>
    </row>
    <row r="590" spans="1:16" x14ac:dyDescent="0.15">
      <c r="A590" t="s">
        <v>2813</v>
      </c>
      <c r="B590" s="2">
        <v>100589</v>
      </c>
      <c r="C590" t="s">
        <v>2814</v>
      </c>
      <c r="D590" t="s">
        <v>2815</v>
      </c>
      <c r="E590" t="s">
        <v>2816</v>
      </c>
      <c r="F590" t="s">
        <v>633</v>
      </c>
      <c r="G590" t="s">
        <v>2817</v>
      </c>
      <c r="H590" t="s">
        <v>782</v>
      </c>
      <c r="I590" t="s">
        <v>20</v>
      </c>
      <c r="J590" s="3">
        <v>31392</v>
      </c>
      <c r="K590" s="2">
        <f t="shared" ca="1" si="9"/>
        <v>30</v>
      </c>
      <c r="L590" t="s">
        <v>148</v>
      </c>
      <c r="M590">
        <v>16000</v>
      </c>
      <c r="N590">
        <v>1</v>
      </c>
      <c r="P590" s="2"/>
    </row>
    <row r="591" spans="1:16" x14ac:dyDescent="0.15">
      <c r="A591" t="s">
        <v>2818</v>
      </c>
      <c r="B591" s="2">
        <v>100590</v>
      </c>
      <c r="C591" t="s">
        <v>2819</v>
      </c>
      <c r="D591" t="s">
        <v>2820</v>
      </c>
      <c r="E591" t="s">
        <v>2821</v>
      </c>
      <c r="F591" t="s">
        <v>2822</v>
      </c>
      <c r="G591" t="s">
        <v>2823</v>
      </c>
      <c r="H591" t="s">
        <v>139</v>
      </c>
      <c r="I591" t="s">
        <v>89</v>
      </c>
      <c r="J591" s="3">
        <v>28746</v>
      </c>
      <c r="K591" s="2">
        <f t="shared" ca="1" si="9"/>
        <v>37</v>
      </c>
      <c r="L591" t="s">
        <v>140</v>
      </c>
      <c r="M591">
        <v>16800</v>
      </c>
      <c r="N591">
        <v>1</v>
      </c>
      <c r="P591" s="2"/>
    </row>
    <row r="592" spans="1:16" x14ac:dyDescent="0.15">
      <c r="A592" t="s">
        <v>2824</v>
      </c>
      <c r="B592" s="2">
        <v>100591</v>
      </c>
      <c r="C592" t="s">
        <v>2825</v>
      </c>
      <c r="D592" t="s">
        <v>2826</v>
      </c>
      <c r="E592" t="s">
        <v>2827</v>
      </c>
      <c r="F592" t="s">
        <v>852</v>
      </c>
      <c r="G592" t="s">
        <v>2828</v>
      </c>
      <c r="H592" t="s">
        <v>132</v>
      </c>
      <c r="I592" t="s">
        <v>20</v>
      </c>
      <c r="J592" s="3">
        <v>27184</v>
      </c>
      <c r="K592" s="2">
        <f t="shared" ca="1" si="9"/>
        <v>42</v>
      </c>
      <c r="L592" t="s">
        <v>37</v>
      </c>
      <c r="M592">
        <v>24800</v>
      </c>
      <c r="N592">
        <v>1</v>
      </c>
      <c r="P592" s="2"/>
    </row>
    <row r="593" spans="1:16" x14ac:dyDescent="0.15">
      <c r="A593" t="s">
        <v>2829</v>
      </c>
      <c r="B593" s="2">
        <v>100592</v>
      </c>
      <c r="C593" t="s">
        <v>2830</v>
      </c>
      <c r="D593" t="s">
        <v>2831</v>
      </c>
      <c r="E593" t="s">
        <v>2832</v>
      </c>
      <c r="F593" t="s">
        <v>2833</v>
      </c>
      <c r="G593" t="s">
        <v>2834</v>
      </c>
      <c r="H593" t="s">
        <v>782</v>
      </c>
      <c r="I593" t="s">
        <v>20</v>
      </c>
      <c r="J593" s="3">
        <v>28373</v>
      </c>
      <c r="K593" s="2">
        <f t="shared" ca="1" si="9"/>
        <v>38</v>
      </c>
      <c r="L593" t="s">
        <v>148</v>
      </c>
      <c r="M593">
        <v>16000</v>
      </c>
      <c r="N593">
        <v>1</v>
      </c>
      <c r="P593" s="2"/>
    </row>
    <row r="594" spans="1:16" x14ac:dyDescent="0.15">
      <c r="A594" t="s">
        <v>2835</v>
      </c>
      <c r="B594" s="2">
        <v>100593</v>
      </c>
      <c r="C594" t="s">
        <v>2836</v>
      </c>
      <c r="D594" t="s">
        <v>2837</v>
      </c>
      <c r="E594" t="s">
        <v>2838</v>
      </c>
      <c r="F594" t="s">
        <v>956</v>
      </c>
      <c r="G594" t="s">
        <v>2839</v>
      </c>
      <c r="H594" t="s">
        <v>1043</v>
      </c>
      <c r="I594" t="s">
        <v>20</v>
      </c>
      <c r="J594" s="3">
        <v>28896</v>
      </c>
      <c r="K594" s="2">
        <f t="shared" ca="1" si="9"/>
        <v>37</v>
      </c>
      <c r="L594" t="s">
        <v>2026</v>
      </c>
      <c r="M594">
        <v>16000</v>
      </c>
      <c r="N594">
        <v>1</v>
      </c>
      <c r="P594" s="2"/>
    </row>
    <row r="595" spans="1:16" x14ac:dyDescent="0.15">
      <c r="A595" t="s">
        <v>2840</v>
      </c>
      <c r="B595" s="2">
        <v>100594</v>
      </c>
      <c r="C595" t="s">
        <v>2841</v>
      </c>
      <c r="D595" t="s">
        <v>2842</v>
      </c>
      <c r="E595" t="s">
        <v>326</v>
      </c>
      <c r="F595" t="s">
        <v>2843</v>
      </c>
      <c r="G595" t="s">
        <v>2844</v>
      </c>
      <c r="H595" t="s">
        <v>479</v>
      </c>
      <c r="I595" t="s">
        <v>20</v>
      </c>
      <c r="J595" s="3">
        <v>29461</v>
      </c>
      <c r="K595" s="2">
        <f t="shared" ca="1" si="9"/>
        <v>35</v>
      </c>
      <c r="L595" t="s">
        <v>156</v>
      </c>
      <c r="M595">
        <v>98000</v>
      </c>
      <c r="N595">
        <v>1</v>
      </c>
      <c r="P595" s="2"/>
    </row>
    <row r="596" spans="1:16" x14ac:dyDescent="0.15">
      <c r="A596" t="s">
        <v>2845</v>
      </c>
      <c r="B596" s="2">
        <v>100595</v>
      </c>
      <c r="C596" t="s">
        <v>214</v>
      </c>
      <c r="D596" t="s">
        <v>2846</v>
      </c>
      <c r="E596" t="s">
        <v>216</v>
      </c>
      <c r="F596" t="s">
        <v>2650</v>
      </c>
      <c r="G596" t="s">
        <v>2847</v>
      </c>
      <c r="H596" t="s">
        <v>97</v>
      </c>
      <c r="I596" t="s">
        <v>20</v>
      </c>
      <c r="J596" s="3">
        <v>26352</v>
      </c>
      <c r="K596" s="2">
        <f t="shared" ca="1" si="9"/>
        <v>44</v>
      </c>
      <c r="L596" t="s">
        <v>184</v>
      </c>
      <c r="M596">
        <v>24800</v>
      </c>
      <c r="N596">
        <v>1</v>
      </c>
      <c r="P596" s="2"/>
    </row>
    <row r="597" spans="1:16" x14ac:dyDescent="0.15">
      <c r="A597" t="s">
        <v>2848</v>
      </c>
      <c r="B597" s="2">
        <v>100596</v>
      </c>
      <c r="C597" t="s">
        <v>2849</v>
      </c>
      <c r="D597" t="s">
        <v>1372</v>
      </c>
      <c r="E597" t="s">
        <v>721</v>
      </c>
      <c r="F597" t="s">
        <v>1007</v>
      </c>
      <c r="G597" t="s">
        <v>2850</v>
      </c>
      <c r="H597" t="s">
        <v>385</v>
      </c>
      <c r="I597" t="s">
        <v>20</v>
      </c>
      <c r="J597" s="3">
        <v>28994</v>
      </c>
      <c r="K597" s="2">
        <f t="shared" ca="1" si="9"/>
        <v>37</v>
      </c>
      <c r="L597" t="s">
        <v>236</v>
      </c>
      <c r="M597">
        <v>24800</v>
      </c>
      <c r="N597">
        <v>1</v>
      </c>
      <c r="P597" s="2"/>
    </row>
    <row r="598" spans="1:16" x14ac:dyDescent="0.15">
      <c r="A598" t="s">
        <v>2851</v>
      </c>
      <c r="B598" s="2">
        <v>100597</v>
      </c>
      <c r="C598" t="s">
        <v>2852</v>
      </c>
      <c r="D598" t="s">
        <v>2853</v>
      </c>
      <c r="E598" t="s">
        <v>2854</v>
      </c>
      <c r="F598" t="s">
        <v>2727</v>
      </c>
      <c r="G598" t="s">
        <v>2855</v>
      </c>
      <c r="H598" t="s">
        <v>51</v>
      </c>
      <c r="I598" t="s">
        <v>20</v>
      </c>
      <c r="J598" s="3">
        <v>29687</v>
      </c>
      <c r="K598" s="2">
        <f t="shared" ca="1" si="9"/>
        <v>35</v>
      </c>
      <c r="L598" t="s">
        <v>52</v>
      </c>
      <c r="M598">
        <v>16000</v>
      </c>
      <c r="N598">
        <v>1</v>
      </c>
      <c r="P598" s="2"/>
    </row>
    <row r="599" spans="1:16" x14ac:dyDescent="0.15">
      <c r="A599" t="s">
        <v>2856</v>
      </c>
      <c r="B599" s="2">
        <v>100598</v>
      </c>
      <c r="C599" t="s">
        <v>165</v>
      </c>
      <c r="D599" t="s">
        <v>838</v>
      </c>
      <c r="E599" t="s">
        <v>167</v>
      </c>
      <c r="F599" t="s">
        <v>840</v>
      </c>
      <c r="G599" t="s">
        <v>2857</v>
      </c>
      <c r="H599" t="s">
        <v>227</v>
      </c>
      <c r="I599" t="s">
        <v>20</v>
      </c>
      <c r="J599" s="3">
        <v>30180</v>
      </c>
      <c r="K599" s="2">
        <f t="shared" ca="1" si="9"/>
        <v>33</v>
      </c>
      <c r="L599" t="s">
        <v>228</v>
      </c>
      <c r="M599">
        <v>16000</v>
      </c>
      <c r="N599">
        <v>1</v>
      </c>
      <c r="P599" s="2"/>
    </row>
    <row r="600" spans="1:16" x14ac:dyDescent="0.15">
      <c r="A600" t="s">
        <v>2858</v>
      </c>
      <c r="B600" s="2">
        <v>100599</v>
      </c>
      <c r="C600" t="s">
        <v>266</v>
      </c>
      <c r="D600" t="s">
        <v>785</v>
      </c>
      <c r="E600" t="s">
        <v>268</v>
      </c>
      <c r="F600" t="s">
        <v>396</v>
      </c>
      <c r="G600" t="s">
        <v>2859</v>
      </c>
      <c r="H600" t="s">
        <v>36</v>
      </c>
      <c r="I600" t="s">
        <v>20</v>
      </c>
      <c r="J600" s="3">
        <v>30275</v>
      </c>
      <c r="K600" s="2">
        <f t="shared" ca="1" si="9"/>
        <v>33</v>
      </c>
      <c r="L600" t="s">
        <v>177</v>
      </c>
      <c r="M600">
        <v>24800</v>
      </c>
      <c r="N600">
        <v>1</v>
      </c>
      <c r="P600" s="2"/>
    </row>
    <row r="601" spans="1:16" x14ac:dyDescent="0.15">
      <c r="A601" t="s">
        <v>2860</v>
      </c>
      <c r="B601" s="2">
        <v>100600</v>
      </c>
      <c r="C601" t="s">
        <v>121</v>
      </c>
      <c r="D601" t="s">
        <v>2861</v>
      </c>
      <c r="E601" t="s">
        <v>123</v>
      </c>
      <c r="F601" t="s">
        <v>189</v>
      </c>
      <c r="G601" t="s">
        <v>2862</v>
      </c>
      <c r="H601" t="s">
        <v>19</v>
      </c>
      <c r="I601" t="s">
        <v>20</v>
      </c>
      <c r="J601" s="3">
        <v>29435</v>
      </c>
      <c r="K601" s="2">
        <f t="shared" ca="1" si="9"/>
        <v>36</v>
      </c>
      <c r="L601" t="s">
        <v>264</v>
      </c>
      <c r="M601">
        <v>24800</v>
      </c>
      <c r="N601">
        <v>1</v>
      </c>
      <c r="P601" s="2"/>
    </row>
    <row r="602" spans="1:16" x14ac:dyDescent="0.15">
      <c r="A602" t="s">
        <v>2863</v>
      </c>
      <c r="B602" s="2">
        <v>100601</v>
      </c>
      <c r="C602" t="s">
        <v>2864</v>
      </c>
      <c r="D602" t="s">
        <v>2865</v>
      </c>
      <c r="E602" t="s">
        <v>2866</v>
      </c>
      <c r="F602" t="s">
        <v>2867</v>
      </c>
      <c r="G602" t="s">
        <v>2868</v>
      </c>
      <c r="H602" t="s">
        <v>1039</v>
      </c>
      <c r="I602" t="s">
        <v>20</v>
      </c>
      <c r="J602" s="3">
        <v>27447</v>
      </c>
      <c r="K602" s="2">
        <f t="shared" ca="1" si="9"/>
        <v>41</v>
      </c>
      <c r="L602" t="s">
        <v>264</v>
      </c>
      <c r="M602">
        <v>24800</v>
      </c>
      <c r="N602">
        <v>1</v>
      </c>
      <c r="P602" s="2"/>
    </row>
    <row r="603" spans="1:16" x14ac:dyDescent="0.15">
      <c r="A603" t="s">
        <v>2869</v>
      </c>
      <c r="B603" s="2">
        <v>100602</v>
      </c>
      <c r="C603" t="s">
        <v>2870</v>
      </c>
      <c r="D603" t="s">
        <v>2871</v>
      </c>
      <c r="E603" t="s">
        <v>2872</v>
      </c>
      <c r="F603" t="s">
        <v>2189</v>
      </c>
      <c r="G603" t="s">
        <v>2873</v>
      </c>
      <c r="H603" t="s">
        <v>499</v>
      </c>
      <c r="I603" t="s">
        <v>20</v>
      </c>
      <c r="J603" s="3">
        <v>28758</v>
      </c>
      <c r="K603" s="2">
        <f t="shared" ca="1" si="9"/>
        <v>37</v>
      </c>
      <c r="L603" t="s">
        <v>198</v>
      </c>
      <c r="M603">
        <v>24800</v>
      </c>
      <c r="N603">
        <v>1</v>
      </c>
      <c r="P603" s="2"/>
    </row>
    <row r="604" spans="1:16" x14ac:dyDescent="0.15">
      <c r="A604" t="s">
        <v>2874</v>
      </c>
      <c r="B604" s="2">
        <v>100603</v>
      </c>
      <c r="C604" t="s">
        <v>1172</v>
      </c>
      <c r="D604" t="s">
        <v>2875</v>
      </c>
      <c r="E604" t="s">
        <v>1174</v>
      </c>
      <c r="F604" t="s">
        <v>2682</v>
      </c>
      <c r="G604" t="s">
        <v>2876</v>
      </c>
      <c r="H604" t="s">
        <v>19</v>
      </c>
      <c r="I604" t="s">
        <v>20</v>
      </c>
      <c r="J604" s="3">
        <v>29054</v>
      </c>
      <c r="K604" s="2">
        <f t="shared" ca="1" si="9"/>
        <v>37</v>
      </c>
      <c r="L604" t="s">
        <v>264</v>
      </c>
      <c r="M604">
        <v>24800</v>
      </c>
      <c r="N604">
        <v>1</v>
      </c>
      <c r="P604" s="2"/>
    </row>
    <row r="605" spans="1:16" x14ac:dyDescent="0.15">
      <c r="A605" t="s">
        <v>2877</v>
      </c>
      <c r="B605" s="2">
        <v>100604</v>
      </c>
      <c r="C605" t="s">
        <v>2878</v>
      </c>
      <c r="D605" t="s">
        <v>2879</v>
      </c>
      <c r="E605" t="s">
        <v>2880</v>
      </c>
      <c r="F605" t="s">
        <v>371</v>
      </c>
      <c r="G605" t="s">
        <v>2881</v>
      </c>
      <c r="H605" t="s">
        <v>51</v>
      </c>
      <c r="I605" t="s">
        <v>20</v>
      </c>
      <c r="J605" s="3">
        <v>29029</v>
      </c>
      <c r="K605" s="2">
        <f t="shared" ca="1" si="9"/>
        <v>37</v>
      </c>
      <c r="L605" t="s">
        <v>366</v>
      </c>
      <c r="M605">
        <v>24800</v>
      </c>
      <c r="N605">
        <v>1</v>
      </c>
      <c r="P605" s="2"/>
    </row>
    <row r="606" spans="1:16" x14ac:dyDescent="0.15">
      <c r="A606" t="s">
        <v>2882</v>
      </c>
      <c r="B606" s="2">
        <v>100605</v>
      </c>
      <c r="C606" t="s">
        <v>2883</v>
      </c>
      <c r="D606" t="s">
        <v>2884</v>
      </c>
      <c r="E606" t="s">
        <v>2885</v>
      </c>
      <c r="F606" t="s">
        <v>508</v>
      </c>
      <c r="G606" t="s">
        <v>2886</v>
      </c>
      <c r="H606" t="s">
        <v>235</v>
      </c>
      <c r="I606" t="s">
        <v>20</v>
      </c>
      <c r="J606" s="3">
        <v>30712</v>
      </c>
      <c r="K606" s="2">
        <f t="shared" ca="1" si="9"/>
        <v>32</v>
      </c>
      <c r="L606" t="s">
        <v>236</v>
      </c>
      <c r="M606">
        <v>24800</v>
      </c>
      <c r="N606">
        <v>1</v>
      </c>
      <c r="P606" s="2"/>
    </row>
    <row r="607" spans="1:16" x14ac:dyDescent="0.15">
      <c r="A607" t="s">
        <v>2887</v>
      </c>
      <c r="B607" s="2">
        <v>100606</v>
      </c>
      <c r="C607" t="s">
        <v>2759</v>
      </c>
      <c r="D607" t="s">
        <v>2888</v>
      </c>
      <c r="E607" t="s">
        <v>2889</v>
      </c>
      <c r="F607" t="s">
        <v>2890</v>
      </c>
      <c r="G607" t="s">
        <v>2891</v>
      </c>
      <c r="H607" t="s">
        <v>243</v>
      </c>
      <c r="I607" t="s">
        <v>20</v>
      </c>
      <c r="J607" s="3">
        <v>28160</v>
      </c>
      <c r="K607" s="2">
        <f t="shared" ca="1" si="9"/>
        <v>39</v>
      </c>
      <c r="L607" t="s">
        <v>404</v>
      </c>
      <c r="M607">
        <v>27880</v>
      </c>
      <c r="N607">
        <v>1</v>
      </c>
      <c r="P607" s="2"/>
    </row>
    <row r="608" spans="1:16" x14ac:dyDescent="0.15">
      <c r="A608" t="s">
        <v>2892</v>
      </c>
      <c r="B608" s="2">
        <v>100607</v>
      </c>
      <c r="C608" t="s">
        <v>652</v>
      </c>
      <c r="D608" t="s">
        <v>2893</v>
      </c>
      <c r="E608" t="s">
        <v>654</v>
      </c>
      <c r="F608" t="s">
        <v>2894</v>
      </c>
      <c r="G608" t="s">
        <v>2895</v>
      </c>
      <c r="H608" t="s">
        <v>36</v>
      </c>
      <c r="I608" t="s">
        <v>20</v>
      </c>
      <c r="J608" s="3">
        <v>27610</v>
      </c>
      <c r="K608" s="2">
        <f t="shared" ca="1" si="9"/>
        <v>41</v>
      </c>
      <c r="L608" t="s">
        <v>37</v>
      </c>
      <c r="M608">
        <v>24800</v>
      </c>
      <c r="N608">
        <v>1</v>
      </c>
      <c r="P608" s="2"/>
    </row>
    <row r="609" spans="1:16" x14ac:dyDescent="0.15">
      <c r="A609" t="s">
        <v>2896</v>
      </c>
      <c r="B609" s="2">
        <v>100608</v>
      </c>
      <c r="C609" t="s">
        <v>2897</v>
      </c>
      <c r="D609" t="s">
        <v>444</v>
      </c>
      <c r="E609" t="s">
        <v>2898</v>
      </c>
      <c r="F609" t="s">
        <v>446</v>
      </c>
      <c r="G609" t="s">
        <v>2899</v>
      </c>
      <c r="H609" t="s">
        <v>635</v>
      </c>
      <c r="I609" t="s">
        <v>20</v>
      </c>
      <c r="J609" s="3">
        <v>31248</v>
      </c>
      <c r="K609" s="2">
        <f t="shared" ca="1" si="9"/>
        <v>31</v>
      </c>
      <c r="L609" t="s">
        <v>636</v>
      </c>
      <c r="M609">
        <v>15800</v>
      </c>
      <c r="N609">
        <v>1</v>
      </c>
      <c r="P609" s="2"/>
    </row>
    <row r="610" spans="1:16" x14ac:dyDescent="0.15">
      <c r="A610" t="s">
        <v>2900</v>
      </c>
      <c r="B610" s="2">
        <v>100609</v>
      </c>
      <c r="C610" t="s">
        <v>2901</v>
      </c>
      <c r="D610" t="s">
        <v>2902</v>
      </c>
      <c r="E610" t="s">
        <v>2903</v>
      </c>
      <c r="F610" t="s">
        <v>2904</v>
      </c>
      <c r="G610" t="s">
        <v>2905</v>
      </c>
      <c r="H610" t="s">
        <v>19</v>
      </c>
      <c r="I610" t="s">
        <v>20</v>
      </c>
      <c r="J610" s="3">
        <v>26202</v>
      </c>
      <c r="K610" s="2">
        <f t="shared" ca="1" si="9"/>
        <v>44</v>
      </c>
      <c r="L610" t="s">
        <v>264</v>
      </c>
      <c r="M610">
        <v>24800</v>
      </c>
      <c r="N610">
        <v>1</v>
      </c>
      <c r="P610" s="2"/>
    </row>
    <row r="611" spans="1:16" x14ac:dyDescent="0.15">
      <c r="A611" t="s">
        <v>2906</v>
      </c>
      <c r="B611" s="2">
        <v>100610</v>
      </c>
      <c r="C611" t="s">
        <v>214</v>
      </c>
      <c r="D611" t="s">
        <v>2907</v>
      </c>
      <c r="E611" t="s">
        <v>216</v>
      </c>
      <c r="F611" t="s">
        <v>2908</v>
      </c>
      <c r="G611" t="s">
        <v>2909</v>
      </c>
      <c r="H611" t="s">
        <v>112</v>
      </c>
      <c r="I611" t="s">
        <v>20</v>
      </c>
      <c r="J611" s="3">
        <v>27425</v>
      </c>
      <c r="K611" s="2">
        <f t="shared" ca="1" si="9"/>
        <v>41</v>
      </c>
      <c r="L611" t="s">
        <v>113</v>
      </c>
      <c r="M611">
        <v>21800</v>
      </c>
      <c r="N611">
        <v>1</v>
      </c>
      <c r="P611" s="2"/>
    </row>
    <row r="612" spans="1:16" x14ac:dyDescent="0.15">
      <c r="A612" t="s">
        <v>2910</v>
      </c>
      <c r="B612" s="2">
        <v>100611</v>
      </c>
      <c r="C612" t="s">
        <v>2911</v>
      </c>
      <c r="D612" t="s">
        <v>2912</v>
      </c>
      <c r="E612" t="s">
        <v>2913</v>
      </c>
      <c r="F612" t="s">
        <v>321</v>
      </c>
      <c r="G612" t="s">
        <v>2914</v>
      </c>
      <c r="H612" t="s">
        <v>257</v>
      </c>
      <c r="I612" t="s">
        <v>20</v>
      </c>
      <c r="J612" s="3">
        <v>29022</v>
      </c>
      <c r="K612" s="2">
        <f t="shared" ca="1" si="9"/>
        <v>37</v>
      </c>
      <c r="L612" t="s">
        <v>44</v>
      </c>
      <c r="M612">
        <v>24800</v>
      </c>
      <c r="N612">
        <v>1</v>
      </c>
      <c r="P612" s="2"/>
    </row>
    <row r="613" spans="1:16" x14ac:dyDescent="0.15">
      <c r="A613" t="s">
        <v>2915</v>
      </c>
      <c r="B613" s="2">
        <v>100612</v>
      </c>
      <c r="C613" t="s">
        <v>2916</v>
      </c>
      <c r="D613" t="s">
        <v>2917</v>
      </c>
      <c r="E613" t="s">
        <v>2918</v>
      </c>
      <c r="F613" t="s">
        <v>741</v>
      </c>
      <c r="G613" t="s">
        <v>2919</v>
      </c>
      <c r="H613" t="s">
        <v>235</v>
      </c>
      <c r="I613" t="s">
        <v>20</v>
      </c>
      <c r="J613" s="3">
        <v>27490</v>
      </c>
      <c r="K613" s="2">
        <f t="shared" ca="1" si="9"/>
        <v>41</v>
      </c>
      <c r="L613" t="s">
        <v>236</v>
      </c>
      <c r="M613">
        <v>24800</v>
      </c>
      <c r="N613">
        <v>1</v>
      </c>
      <c r="P613" s="2"/>
    </row>
    <row r="614" spans="1:16" x14ac:dyDescent="0.15">
      <c r="A614" t="s">
        <v>2920</v>
      </c>
      <c r="B614" s="2">
        <v>100613</v>
      </c>
      <c r="C614" t="s">
        <v>2921</v>
      </c>
      <c r="D614" t="s">
        <v>2922</v>
      </c>
      <c r="E614" t="s">
        <v>2923</v>
      </c>
      <c r="F614" t="s">
        <v>2924</v>
      </c>
      <c r="G614" t="s">
        <v>2925</v>
      </c>
      <c r="H614" t="s">
        <v>36</v>
      </c>
      <c r="I614" t="s">
        <v>20</v>
      </c>
      <c r="J614" s="3">
        <v>28467</v>
      </c>
      <c r="K614" s="2">
        <f t="shared" ca="1" si="9"/>
        <v>38</v>
      </c>
      <c r="L614" t="s">
        <v>37</v>
      </c>
      <c r="M614">
        <v>24800</v>
      </c>
      <c r="N614">
        <v>1</v>
      </c>
      <c r="P614" s="2"/>
    </row>
    <row r="615" spans="1:16" x14ac:dyDescent="0.15">
      <c r="A615" t="s">
        <v>2926</v>
      </c>
      <c r="B615" s="2">
        <v>100614</v>
      </c>
      <c r="C615" t="s">
        <v>62</v>
      </c>
      <c r="D615" t="s">
        <v>1104</v>
      </c>
      <c r="E615" t="s">
        <v>64</v>
      </c>
      <c r="F615" t="s">
        <v>1007</v>
      </c>
      <c r="G615" t="s">
        <v>2927</v>
      </c>
      <c r="H615" t="s">
        <v>67</v>
      </c>
      <c r="I615" t="s">
        <v>20</v>
      </c>
      <c r="J615" s="3">
        <v>31110</v>
      </c>
      <c r="K615" s="2">
        <f t="shared" ca="1" si="9"/>
        <v>31</v>
      </c>
      <c r="L615" t="s">
        <v>156</v>
      </c>
      <c r="M615">
        <v>98000</v>
      </c>
      <c r="N615">
        <v>1</v>
      </c>
      <c r="P615" s="2"/>
    </row>
    <row r="616" spans="1:16" x14ac:dyDescent="0.15">
      <c r="A616" t="s">
        <v>2928</v>
      </c>
      <c r="B616" s="2">
        <v>100615</v>
      </c>
      <c r="C616" t="s">
        <v>2929</v>
      </c>
      <c r="D616" t="s">
        <v>2930</v>
      </c>
      <c r="E616" t="s">
        <v>2931</v>
      </c>
      <c r="F616" t="s">
        <v>2932</v>
      </c>
      <c r="G616" t="s">
        <v>2933</v>
      </c>
      <c r="H616" t="s">
        <v>19</v>
      </c>
      <c r="I616" t="s">
        <v>20</v>
      </c>
      <c r="J616" s="3">
        <v>27655</v>
      </c>
      <c r="K616" s="2">
        <f t="shared" ca="1" si="9"/>
        <v>40</v>
      </c>
      <c r="L616" t="s">
        <v>264</v>
      </c>
      <c r="M616">
        <v>24800</v>
      </c>
      <c r="N616">
        <v>1</v>
      </c>
      <c r="P616" s="2"/>
    </row>
    <row r="617" spans="1:16" x14ac:dyDescent="0.15">
      <c r="A617" t="s">
        <v>2934</v>
      </c>
      <c r="B617" s="2">
        <v>100616</v>
      </c>
      <c r="C617" t="s">
        <v>2935</v>
      </c>
      <c r="D617" t="s">
        <v>2936</v>
      </c>
      <c r="E617" t="s">
        <v>2937</v>
      </c>
      <c r="F617" t="s">
        <v>2938</v>
      </c>
      <c r="G617" t="s">
        <v>2939</v>
      </c>
      <c r="H617" t="s">
        <v>36</v>
      </c>
      <c r="I617" t="s">
        <v>89</v>
      </c>
      <c r="J617" s="3">
        <v>26248</v>
      </c>
      <c r="K617" s="2">
        <f t="shared" ca="1" si="9"/>
        <v>44</v>
      </c>
      <c r="L617" t="s">
        <v>1156</v>
      </c>
      <c r="M617">
        <v>19000</v>
      </c>
      <c r="N617">
        <v>1</v>
      </c>
      <c r="P617" s="2"/>
    </row>
    <row r="618" spans="1:16" x14ac:dyDescent="0.15">
      <c r="A618" t="s">
        <v>2940</v>
      </c>
      <c r="B618" s="2">
        <v>100617</v>
      </c>
      <c r="C618" t="s">
        <v>925</v>
      </c>
      <c r="D618" t="s">
        <v>2941</v>
      </c>
      <c r="E618" t="s">
        <v>927</v>
      </c>
      <c r="F618" t="s">
        <v>2942</v>
      </c>
      <c r="G618" t="s">
        <v>2943</v>
      </c>
      <c r="H618" t="s">
        <v>499</v>
      </c>
      <c r="I618" t="s">
        <v>20</v>
      </c>
      <c r="J618" s="3">
        <v>31097</v>
      </c>
      <c r="K618" s="2">
        <f t="shared" ca="1" si="9"/>
        <v>31</v>
      </c>
      <c r="L618" t="s">
        <v>1359</v>
      </c>
      <c r="M618">
        <v>16800</v>
      </c>
      <c r="N618">
        <v>1</v>
      </c>
      <c r="P618" s="2"/>
    </row>
    <row r="619" spans="1:16" x14ac:dyDescent="0.15">
      <c r="A619" t="s">
        <v>2944</v>
      </c>
      <c r="B619" s="2">
        <v>100618</v>
      </c>
      <c r="C619" t="s">
        <v>2945</v>
      </c>
      <c r="D619" t="s">
        <v>2744</v>
      </c>
      <c r="E619" t="s">
        <v>2946</v>
      </c>
      <c r="F619" t="s">
        <v>2745</v>
      </c>
      <c r="G619" t="s">
        <v>2947</v>
      </c>
      <c r="H619" t="s">
        <v>36</v>
      </c>
      <c r="I619" t="s">
        <v>20</v>
      </c>
      <c r="J619" s="3">
        <v>29499</v>
      </c>
      <c r="K619" s="2">
        <f t="shared" ca="1" si="9"/>
        <v>35</v>
      </c>
      <c r="L619" t="s">
        <v>177</v>
      </c>
      <c r="M619">
        <v>24800</v>
      </c>
      <c r="N619">
        <v>1</v>
      </c>
      <c r="P619" s="2"/>
    </row>
    <row r="620" spans="1:16" x14ac:dyDescent="0.15">
      <c r="A620" t="s">
        <v>2948</v>
      </c>
      <c r="B620" s="2">
        <v>100619</v>
      </c>
      <c r="C620" t="s">
        <v>475</v>
      </c>
      <c r="D620" t="s">
        <v>2949</v>
      </c>
      <c r="E620" t="s">
        <v>351</v>
      </c>
      <c r="F620" t="s">
        <v>752</v>
      </c>
      <c r="G620" t="s">
        <v>2950</v>
      </c>
      <c r="H620" t="s">
        <v>243</v>
      </c>
      <c r="I620" t="s">
        <v>20</v>
      </c>
      <c r="J620" s="3">
        <v>25967</v>
      </c>
      <c r="K620" s="2">
        <f t="shared" ca="1" si="9"/>
        <v>45</v>
      </c>
      <c r="L620" t="s">
        <v>404</v>
      </c>
      <c r="M620">
        <v>27880</v>
      </c>
      <c r="N620">
        <v>1</v>
      </c>
      <c r="P620" s="2"/>
    </row>
    <row r="621" spans="1:16" x14ac:dyDescent="0.15">
      <c r="A621" t="s">
        <v>2951</v>
      </c>
      <c r="B621" s="2">
        <v>100620</v>
      </c>
      <c r="C621" t="s">
        <v>2952</v>
      </c>
      <c r="D621" t="s">
        <v>2953</v>
      </c>
      <c r="E621" t="s">
        <v>2954</v>
      </c>
      <c r="F621" t="s">
        <v>576</v>
      </c>
      <c r="G621" t="s">
        <v>2955</v>
      </c>
      <c r="H621" t="s">
        <v>28</v>
      </c>
      <c r="I621" t="s">
        <v>20</v>
      </c>
      <c r="J621" s="3">
        <v>25505</v>
      </c>
      <c r="K621" s="2">
        <f t="shared" ca="1" si="9"/>
        <v>46</v>
      </c>
      <c r="L621" t="s">
        <v>29</v>
      </c>
      <c r="M621">
        <v>19000</v>
      </c>
      <c r="N621">
        <v>1</v>
      </c>
      <c r="P621" s="2"/>
    </row>
    <row r="622" spans="1:16" x14ac:dyDescent="0.15">
      <c r="A622" t="s">
        <v>2956</v>
      </c>
      <c r="B622" s="2">
        <v>100621</v>
      </c>
      <c r="C622" t="s">
        <v>1269</v>
      </c>
      <c r="D622" t="s">
        <v>1923</v>
      </c>
      <c r="E622" t="s">
        <v>2957</v>
      </c>
      <c r="F622" t="s">
        <v>1215</v>
      </c>
      <c r="G622" t="s">
        <v>2438</v>
      </c>
      <c r="H622" t="s">
        <v>36</v>
      </c>
      <c r="I622" t="s">
        <v>20</v>
      </c>
      <c r="J622" s="3">
        <v>27335</v>
      </c>
      <c r="K622" s="2">
        <f t="shared" ca="1" si="9"/>
        <v>41</v>
      </c>
      <c r="L622" t="s">
        <v>37</v>
      </c>
      <c r="M622">
        <v>24800</v>
      </c>
      <c r="N622">
        <v>1</v>
      </c>
      <c r="P622" s="2"/>
    </row>
    <row r="623" spans="1:16" x14ac:dyDescent="0.15">
      <c r="A623" t="s">
        <v>2958</v>
      </c>
      <c r="B623" s="2">
        <v>100622</v>
      </c>
      <c r="C623" t="s">
        <v>222</v>
      </c>
      <c r="D623" t="s">
        <v>2959</v>
      </c>
      <c r="E623" t="s">
        <v>224</v>
      </c>
      <c r="F623" t="s">
        <v>2960</v>
      </c>
      <c r="G623" t="s">
        <v>2961</v>
      </c>
      <c r="H623" t="s">
        <v>227</v>
      </c>
      <c r="I623" t="s">
        <v>20</v>
      </c>
      <c r="J623" s="3">
        <v>32590</v>
      </c>
      <c r="K623" s="2">
        <f t="shared" ca="1" si="9"/>
        <v>27</v>
      </c>
      <c r="L623" t="s">
        <v>228</v>
      </c>
      <c r="M623">
        <v>16000</v>
      </c>
      <c r="N623">
        <v>1</v>
      </c>
      <c r="P623" s="2"/>
    </row>
    <row r="624" spans="1:16" x14ac:dyDescent="0.15">
      <c r="A624" t="s">
        <v>2962</v>
      </c>
      <c r="B624" s="2">
        <v>100623</v>
      </c>
      <c r="C624" t="s">
        <v>2963</v>
      </c>
      <c r="D624" t="s">
        <v>166</v>
      </c>
      <c r="E624" t="s">
        <v>2964</v>
      </c>
      <c r="F624" t="s">
        <v>168</v>
      </c>
      <c r="G624" t="s">
        <v>2965</v>
      </c>
      <c r="H624" t="s">
        <v>1039</v>
      </c>
      <c r="I624" t="s">
        <v>20</v>
      </c>
      <c r="J624" s="3">
        <v>32578</v>
      </c>
      <c r="K624" s="2">
        <f t="shared" ca="1" si="9"/>
        <v>27</v>
      </c>
      <c r="L624" t="s">
        <v>264</v>
      </c>
      <c r="M624">
        <v>24800</v>
      </c>
      <c r="N624">
        <v>1</v>
      </c>
      <c r="P624" s="2"/>
    </row>
    <row r="625" spans="1:16" x14ac:dyDescent="0.15">
      <c r="A625" t="s">
        <v>2966</v>
      </c>
      <c r="B625" s="2">
        <v>100624</v>
      </c>
      <c r="C625" t="s">
        <v>2967</v>
      </c>
      <c r="D625" t="s">
        <v>166</v>
      </c>
      <c r="E625" t="s">
        <v>2968</v>
      </c>
      <c r="F625" t="s">
        <v>168</v>
      </c>
      <c r="G625" t="s">
        <v>2969</v>
      </c>
      <c r="H625" t="s">
        <v>227</v>
      </c>
      <c r="I625" t="s">
        <v>20</v>
      </c>
      <c r="J625" s="3">
        <v>30523</v>
      </c>
      <c r="K625" s="2">
        <f t="shared" ca="1" si="9"/>
        <v>33</v>
      </c>
      <c r="L625" t="s">
        <v>1201</v>
      </c>
      <c r="M625">
        <v>19000</v>
      </c>
      <c r="N625">
        <v>2</v>
      </c>
      <c r="P625" s="2"/>
    </row>
    <row r="626" spans="1:16" x14ac:dyDescent="0.15">
      <c r="A626" t="s">
        <v>2970</v>
      </c>
      <c r="B626" s="2">
        <v>100625</v>
      </c>
      <c r="C626" t="s">
        <v>1690</v>
      </c>
      <c r="D626" t="s">
        <v>1456</v>
      </c>
      <c r="E626" t="s">
        <v>1691</v>
      </c>
      <c r="F626" t="s">
        <v>321</v>
      </c>
      <c r="G626" t="s">
        <v>2971</v>
      </c>
      <c r="H626" t="s">
        <v>51</v>
      </c>
      <c r="I626" t="s">
        <v>20</v>
      </c>
      <c r="J626" s="3">
        <v>31358</v>
      </c>
      <c r="K626" s="2">
        <f t="shared" ca="1" si="9"/>
        <v>30</v>
      </c>
      <c r="L626" t="s">
        <v>2972</v>
      </c>
      <c r="M626">
        <v>8800</v>
      </c>
      <c r="N626">
        <v>1</v>
      </c>
      <c r="P626" s="2"/>
    </row>
    <row r="627" spans="1:16" x14ac:dyDescent="0.15">
      <c r="A627" t="s">
        <v>2973</v>
      </c>
      <c r="B627" s="2">
        <v>100626</v>
      </c>
      <c r="C627" t="s">
        <v>579</v>
      </c>
      <c r="D627" t="s">
        <v>424</v>
      </c>
      <c r="E627" t="s">
        <v>581</v>
      </c>
      <c r="F627" t="s">
        <v>426</v>
      </c>
      <c r="G627" t="s">
        <v>2974</v>
      </c>
      <c r="H627" t="s">
        <v>385</v>
      </c>
      <c r="I627" t="s">
        <v>20</v>
      </c>
      <c r="J627" s="3">
        <v>27127</v>
      </c>
      <c r="K627" s="2">
        <f t="shared" ca="1" si="9"/>
        <v>42</v>
      </c>
      <c r="L627" t="s">
        <v>236</v>
      </c>
      <c r="M627">
        <v>24800</v>
      </c>
      <c r="N627">
        <v>1</v>
      </c>
      <c r="P627" s="2"/>
    </row>
    <row r="628" spans="1:16" x14ac:dyDescent="0.15">
      <c r="A628" t="s">
        <v>2975</v>
      </c>
      <c r="B628" s="2">
        <v>100627</v>
      </c>
      <c r="C628" t="s">
        <v>2976</v>
      </c>
      <c r="D628" t="s">
        <v>2070</v>
      </c>
      <c r="E628" t="s">
        <v>2977</v>
      </c>
      <c r="F628" t="s">
        <v>1669</v>
      </c>
      <c r="G628" t="s">
        <v>2978</v>
      </c>
      <c r="H628" t="s">
        <v>1936</v>
      </c>
      <c r="I628" t="s">
        <v>20</v>
      </c>
      <c r="J628" s="3">
        <v>29259</v>
      </c>
      <c r="K628" s="2">
        <f t="shared" ca="1" si="9"/>
        <v>36</v>
      </c>
      <c r="L628" t="s">
        <v>177</v>
      </c>
      <c r="M628">
        <v>24800</v>
      </c>
      <c r="N628">
        <v>1</v>
      </c>
      <c r="P628" s="2"/>
    </row>
    <row r="629" spans="1:16" x14ac:dyDescent="0.15">
      <c r="A629" t="s">
        <v>2979</v>
      </c>
      <c r="B629" s="2">
        <v>100628</v>
      </c>
      <c r="C629" t="s">
        <v>2980</v>
      </c>
      <c r="D629" t="s">
        <v>1800</v>
      </c>
      <c r="E629" t="s">
        <v>2981</v>
      </c>
      <c r="F629" t="s">
        <v>1733</v>
      </c>
      <c r="G629" t="s">
        <v>2982</v>
      </c>
      <c r="H629" t="s">
        <v>51</v>
      </c>
      <c r="I629" t="s">
        <v>20</v>
      </c>
      <c r="J629" s="3">
        <v>27770</v>
      </c>
      <c r="K629" s="2">
        <f t="shared" ca="1" si="9"/>
        <v>40</v>
      </c>
      <c r="L629" t="s">
        <v>366</v>
      </c>
      <c r="M629">
        <v>24800</v>
      </c>
      <c r="N629">
        <v>1</v>
      </c>
      <c r="P629" s="2"/>
    </row>
    <row r="630" spans="1:16" x14ac:dyDescent="0.15">
      <c r="A630" t="s">
        <v>2983</v>
      </c>
      <c r="B630" s="2">
        <v>100629</v>
      </c>
      <c r="C630" t="s">
        <v>2984</v>
      </c>
      <c r="D630" t="s">
        <v>2985</v>
      </c>
      <c r="E630" t="s">
        <v>2986</v>
      </c>
      <c r="F630" t="s">
        <v>321</v>
      </c>
      <c r="G630" t="s">
        <v>2987</v>
      </c>
      <c r="H630" t="s">
        <v>36</v>
      </c>
      <c r="I630" t="s">
        <v>20</v>
      </c>
      <c r="J630" s="3">
        <v>27735</v>
      </c>
      <c r="K630" s="2">
        <f t="shared" ca="1" si="9"/>
        <v>40</v>
      </c>
      <c r="L630" t="s">
        <v>37</v>
      </c>
      <c r="M630">
        <v>24800</v>
      </c>
      <c r="N630">
        <v>1</v>
      </c>
      <c r="P630" s="2"/>
    </row>
    <row r="631" spans="1:16" x14ac:dyDescent="0.15">
      <c r="A631" t="s">
        <v>2988</v>
      </c>
      <c r="B631" s="2">
        <v>100630</v>
      </c>
      <c r="C631" t="s">
        <v>2989</v>
      </c>
      <c r="D631" t="s">
        <v>2990</v>
      </c>
      <c r="E631" t="s">
        <v>2991</v>
      </c>
      <c r="F631" t="s">
        <v>2992</v>
      </c>
      <c r="G631" t="s">
        <v>2993</v>
      </c>
      <c r="H631" t="s">
        <v>97</v>
      </c>
      <c r="I631" t="s">
        <v>20</v>
      </c>
      <c r="J631" s="3">
        <v>30660</v>
      </c>
      <c r="K631" s="2">
        <f t="shared" ca="1" si="9"/>
        <v>32</v>
      </c>
      <c r="L631" t="s">
        <v>594</v>
      </c>
      <c r="M631">
        <v>16000</v>
      </c>
      <c r="N631">
        <v>1</v>
      </c>
      <c r="P631" s="2"/>
    </row>
    <row r="632" spans="1:16" x14ac:dyDescent="0.15">
      <c r="A632" t="s">
        <v>2994</v>
      </c>
      <c r="B632" s="2">
        <v>100631</v>
      </c>
      <c r="C632" t="s">
        <v>2921</v>
      </c>
      <c r="D632" t="s">
        <v>2995</v>
      </c>
      <c r="E632" t="s">
        <v>2923</v>
      </c>
      <c r="F632" t="s">
        <v>564</v>
      </c>
      <c r="G632" t="s">
        <v>2996</v>
      </c>
      <c r="H632" t="s">
        <v>243</v>
      </c>
      <c r="I632" t="s">
        <v>20</v>
      </c>
      <c r="J632" s="3">
        <v>28373</v>
      </c>
      <c r="K632" s="2">
        <f t="shared" ca="1" si="9"/>
        <v>38</v>
      </c>
      <c r="L632" t="s">
        <v>198</v>
      </c>
      <c r="M632">
        <v>24800</v>
      </c>
      <c r="N632">
        <v>1</v>
      </c>
      <c r="P632" s="2"/>
    </row>
    <row r="633" spans="1:16" x14ac:dyDescent="0.15">
      <c r="A633" t="s">
        <v>2997</v>
      </c>
      <c r="B633" s="2">
        <v>100632</v>
      </c>
      <c r="C633" t="s">
        <v>2998</v>
      </c>
      <c r="D633" t="s">
        <v>785</v>
      </c>
      <c r="E633" t="s">
        <v>2999</v>
      </c>
      <c r="F633" t="s">
        <v>1523</v>
      </c>
      <c r="G633" t="s">
        <v>3000</v>
      </c>
      <c r="H633" t="s">
        <v>243</v>
      </c>
      <c r="I633" t="s">
        <v>20</v>
      </c>
      <c r="J633" s="3">
        <v>28429</v>
      </c>
      <c r="K633" s="2">
        <f t="shared" ca="1" si="9"/>
        <v>38</v>
      </c>
      <c r="L633" t="s">
        <v>435</v>
      </c>
      <c r="M633">
        <v>16000</v>
      </c>
      <c r="N633">
        <v>1</v>
      </c>
      <c r="P633" s="2"/>
    </row>
    <row r="634" spans="1:16" x14ac:dyDescent="0.15">
      <c r="A634" t="s">
        <v>3001</v>
      </c>
      <c r="B634" s="2">
        <v>100633</v>
      </c>
      <c r="C634" t="s">
        <v>1868</v>
      </c>
      <c r="D634" t="s">
        <v>574</v>
      </c>
      <c r="E634" t="s">
        <v>1869</v>
      </c>
      <c r="F634" t="s">
        <v>576</v>
      </c>
      <c r="G634" t="s">
        <v>3002</v>
      </c>
      <c r="H634" t="s">
        <v>51</v>
      </c>
      <c r="I634" t="s">
        <v>20</v>
      </c>
      <c r="J634" s="3">
        <v>31296</v>
      </c>
      <c r="K634" s="2">
        <f t="shared" ca="1" si="9"/>
        <v>30</v>
      </c>
      <c r="L634" t="s">
        <v>3003</v>
      </c>
      <c r="M634">
        <v>16000</v>
      </c>
      <c r="N634">
        <v>1</v>
      </c>
      <c r="P634" s="2"/>
    </row>
    <row r="635" spans="1:16" x14ac:dyDescent="0.15">
      <c r="A635" t="s">
        <v>3004</v>
      </c>
      <c r="B635" s="2">
        <v>100634</v>
      </c>
      <c r="C635" t="s">
        <v>3005</v>
      </c>
      <c r="D635" t="s">
        <v>3006</v>
      </c>
      <c r="E635" t="s">
        <v>3007</v>
      </c>
      <c r="F635" t="s">
        <v>2623</v>
      </c>
      <c r="G635" t="s">
        <v>3008</v>
      </c>
      <c r="H635" t="s">
        <v>51</v>
      </c>
      <c r="I635" t="s">
        <v>20</v>
      </c>
      <c r="J635" s="3">
        <v>28844</v>
      </c>
      <c r="K635" s="2">
        <f t="shared" ca="1" si="9"/>
        <v>37</v>
      </c>
      <c r="L635" t="s">
        <v>1700</v>
      </c>
      <c r="M635">
        <v>16000</v>
      </c>
      <c r="N635">
        <v>1</v>
      </c>
      <c r="P635" s="2"/>
    </row>
    <row r="636" spans="1:16" x14ac:dyDescent="0.15">
      <c r="A636" t="s">
        <v>3009</v>
      </c>
      <c r="B636" s="2">
        <v>100635</v>
      </c>
      <c r="C636" t="s">
        <v>2396</v>
      </c>
      <c r="D636" t="s">
        <v>703</v>
      </c>
      <c r="E636" t="s">
        <v>2397</v>
      </c>
      <c r="F636" t="s">
        <v>705</v>
      </c>
      <c r="G636" t="s">
        <v>3010</v>
      </c>
      <c r="H636" t="s">
        <v>36</v>
      </c>
      <c r="I636" t="s">
        <v>20</v>
      </c>
      <c r="J636" s="3">
        <v>29161</v>
      </c>
      <c r="K636" s="2">
        <f t="shared" ca="1" si="9"/>
        <v>36</v>
      </c>
      <c r="L636" t="s">
        <v>37</v>
      </c>
      <c r="M636">
        <v>24800</v>
      </c>
      <c r="N636">
        <v>1</v>
      </c>
      <c r="P636" s="2"/>
    </row>
    <row r="637" spans="1:16" x14ac:dyDescent="0.15">
      <c r="A637" t="s">
        <v>3011</v>
      </c>
      <c r="B637" s="2">
        <v>100636</v>
      </c>
      <c r="C637" t="s">
        <v>3012</v>
      </c>
      <c r="D637" t="s">
        <v>1085</v>
      </c>
      <c r="E637" t="s">
        <v>3013</v>
      </c>
      <c r="F637" t="s">
        <v>1049</v>
      </c>
      <c r="G637" t="s">
        <v>3014</v>
      </c>
      <c r="H637" t="s">
        <v>36</v>
      </c>
      <c r="I637" t="s">
        <v>20</v>
      </c>
      <c r="J637" s="3">
        <v>30825</v>
      </c>
      <c r="K637" s="2">
        <f t="shared" ca="1" si="9"/>
        <v>32</v>
      </c>
      <c r="L637" t="s">
        <v>177</v>
      </c>
      <c r="M637">
        <v>24800</v>
      </c>
      <c r="N637">
        <v>1</v>
      </c>
      <c r="P637" s="2"/>
    </row>
    <row r="638" spans="1:16" x14ac:dyDescent="0.15">
      <c r="A638" t="s">
        <v>3015</v>
      </c>
      <c r="B638" s="2">
        <v>100637</v>
      </c>
      <c r="C638" t="s">
        <v>3016</v>
      </c>
      <c r="D638" t="s">
        <v>424</v>
      </c>
      <c r="E638" t="s">
        <v>3017</v>
      </c>
      <c r="F638" t="s">
        <v>426</v>
      </c>
      <c r="G638" t="s">
        <v>3018</v>
      </c>
      <c r="H638" t="s">
        <v>479</v>
      </c>
      <c r="I638" t="s">
        <v>20</v>
      </c>
      <c r="J638" s="3">
        <v>30354</v>
      </c>
      <c r="K638" s="2">
        <f t="shared" ca="1" si="9"/>
        <v>33</v>
      </c>
      <c r="L638" t="s">
        <v>156</v>
      </c>
      <c r="M638">
        <v>98000</v>
      </c>
      <c r="N638">
        <v>1</v>
      </c>
      <c r="P638" s="2"/>
    </row>
    <row r="639" spans="1:16" x14ac:dyDescent="0.15">
      <c r="A639" t="s">
        <v>3019</v>
      </c>
      <c r="B639" s="2">
        <v>100638</v>
      </c>
      <c r="C639" t="s">
        <v>949</v>
      </c>
      <c r="D639" t="s">
        <v>3020</v>
      </c>
      <c r="E639" t="s">
        <v>951</v>
      </c>
      <c r="F639" t="s">
        <v>490</v>
      </c>
      <c r="G639" t="s">
        <v>3021</v>
      </c>
      <c r="H639" t="s">
        <v>257</v>
      </c>
      <c r="I639" t="s">
        <v>20</v>
      </c>
      <c r="J639" s="3">
        <v>28134</v>
      </c>
      <c r="K639" s="2">
        <f t="shared" ca="1" si="9"/>
        <v>39</v>
      </c>
      <c r="L639" t="s">
        <v>44</v>
      </c>
      <c r="M639">
        <v>24800</v>
      </c>
      <c r="N639">
        <v>1</v>
      </c>
      <c r="P639" s="2"/>
    </row>
    <row r="640" spans="1:16" x14ac:dyDescent="0.15">
      <c r="A640" t="s">
        <v>3022</v>
      </c>
      <c r="B640" s="2">
        <v>100639</v>
      </c>
      <c r="C640" t="s">
        <v>1212</v>
      </c>
      <c r="D640" t="s">
        <v>3023</v>
      </c>
      <c r="E640" t="s">
        <v>1214</v>
      </c>
      <c r="F640" t="s">
        <v>3024</v>
      </c>
      <c r="G640" t="s">
        <v>3025</v>
      </c>
      <c r="H640" t="s">
        <v>782</v>
      </c>
      <c r="I640" t="s">
        <v>20</v>
      </c>
      <c r="J640" s="3">
        <v>28281</v>
      </c>
      <c r="K640" s="2">
        <f t="shared" ca="1" si="9"/>
        <v>39</v>
      </c>
      <c r="L640" t="s">
        <v>148</v>
      </c>
      <c r="M640">
        <v>16000</v>
      </c>
      <c r="N640">
        <v>1</v>
      </c>
      <c r="P640" s="2"/>
    </row>
    <row r="641" spans="1:16" x14ac:dyDescent="0.15">
      <c r="A641" t="s">
        <v>3026</v>
      </c>
      <c r="B641" s="2">
        <v>100640</v>
      </c>
      <c r="C641" t="s">
        <v>222</v>
      </c>
      <c r="D641" t="s">
        <v>3027</v>
      </c>
      <c r="E641" t="s">
        <v>224</v>
      </c>
      <c r="F641" t="s">
        <v>3028</v>
      </c>
      <c r="G641" t="s">
        <v>3029</v>
      </c>
      <c r="H641" t="s">
        <v>631</v>
      </c>
      <c r="I641" t="s">
        <v>20</v>
      </c>
      <c r="J641" s="3">
        <v>30030</v>
      </c>
      <c r="K641" s="2">
        <f t="shared" ca="1" si="9"/>
        <v>34</v>
      </c>
      <c r="L641" t="s">
        <v>44</v>
      </c>
      <c r="M641">
        <v>24800</v>
      </c>
      <c r="N641">
        <v>1</v>
      </c>
      <c r="P641" s="2"/>
    </row>
    <row r="642" spans="1:16" x14ac:dyDescent="0.15">
      <c r="A642" t="s">
        <v>3030</v>
      </c>
      <c r="B642" s="2">
        <v>100641</v>
      </c>
      <c r="C642" t="s">
        <v>3031</v>
      </c>
      <c r="D642" t="s">
        <v>3032</v>
      </c>
      <c r="E642" t="s">
        <v>3033</v>
      </c>
      <c r="F642" t="s">
        <v>3034</v>
      </c>
      <c r="G642" t="s">
        <v>3035</v>
      </c>
      <c r="H642" t="s">
        <v>36</v>
      </c>
      <c r="I642" t="s">
        <v>20</v>
      </c>
      <c r="J642" s="3">
        <v>31527</v>
      </c>
      <c r="K642" s="2">
        <f t="shared" ca="1" si="9"/>
        <v>30</v>
      </c>
      <c r="L642" t="s">
        <v>37</v>
      </c>
      <c r="M642">
        <v>24800</v>
      </c>
      <c r="N642">
        <v>10</v>
      </c>
      <c r="P642" s="2"/>
    </row>
    <row r="643" spans="1:16" x14ac:dyDescent="0.15">
      <c r="A643" t="s">
        <v>3036</v>
      </c>
      <c r="B643" s="2">
        <v>100642</v>
      </c>
      <c r="C643" t="s">
        <v>3037</v>
      </c>
      <c r="D643" t="s">
        <v>3038</v>
      </c>
      <c r="E643" t="s">
        <v>3039</v>
      </c>
      <c r="F643" t="s">
        <v>1687</v>
      </c>
      <c r="G643" t="s">
        <v>3040</v>
      </c>
      <c r="H643" t="s">
        <v>499</v>
      </c>
      <c r="I643" t="s">
        <v>20</v>
      </c>
      <c r="J643" s="3">
        <v>27596</v>
      </c>
      <c r="K643" s="2">
        <f t="shared" ref="K643:K706" ca="1" si="10">DATEDIF(J643,TODAY(),"y")</f>
        <v>41</v>
      </c>
      <c r="L643" t="s">
        <v>198</v>
      </c>
      <c r="M643">
        <v>24800</v>
      </c>
      <c r="N643">
        <v>1</v>
      </c>
      <c r="P643" s="2"/>
    </row>
    <row r="644" spans="1:16" x14ac:dyDescent="0.15">
      <c r="A644" t="s">
        <v>3041</v>
      </c>
      <c r="B644" s="2">
        <v>100643</v>
      </c>
      <c r="C644" t="s">
        <v>481</v>
      </c>
      <c r="D644" t="s">
        <v>444</v>
      </c>
      <c r="E644" t="s">
        <v>483</v>
      </c>
      <c r="F644" t="s">
        <v>446</v>
      </c>
      <c r="G644" t="s">
        <v>3042</v>
      </c>
      <c r="H644" t="s">
        <v>97</v>
      </c>
      <c r="I644" t="s">
        <v>20</v>
      </c>
      <c r="J644" s="3">
        <v>25903</v>
      </c>
      <c r="K644" s="2">
        <f t="shared" ca="1" si="10"/>
        <v>45</v>
      </c>
      <c r="L644" t="s">
        <v>1984</v>
      </c>
      <c r="M644">
        <v>16000</v>
      </c>
      <c r="N644">
        <v>1</v>
      </c>
      <c r="P644" s="2"/>
    </row>
    <row r="645" spans="1:16" x14ac:dyDescent="0.15">
      <c r="A645" t="s">
        <v>3043</v>
      </c>
      <c r="B645" s="2">
        <v>100644</v>
      </c>
      <c r="C645" t="s">
        <v>406</v>
      </c>
      <c r="D645" t="s">
        <v>2142</v>
      </c>
      <c r="E645" t="s">
        <v>408</v>
      </c>
      <c r="F645" t="s">
        <v>1428</v>
      </c>
      <c r="G645" t="s">
        <v>3044</v>
      </c>
      <c r="H645" t="s">
        <v>67</v>
      </c>
      <c r="I645" t="s">
        <v>20</v>
      </c>
      <c r="J645" s="3">
        <v>25162</v>
      </c>
      <c r="K645" s="2">
        <f t="shared" ca="1" si="10"/>
        <v>47</v>
      </c>
      <c r="L645" t="s">
        <v>156</v>
      </c>
      <c r="M645">
        <v>98000</v>
      </c>
      <c r="N645">
        <v>3</v>
      </c>
      <c r="P645" s="2"/>
    </row>
    <row r="646" spans="1:16" x14ac:dyDescent="0.15">
      <c r="A646" t="s">
        <v>3045</v>
      </c>
      <c r="B646" s="2">
        <v>100645</v>
      </c>
      <c r="C646" t="s">
        <v>3046</v>
      </c>
      <c r="D646" t="s">
        <v>1276</v>
      </c>
      <c r="E646" t="s">
        <v>3047</v>
      </c>
      <c r="F646" t="s">
        <v>1428</v>
      </c>
      <c r="G646" t="s">
        <v>3048</v>
      </c>
      <c r="H646" t="s">
        <v>19</v>
      </c>
      <c r="I646" t="s">
        <v>20</v>
      </c>
      <c r="J646" s="3">
        <v>28978</v>
      </c>
      <c r="K646" s="2">
        <f t="shared" ca="1" si="10"/>
        <v>37</v>
      </c>
      <c r="L646" t="s">
        <v>264</v>
      </c>
      <c r="M646">
        <v>24800</v>
      </c>
      <c r="N646">
        <v>1</v>
      </c>
      <c r="P646" s="2"/>
    </row>
    <row r="647" spans="1:16" x14ac:dyDescent="0.15">
      <c r="A647" t="s">
        <v>3049</v>
      </c>
      <c r="B647" s="2">
        <v>100646</v>
      </c>
      <c r="C647" t="s">
        <v>3050</v>
      </c>
      <c r="D647" t="s">
        <v>2041</v>
      </c>
      <c r="E647" t="s">
        <v>3051</v>
      </c>
      <c r="F647" t="s">
        <v>420</v>
      </c>
      <c r="G647" t="s">
        <v>3052</v>
      </c>
      <c r="H647" t="s">
        <v>36</v>
      </c>
      <c r="I647" t="s">
        <v>20</v>
      </c>
      <c r="J647" s="3">
        <v>23133</v>
      </c>
      <c r="K647" s="2">
        <f t="shared" ca="1" si="10"/>
        <v>53</v>
      </c>
      <c r="L647" t="s">
        <v>177</v>
      </c>
      <c r="M647">
        <v>24800</v>
      </c>
      <c r="N647">
        <v>2</v>
      </c>
      <c r="P647" s="2"/>
    </row>
    <row r="648" spans="1:16" x14ac:dyDescent="0.15">
      <c r="A648" t="s">
        <v>3053</v>
      </c>
      <c r="B648" s="2">
        <v>100647</v>
      </c>
      <c r="C648" t="s">
        <v>3054</v>
      </c>
      <c r="D648" t="s">
        <v>580</v>
      </c>
      <c r="E648" t="s">
        <v>3055</v>
      </c>
      <c r="F648" t="s">
        <v>582</v>
      </c>
      <c r="G648" t="s">
        <v>3056</v>
      </c>
      <c r="H648" t="s">
        <v>271</v>
      </c>
      <c r="I648" t="s">
        <v>20</v>
      </c>
      <c r="J648" s="3">
        <v>30735</v>
      </c>
      <c r="K648" s="2">
        <f t="shared" ca="1" si="10"/>
        <v>32</v>
      </c>
      <c r="L648" t="s">
        <v>264</v>
      </c>
      <c r="M648">
        <v>24800</v>
      </c>
      <c r="N648">
        <v>1</v>
      </c>
      <c r="P648" s="2"/>
    </row>
    <row r="649" spans="1:16" x14ac:dyDescent="0.15">
      <c r="A649" t="s">
        <v>3057</v>
      </c>
      <c r="B649" s="2">
        <v>100648</v>
      </c>
      <c r="C649" t="s">
        <v>1434</v>
      </c>
      <c r="D649" t="s">
        <v>319</v>
      </c>
      <c r="E649" t="s">
        <v>1435</v>
      </c>
      <c r="F649" t="s">
        <v>321</v>
      </c>
      <c r="G649" t="s">
        <v>3058</v>
      </c>
      <c r="H649" t="s">
        <v>19</v>
      </c>
      <c r="I649" t="s">
        <v>20</v>
      </c>
      <c r="J649" s="3">
        <v>28390</v>
      </c>
      <c r="K649" s="2">
        <f t="shared" ca="1" si="10"/>
        <v>38</v>
      </c>
      <c r="L649" t="s">
        <v>21</v>
      </c>
      <c r="M649">
        <v>16000</v>
      </c>
      <c r="N649">
        <v>1</v>
      </c>
      <c r="P649" s="2"/>
    </row>
    <row r="650" spans="1:16" x14ac:dyDescent="0.15">
      <c r="A650" t="s">
        <v>3059</v>
      </c>
      <c r="B650" s="2">
        <v>100649</v>
      </c>
      <c r="C650" t="s">
        <v>925</v>
      </c>
      <c r="D650" t="s">
        <v>3060</v>
      </c>
      <c r="E650" t="s">
        <v>927</v>
      </c>
      <c r="F650" t="s">
        <v>3061</v>
      </c>
      <c r="G650" t="s">
        <v>3062</v>
      </c>
      <c r="H650" t="s">
        <v>28</v>
      </c>
      <c r="I650" t="s">
        <v>20</v>
      </c>
      <c r="J650" s="3">
        <v>29559</v>
      </c>
      <c r="K650" s="2">
        <f t="shared" ca="1" si="10"/>
        <v>35</v>
      </c>
      <c r="L650" t="s">
        <v>29</v>
      </c>
      <c r="M650">
        <v>19000</v>
      </c>
      <c r="N650">
        <v>1</v>
      </c>
      <c r="P650" s="2"/>
    </row>
    <row r="651" spans="1:16" x14ac:dyDescent="0.15">
      <c r="A651" t="s">
        <v>3063</v>
      </c>
      <c r="B651" s="2">
        <v>100650</v>
      </c>
      <c r="C651" t="s">
        <v>3064</v>
      </c>
      <c r="D651" t="s">
        <v>3065</v>
      </c>
      <c r="E651" t="s">
        <v>3066</v>
      </c>
      <c r="F651" t="s">
        <v>780</v>
      </c>
      <c r="G651" t="s">
        <v>3067</v>
      </c>
      <c r="H651" t="s">
        <v>28</v>
      </c>
      <c r="I651" t="s">
        <v>20</v>
      </c>
      <c r="J651" s="3">
        <v>29153</v>
      </c>
      <c r="K651" s="2">
        <f t="shared" ca="1" si="10"/>
        <v>36</v>
      </c>
      <c r="L651" t="s">
        <v>29</v>
      </c>
      <c r="M651">
        <v>19000</v>
      </c>
      <c r="N651">
        <v>1</v>
      </c>
      <c r="P651" s="2"/>
    </row>
    <row r="652" spans="1:16" x14ac:dyDescent="0.15">
      <c r="A652" t="s">
        <v>3068</v>
      </c>
      <c r="B652" s="2">
        <v>100651</v>
      </c>
      <c r="C652" t="s">
        <v>3069</v>
      </c>
      <c r="D652" t="s">
        <v>3070</v>
      </c>
      <c r="E652" t="s">
        <v>3071</v>
      </c>
      <c r="F652" t="s">
        <v>3072</v>
      </c>
      <c r="G652" t="s">
        <v>3073</v>
      </c>
      <c r="H652" t="s">
        <v>36</v>
      </c>
      <c r="I652" t="s">
        <v>20</v>
      </c>
      <c r="J652" s="3">
        <v>30845</v>
      </c>
      <c r="K652" s="2">
        <f t="shared" ca="1" si="10"/>
        <v>32</v>
      </c>
      <c r="L652" t="s">
        <v>689</v>
      </c>
      <c r="M652">
        <v>16000</v>
      </c>
      <c r="N652">
        <v>1</v>
      </c>
      <c r="P652" s="2"/>
    </row>
    <row r="653" spans="1:16" x14ac:dyDescent="0.15">
      <c r="A653" t="s">
        <v>3074</v>
      </c>
      <c r="B653" s="2">
        <v>100652</v>
      </c>
      <c r="C653" t="s">
        <v>443</v>
      </c>
      <c r="D653" t="s">
        <v>3075</v>
      </c>
      <c r="E653" t="s">
        <v>445</v>
      </c>
      <c r="F653" t="s">
        <v>1092</v>
      </c>
      <c r="G653" t="s">
        <v>3076</v>
      </c>
      <c r="H653" t="s">
        <v>28</v>
      </c>
      <c r="I653" t="s">
        <v>20</v>
      </c>
      <c r="J653" s="3">
        <v>32564</v>
      </c>
      <c r="K653" s="2">
        <f t="shared" ca="1" si="10"/>
        <v>27</v>
      </c>
      <c r="L653" t="s">
        <v>29</v>
      </c>
      <c r="M653">
        <v>19000</v>
      </c>
      <c r="N653">
        <v>1</v>
      </c>
      <c r="P653" s="2"/>
    </row>
    <row r="654" spans="1:16" x14ac:dyDescent="0.15">
      <c r="A654" t="s">
        <v>3077</v>
      </c>
      <c r="B654" s="2">
        <v>100653</v>
      </c>
      <c r="C654" t="s">
        <v>121</v>
      </c>
      <c r="D654" t="s">
        <v>24</v>
      </c>
      <c r="E654" t="s">
        <v>123</v>
      </c>
      <c r="F654" t="s">
        <v>2008</v>
      </c>
      <c r="G654" t="s">
        <v>3078</v>
      </c>
      <c r="H654" t="s">
        <v>147</v>
      </c>
      <c r="I654" t="s">
        <v>20</v>
      </c>
      <c r="J654" s="3">
        <v>31845</v>
      </c>
      <c r="K654" s="2">
        <f t="shared" ca="1" si="10"/>
        <v>29</v>
      </c>
      <c r="L654" t="s">
        <v>278</v>
      </c>
      <c r="M654">
        <v>48800</v>
      </c>
      <c r="N654">
        <v>1</v>
      </c>
      <c r="P654" s="2"/>
    </row>
    <row r="655" spans="1:16" x14ac:dyDescent="0.15">
      <c r="A655" t="s">
        <v>3079</v>
      </c>
      <c r="B655" s="2">
        <v>100654</v>
      </c>
      <c r="C655" t="s">
        <v>3080</v>
      </c>
      <c r="D655" t="s">
        <v>3081</v>
      </c>
      <c r="E655" t="s">
        <v>3082</v>
      </c>
      <c r="F655" t="s">
        <v>1733</v>
      </c>
      <c r="G655" t="s">
        <v>3083</v>
      </c>
      <c r="H655" t="s">
        <v>36</v>
      </c>
      <c r="I655" t="s">
        <v>20</v>
      </c>
      <c r="J655" s="3">
        <v>27232</v>
      </c>
      <c r="K655" s="2">
        <f t="shared" ca="1" si="10"/>
        <v>42</v>
      </c>
      <c r="L655" t="s">
        <v>689</v>
      </c>
      <c r="M655">
        <v>16000</v>
      </c>
      <c r="N655">
        <v>1</v>
      </c>
      <c r="P655" s="2"/>
    </row>
    <row r="656" spans="1:16" x14ac:dyDescent="0.15">
      <c r="A656" t="s">
        <v>3084</v>
      </c>
      <c r="B656" s="2">
        <v>100655</v>
      </c>
      <c r="C656" t="s">
        <v>3085</v>
      </c>
      <c r="D656" t="s">
        <v>388</v>
      </c>
      <c r="E656" t="s">
        <v>2737</v>
      </c>
      <c r="F656" t="s">
        <v>364</v>
      </c>
      <c r="G656" t="s">
        <v>3086</v>
      </c>
      <c r="H656" t="s">
        <v>97</v>
      </c>
      <c r="I656" t="s">
        <v>20</v>
      </c>
      <c r="J656" s="3">
        <v>31039</v>
      </c>
      <c r="K656" s="2">
        <f t="shared" ca="1" si="10"/>
        <v>31</v>
      </c>
      <c r="L656" t="s">
        <v>2626</v>
      </c>
      <c r="M656">
        <v>15000</v>
      </c>
      <c r="N656">
        <v>2</v>
      </c>
      <c r="P656" s="2"/>
    </row>
    <row r="657" spans="1:16" x14ac:dyDescent="0.15">
      <c r="A657" t="s">
        <v>3087</v>
      </c>
      <c r="B657" s="2">
        <v>100656</v>
      </c>
      <c r="C657" t="s">
        <v>3088</v>
      </c>
      <c r="D657" t="s">
        <v>3089</v>
      </c>
      <c r="E657" t="s">
        <v>3090</v>
      </c>
      <c r="F657" t="s">
        <v>1065</v>
      </c>
      <c r="G657" t="s">
        <v>3091</v>
      </c>
      <c r="H657" t="s">
        <v>176</v>
      </c>
      <c r="I657" t="s">
        <v>20</v>
      </c>
      <c r="J657" s="3">
        <v>25982</v>
      </c>
      <c r="K657" s="2">
        <f t="shared" ca="1" si="10"/>
        <v>45</v>
      </c>
      <c r="L657" t="s">
        <v>177</v>
      </c>
      <c r="M657">
        <v>24800</v>
      </c>
      <c r="N657">
        <v>1</v>
      </c>
      <c r="P657" s="2"/>
    </row>
    <row r="658" spans="1:16" x14ac:dyDescent="0.15">
      <c r="A658" t="s">
        <v>3092</v>
      </c>
      <c r="B658" s="2">
        <v>100657</v>
      </c>
      <c r="C658" t="s">
        <v>3093</v>
      </c>
      <c r="D658" t="s">
        <v>3094</v>
      </c>
      <c r="E658" t="s">
        <v>3095</v>
      </c>
      <c r="F658" t="s">
        <v>962</v>
      </c>
      <c r="G658" t="s">
        <v>3096</v>
      </c>
      <c r="H658" t="s">
        <v>176</v>
      </c>
      <c r="I658" t="s">
        <v>20</v>
      </c>
      <c r="J658" s="3">
        <v>30466</v>
      </c>
      <c r="K658" s="2">
        <f t="shared" ca="1" si="10"/>
        <v>33</v>
      </c>
      <c r="L658" t="s">
        <v>1192</v>
      </c>
      <c r="M658">
        <v>18000</v>
      </c>
      <c r="N658">
        <v>1</v>
      </c>
      <c r="P658" s="2"/>
    </row>
    <row r="659" spans="1:16" x14ac:dyDescent="0.15">
      <c r="A659" t="s">
        <v>3097</v>
      </c>
      <c r="B659" s="2">
        <v>100658</v>
      </c>
      <c r="C659" t="s">
        <v>1551</v>
      </c>
      <c r="D659" t="s">
        <v>3098</v>
      </c>
      <c r="E659" t="s">
        <v>1552</v>
      </c>
      <c r="F659" t="s">
        <v>130</v>
      </c>
      <c r="G659" t="s">
        <v>3099</v>
      </c>
      <c r="H659" t="s">
        <v>782</v>
      </c>
      <c r="I659" t="s">
        <v>20</v>
      </c>
      <c r="J659" s="3">
        <v>32023</v>
      </c>
      <c r="K659" s="2">
        <f t="shared" ca="1" si="10"/>
        <v>28</v>
      </c>
      <c r="L659" t="s">
        <v>148</v>
      </c>
      <c r="M659">
        <v>16000</v>
      </c>
      <c r="N659">
        <v>1</v>
      </c>
      <c r="P659" s="2"/>
    </row>
    <row r="660" spans="1:16" x14ac:dyDescent="0.15">
      <c r="A660" t="s">
        <v>3100</v>
      </c>
      <c r="B660" s="2">
        <v>100659</v>
      </c>
      <c r="C660" t="s">
        <v>3101</v>
      </c>
      <c r="D660" t="s">
        <v>685</v>
      </c>
      <c r="E660" t="s">
        <v>3102</v>
      </c>
      <c r="F660" t="s">
        <v>687</v>
      </c>
      <c r="G660" t="s">
        <v>3103</v>
      </c>
      <c r="H660" t="s">
        <v>88</v>
      </c>
      <c r="I660" t="s">
        <v>20</v>
      </c>
      <c r="J660" s="3">
        <v>29159</v>
      </c>
      <c r="K660" s="2">
        <f t="shared" ca="1" si="10"/>
        <v>36</v>
      </c>
      <c r="L660" t="s">
        <v>44</v>
      </c>
      <c r="M660">
        <v>24800</v>
      </c>
      <c r="N660">
        <v>1</v>
      </c>
      <c r="P660" s="2"/>
    </row>
    <row r="661" spans="1:16" x14ac:dyDescent="0.15">
      <c r="A661" t="s">
        <v>3104</v>
      </c>
      <c r="B661" s="2">
        <v>100660</v>
      </c>
      <c r="C661" t="s">
        <v>3105</v>
      </c>
      <c r="D661" t="s">
        <v>3106</v>
      </c>
      <c r="E661" t="s">
        <v>3107</v>
      </c>
      <c r="F661" t="s">
        <v>1845</v>
      </c>
      <c r="G661" t="s">
        <v>3108</v>
      </c>
      <c r="H661" t="s">
        <v>139</v>
      </c>
      <c r="I661" t="s">
        <v>20</v>
      </c>
      <c r="J661" s="3">
        <v>26654</v>
      </c>
      <c r="K661" s="2">
        <f t="shared" ca="1" si="10"/>
        <v>43</v>
      </c>
      <c r="L661" t="s">
        <v>140</v>
      </c>
      <c r="M661">
        <v>16800</v>
      </c>
      <c r="N661">
        <v>1</v>
      </c>
      <c r="P661" s="2"/>
    </row>
    <row r="662" spans="1:16" x14ac:dyDescent="0.15">
      <c r="A662" t="s">
        <v>3109</v>
      </c>
      <c r="B662" s="2">
        <v>100661</v>
      </c>
      <c r="C662" t="s">
        <v>3110</v>
      </c>
      <c r="D662" t="s">
        <v>3111</v>
      </c>
      <c r="E662" t="s">
        <v>3112</v>
      </c>
      <c r="F662" t="s">
        <v>3113</v>
      </c>
      <c r="G662" t="s">
        <v>3114</v>
      </c>
      <c r="H662" t="s">
        <v>97</v>
      </c>
      <c r="I662" t="s">
        <v>20</v>
      </c>
      <c r="J662" s="3">
        <v>30445</v>
      </c>
      <c r="K662" s="2">
        <f t="shared" ca="1" si="10"/>
        <v>33</v>
      </c>
      <c r="L662" t="s">
        <v>184</v>
      </c>
      <c r="M662">
        <v>24800</v>
      </c>
      <c r="N662">
        <v>1</v>
      </c>
      <c r="P662" s="2"/>
    </row>
    <row r="663" spans="1:16" x14ac:dyDescent="0.15">
      <c r="A663" t="s">
        <v>3115</v>
      </c>
      <c r="B663" s="2">
        <v>100662</v>
      </c>
      <c r="C663" t="s">
        <v>1140</v>
      </c>
      <c r="D663" t="s">
        <v>981</v>
      </c>
      <c r="E663" t="s">
        <v>1142</v>
      </c>
      <c r="F663" t="s">
        <v>524</v>
      </c>
      <c r="G663" t="s">
        <v>3116</v>
      </c>
      <c r="H663" t="s">
        <v>51</v>
      </c>
      <c r="I663" t="s">
        <v>20</v>
      </c>
      <c r="J663" s="3">
        <v>23641</v>
      </c>
      <c r="K663" s="2">
        <f t="shared" ca="1" si="10"/>
        <v>51</v>
      </c>
      <c r="L663" t="s">
        <v>1482</v>
      </c>
      <c r="M663">
        <v>16000</v>
      </c>
      <c r="N663">
        <v>1</v>
      </c>
      <c r="P663" s="2"/>
    </row>
    <row r="664" spans="1:16" x14ac:dyDescent="0.15">
      <c r="A664" t="s">
        <v>3117</v>
      </c>
      <c r="B664" s="2">
        <v>100663</v>
      </c>
      <c r="C664" t="s">
        <v>3118</v>
      </c>
      <c r="D664" t="s">
        <v>3119</v>
      </c>
      <c r="E664" t="s">
        <v>3120</v>
      </c>
      <c r="F664" t="s">
        <v>780</v>
      </c>
      <c r="G664" t="s">
        <v>3121</v>
      </c>
      <c r="H664" t="s">
        <v>19</v>
      </c>
      <c r="I664" t="s">
        <v>20</v>
      </c>
      <c r="J664" s="3">
        <v>31594</v>
      </c>
      <c r="K664" s="2">
        <f t="shared" ca="1" si="10"/>
        <v>30</v>
      </c>
      <c r="L664" t="s">
        <v>264</v>
      </c>
      <c r="M664">
        <v>24800</v>
      </c>
      <c r="N664">
        <v>1</v>
      </c>
      <c r="P664" s="2"/>
    </row>
    <row r="665" spans="1:16" x14ac:dyDescent="0.15">
      <c r="A665" t="s">
        <v>3122</v>
      </c>
      <c r="B665" s="2">
        <v>100664</v>
      </c>
      <c r="C665" t="s">
        <v>62</v>
      </c>
      <c r="D665" t="s">
        <v>1203</v>
      </c>
      <c r="E665" t="s">
        <v>64</v>
      </c>
      <c r="F665" t="s">
        <v>792</v>
      </c>
      <c r="G665" t="s">
        <v>3123</v>
      </c>
      <c r="H665" t="s">
        <v>19</v>
      </c>
      <c r="I665" t="s">
        <v>20</v>
      </c>
      <c r="J665" s="3">
        <v>29363</v>
      </c>
      <c r="K665" s="2">
        <f t="shared" ca="1" si="10"/>
        <v>36</v>
      </c>
      <c r="L665" t="s">
        <v>589</v>
      </c>
      <c r="M665">
        <v>16000</v>
      </c>
      <c r="N665">
        <v>1</v>
      </c>
      <c r="P665" s="2"/>
    </row>
    <row r="666" spans="1:16" x14ac:dyDescent="0.15">
      <c r="A666" t="s">
        <v>3124</v>
      </c>
      <c r="B666" s="2">
        <v>100665</v>
      </c>
      <c r="C666" t="s">
        <v>3125</v>
      </c>
      <c r="D666" t="s">
        <v>3126</v>
      </c>
      <c r="E666" t="s">
        <v>3127</v>
      </c>
      <c r="F666" t="s">
        <v>1523</v>
      </c>
      <c r="G666" t="s">
        <v>2631</v>
      </c>
      <c r="H666" t="s">
        <v>51</v>
      </c>
      <c r="I666" t="s">
        <v>20</v>
      </c>
      <c r="J666" s="3">
        <v>32308</v>
      </c>
      <c r="K666" s="2">
        <f t="shared" ca="1" si="10"/>
        <v>28</v>
      </c>
      <c r="L666" t="s">
        <v>52</v>
      </c>
      <c r="M666">
        <v>16000</v>
      </c>
      <c r="N666">
        <v>1</v>
      </c>
      <c r="P666" s="2"/>
    </row>
    <row r="667" spans="1:16" x14ac:dyDescent="0.15">
      <c r="A667" t="s">
        <v>3128</v>
      </c>
      <c r="B667" s="2">
        <v>100666</v>
      </c>
      <c r="C667" t="s">
        <v>393</v>
      </c>
      <c r="D667" t="s">
        <v>3129</v>
      </c>
      <c r="E667" t="s">
        <v>395</v>
      </c>
      <c r="F667" t="s">
        <v>3130</v>
      </c>
      <c r="G667" t="s">
        <v>3131</v>
      </c>
      <c r="H667" t="s">
        <v>51</v>
      </c>
      <c r="I667" t="s">
        <v>20</v>
      </c>
      <c r="J667" s="3">
        <v>30267</v>
      </c>
      <c r="K667" s="2">
        <f t="shared" ca="1" si="10"/>
        <v>33</v>
      </c>
      <c r="L667" t="s">
        <v>3132</v>
      </c>
      <c r="M667">
        <v>2350</v>
      </c>
      <c r="N667">
        <v>1</v>
      </c>
      <c r="P667" s="2"/>
    </row>
    <row r="668" spans="1:16" x14ac:dyDescent="0.15">
      <c r="A668" t="s">
        <v>3133</v>
      </c>
      <c r="B668" s="2">
        <v>100667</v>
      </c>
      <c r="C668" t="s">
        <v>1434</v>
      </c>
      <c r="D668" t="s">
        <v>466</v>
      </c>
      <c r="E668" t="s">
        <v>1435</v>
      </c>
      <c r="F668" t="s">
        <v>468</v>
      </c>
      <c r="G668" t="s">
        <v>3134</v>
      </c>
      <c r="H668" t="s">
        <v>147</v>
      </c>
      <c r="I668" t="s">
        <v>20</v>
      </c>
      <c r="J668" s="3">
        <v>29879</v>
      </c>
      <c r="K668" s="2">
        <f t="shared" ca="1" si="10"/>
        <v>34</v>
      </c>
      <c r="L668" t="s">
        <v>148</v>
      </c>
      <c r="M668">
        <v>16000</v>
      </c>
      <c r="N668">
        <v>1</v>
      </c>
      <c r="P668" s="2"/>
    </row>
    <row r="669" spans="1:16" x14ac:dyDescent="0.15">
      <c r="A669" t="s">
        <v>3135</v>
      </c>
      <c r="B669" s="2">
        <v>100668</v>
      </c>
      <c r="C669" t="s">
        <v>3136</v>
      </c>
      <c r="D669" t="s">
        <v>985</v>
      </c>
      <c r="E669" t="s">
        <v>3137</v>
      </c>
      <c r="F669" t="s">
        <v>962</v>
      </c>
      <c r="G669" t="s">
        <v>3138</v>
      </c>
      <c r="H669" t="s">
        <v>36</v>
      </c>
      <c r="I669" t="s">
        <v>20</v>
      </c>
      <c r="J669" s="3">
        <v>30130</v>
      </c>
      <c r="K669" s="2">
        <f t="shared" ca="1" si="10"/>
        <v>34</v>
      </c>
      <c r="L669" t="s">
        <v>37</v>
      </c>
      <c r="M669">
        <v>24800</v>
      </c>
      <c r="N669">
        <v>1</v>
      </c>
      <c r="P669" s="2"/>
    </row>
    <row r="670" spans="1:16" x14ac:dyDescent="0.15">
      <c r="A670" t="s">
        <v>3139</v>
      </c>
      <c r="B670" s="2">
        <v>100669</v>
      </c>
      <c r="C670" t="s">
        <v>3140</v>
      </c>
      <c r="D670" t="s">
        <v>677</v>
      </c>
      <c r="E670" t="s">
        <v>3141</v>
      </c>
      <c r="F670" t="s">
        <v>678</v>
      </c>
      <c r="G670" t="s">
        <v>3142</v>
      </c>
      <c r="H670" t="s">
        <v>19</v>
      </c>
      <c r="I670" t="s">
        <v>20</v>
      </c>
      <c r="J670" s="3">
        <v>27812</v>
      </c>
      <c r="K670" s="2">
        <f t="shared" ca="1" si="10"/>
        <v>40</v>
      </c>
      <c r="L670" t="s">
        <v>264</v>
      </c>
      <c r="M670">
        <v>24800</v>
      </c>
      <c r="N670">
        <v>1</v>
      </c>
      <c r="P670" s="2"/>
    </row>
    <row r="671" spans="1:16" x14ac:dyDescent="0.15">
      <c r="A671" t="s">
        <v>3143</v>
      </c>
      <c r="B671" s="2">
        <v>100670</v>
      </c>
      <c r="C671" t="s">
        <v>1068</v>
      </c>
      <c r="D671" t="s">
        <v>1456</v>
      </c>
      <c r="E671" t="s">
        <v>1069</v>
      </c>
      <c r="F671" t="s">
        <v>321</v>
      </c>
      <c r="G671" t="s">
        <v>3144</v>
      </c>
      <c r="H671" t="s">
        <v>51</v>
      </c>
      <c r="I671" t="s">
        <v>20</v>
      </c>
      <c r="J671" s="3">
        <v>22254</v>
      </c>
      <c r="K671" s="2">
        <f t="shared" ca="1" si="10"/>
        <v>55</v>
      </c>
      <c r="L671" t="s">
        <v>2484</v>
      </c>
      <c r="M671">
        <v>2080</v>
      </c>
      <c r="N671">
        <v>1</v>
      </c>
      <c r="P671" s="2"/>
    </row>
    <row r="672" spans="1:16" x14ac:dyDescent="0.15">
      <c r="A672" t="s">
        <v>3145</v>
      </c>
      <c r="B672" s="2">
        <v>100671</v>
      </c>
      <c r="C672" t="s">
        <v>3146</v>
      </c>
      <c r="D672" t="s">
        <v>116</v>
      </c>
      <c r="E672" t="s">
        <v>3147</v>
      </c>
      <c r="F672" t="s">
        <v>118</v>
      </c>
      <c r="G672" t="s">
        <v>3148</v>
      </c>
      <c r="H672" t="s">
        <v>59</v>
      </c>
      <c r="I672" t="s">
        <v>20</v>
      </c>
      <c r="J672" s="3">
        <v>29868</v>
      </c>
      <c r="K672" s="2">
        <f t="shared" ca="1" si="10"/>
        <v>34</v>
      </c>
      <c r="L672" t="s">
        <v>60</v>
      </c>
      <c r="M672">
        <v>24800</v>
      </c>
      <c r="N672">
        <v>1</v>
      </c>
      <c r="P672" s="2"/>
    </row>
    <row r="673" spans="1:16" x14ac:dyDescent="0.15">
      <c r="A673" t="s">
        <v>3149</v>
      </c>
      <c r="B673" s="2">
        <v>100672</v>
      </c>
      <c r="C673" t="s">
        <v>3150</v>
      </c>
      <c r="D673" t="s">
        <v>407</v>
      </c>
      <c r="E673" t="s">
        <v>757</v>
      </c>
      <c r="F673" t="s">
        <v>195</v>
      </c>
      <c r="G673" t="s">
        <v>3151</v>
      </c>
      <c r="H673" t="s">
        <v>28</v>
      </c>
      <c r="I673" t="s">
        <v>20</v>
      </c>
      <c r="J673" s="3">
        <v>28347</v>
      </c>
      <c r="K673" s="2">
        <f t="shared" ca="1" si="10"/>
        <v>39</v>
      </c>
      <c r="L673" t="s">
        <v>140</v>
      </c>
      <c r="M673">
        <v>16800</v>
      </c>
      <c r="N673">
        <v>1</v>
      </c>
      <c r="P673" s="2"/>
    </row>
    <row r="674" spans="1:16" x14ac:dyDescent="0.15">
      <c r="A674" t="s">
        <v>3152</v>
      </c>
      <c r="B674" s="2">
        <v>100673</v>
      </c>
      <c r="C674" t="s">
        <v>3153</v>
      </c>
      <c r="D674" t="s">
        <v>2070</v>
      </c>
      <c r="E674" t="s">
        <v>3154</v>
      </c>
      <c r="F674" t="s">
        <v>1669</v>
      </c>
      <c r="G674" t="s">
        <v>3155</v>
      </c>
      <c r="H674" t="s">
        <v>147</v>
      </c>
      <c r="I674" t="s">
        <v>20</v>
      </c>
      <c r="J674" s="3">
        <v>29422</v>
      </c>
      <c r="K674" s="2">
        <f t="shared" ca="1" si="10"/>
        <v>36</v>
      </c>
      <c r="L674" t="s">
        <v>148</v>
      </c>
      <c r="M674">
        <v>16000</v>
      </c>
      <c r="N674">
        <v>1</v>
      </c>
      <c r="P674" s="2"/>
    </row>
    <row r="675" spans="1:16" x14ac:dyDescent="0.15">
      <c r="A675" t="s">
        <v>3156</v>
      </c>
      <c r="B675" s="2">
        <v>100674</v>
      </c>
      <c r="C675" t="s">
        <v>3157</v>
      </c>
      <c r="D675" t="s">
        <v>3158</v>
      </c>
      <c r="E675" t="s">
        <v>3159</v>
      </c>
      <c r="F675" t="s">
        <v>3160</v>
      </c>
      <c r="G675" t="s">
        <v>3161</v>
      </c>
      <c r="H675" t="s">
        <v>67</v>
      </c>
      <c r="I675" t="s">
        <v>20</v>
      </c>
      <c r="J675" s="3">
        <v>32196</v>
      </c>
      <c r="K675" s="2">
        <f t="shared" ca="1" si="10"/>
        <v>28</v>
      </c>
      <c r="L675" t="s">
        <v>68</v>
      </c>
      <c r="M675">
        <v>16000</v>
      </c>
      <c r="N675">
        <v>1</v>
      </c>
      <c r="P675" s="2"/>
    </row>
    <row r="676" spans="1:16" x14ac:dyDescent="0.15">
      <c r="A676" t="s">
        <v>3162</v>
      </c>
      <c r="B676" s="2">
        <v>100675</v>
      </c>
      <c r="C676" t="s">
        <v>3163</v>
      </c>
      <c r="D676" t="s">
        <v>1888</v>
      </c>
      <c r="E676" t="s">
        <v>3164</v>
      </c>
      <c r="F676" t="s">
        <v>1184</v>
      </c>
      <c r="G676" t="s">
        <v>3165</v>
      </c>
      <c r="H676" t="s">
        <v>227</v>
      </c>
      <c r="I676" t="s">
        <v>20</v>
      </c>
      <c r="J676" s="3">
        <v>28563</v>
      </c>
      <c r="K676" s="2">
        <f t="shared" ca="1" si="10"/>
        <v>38</v>
      </c>
      <c r="L676" t="s">
        <v>707</v>
      </c>
      <c r="M676">
        <v>15800</v>
      </c>
      <c r="N676">
        <v>1</v>
      </c>
      <c r="P676" s="2"/>
    </row>
    <row r="677" spans="1:16" x14ac:dyDescent="0.15">
      <c r="A677" t="s">
        <v>3166</v>
      </c>
      <c r="B677" s="2">
        <v>100676</v>
      </c>
      <c r="C677" t="s">
        <v>3167</v>
      </c>
      <c r="D677" t="s">
        <v>3168</v>
      </c>
      <c r="E677" t="s">
        <v>3169</v>
      </c>
      <c r="F677" t="s">
        <v>1322</v>
      </c>
      <c r="G677" t="s">
        <v>3170</v>
      </c>
      <c r="H677" t="s">
        <v>451</v>
      </c>
      <c r="I677" t="s">
        <v>20</v>
      </c>
      <c r="J677" s="3">
        <v>32871</v>
      </c>
      <c r="K677" s="2">
        <f t="shared" ca="1" si="10"/>
        <v>26</v>
      </c>
      <c r="L677" t="s">
        <v>290</v>
      </c>
      <c r="M677">
        <v>22800</v>
      </c>
      <c r="N677">
        <v>1</v>
      </c>
      <c r="P677" s="2"/>
    </row>
    <row r="678" spans="1:16" x14ac:dyDescent="0.15">
      <c r="A678" t="s">
        <v>3171</v>
      </c>
      <c r="B678" s="2">
        <v>100677</v>
      </c>
      <c r="C678" t="s">
        <v>1922</v>
      </c>
      <c r="D678" t="s">
        <v>1234</v>
      </c>
      <c r="E678" t="s">
        <v>1924</v>
      </c>
      <c r="F678" t="s">
        <v>95</v>
      </c>
      <c r="G678" t="s">
        <v>3172</v>
      </c>
      <c r="H678" t="s">
        <v>257</v>
      </c>
      <c r="I678" t="s">
        <v>20</v>
      </c>
      <c r="J678" s="3">
        <v>28170</v>
      </c>
      <c r="K678" s="2">
        <f t="shared" ca="1" si="10"/>
        <v>39</v>
      </c>
      <c r="L678" t="s">
        <v>44</v>
      </c>
      <c r="M678">
        <v>24800</v>
      </c>
      <c r="N678">
        <v>1</v>
      </c>
      <c r="P678" s="2"/>
    </row>
    <row r="679" spans="1:16" x14ac:dyDescent="0.15">
      <c r="A679" t="s">
        <v>3173</v>
      </c>
      <c r="B679" s="2">
        <v>100678</v>
      </c>
      <c r="C679" t="s">
        <v>1564</v>
      </c>
      <c r="D679" t="s">
        <v>2210</v>
      </c>
      <c r="E679" t="s">
        <v>1566</v>
      </c>
      <c r="F679" t="s">
        <v>1687</v>
      </c>
      <c r="G679" t="s">
        <v>3174</v>
      </c>
      <c r="H679" t="s">
        <v>243</v>
      </c>
      <c r="I679" t="s">
        <v>20</v>
      </c>
      <c r="J679" s="3">
        <v>25921</v>
      </c>
      <c r="K679" s="2">
        <f t="shared" ca="1" si="10"/>
        <v>45</v>
      </c>
      <c r="L679" t="s">
        <v>198</v>
      </c>
      <c r="M679">
        <v>24800</v>
      </c>
      <c r="N679">
        <v>1</v>
      </c>
      <c r="P679" s="2"/>
    </row>
    <row r="680" spans="1:16" x14ac:dyDescent="0.15">
      <c r="A680" t="s">
        <v>3175</v>
      </c>
      <c r="B680" s="2">
        <v>100679</v>
      </c>
      <c r="C680" t="s">
        <v>285</v>
      </c>
      <c r="D680" t="s">
        <v>2000</v>
      </c>
      <c r="E680" t="s">
        <v>287</v>
      </c>
      <c r="F680" t="s">
        <v>420</v>
      </c>
      <c r="G680" t="s">
        <v>3176</v>
      </c>
      <c r="H680" t="s">
        <v>257</v>
      </c>
      <c r="I680" t="s">
        <v>20</v>
      </c>
      <c r="J680" s="3">
        <v>29239</v>
      </c>
      <c r="K680" s="2">
        <f t="shared" ca="1" si="10"/>
        <v>36</v>
      </c>
      <c r="L680" t="s">
        <v>44</v>
      </c>
      <c r="M680">
        <v>24800</v>
      </c>
      <c r="N680">
        <v>1</v>
      </c>
      <c r="P680" s="2"/>
    </row>
    <row r="681" spans="1:16" x14ac:dyDescent="0.15">
      <c r="A681" t="s">
        <v>3177</v>
      </c>
      <c r="B681" s="2">
        <v>100680</v>
      </c>
      <c r="C681" t="s">
        <v>3178</v>
      </c>
      <c r="D681" t="s">
        <v>449</v>
      </c>
      <c r="E681" t="s">
        <v>3179</v>
      </c>
      <c r="F681" t="s">
        <v>371</v>
      </c>
      <c r="G681" t="s">
        <v>3180</v>
      </c>
      <c r="H681" t="s">
        <v>51</v>
      </c>
      <c r="I681" t="s">
        <v>20</v>
      </c>
      <c r="J681" s="3">
        <v>27882</v>
      </c>
      <c r="K681" s="2">
        <f t="shared" ca="1" si="10"/>
        <v>40</v>
      </c>
      <c r="L681" t="s">
        <v>52</v>
      </c>
      <c r="M681">
        <v>16000</v>
      </c>
      <c r="N681">
        <v>1</v>
      </c>
      <c r="P681" s="2"/>
    </row>
    <row r="682" spans="1:16" x14ac:dyDescent="0.15">
      <c r="A682" t="s">
        <v>3181</v>
      </c>
      <c r="B682" s="2">
        <v>100681</v>
      </c>
      <c r="C682" t="s">
        <v>3182</v>
      </c>
      <c r="D682" t="s">
        <v>40</v>
      </c>
      <c r="E682" t="s">
        <v>3183</v>
      </c>
      <c r="F682" t="s">
        <v>668</v>
      </c>
      <c r="G682" t="s">
        <v>3184</v>
      </c>
      <c r="H682" t="s">
        <v>132</v>
      </c>
      <c r="I682" t="s">
        <v>20</v>
      </c>
      <c r="J682" s="3">
        <v>29402</v>
      </c>
      <c r="K682" s="2">
        <f t="shared" ca="1" si="10"/>
        <v>36</v>
      </c>
      <c r="L682" t="s">
        <v>37</v>
      </c>
      <c r="M682">
        <v>24800</v>
      </c>
      <c r="N682">
        <v>1</v>
      </c>
      <c r="P682" s="2"/>
    </row>
    <row r="683" spans="1:16" x14ac:dyDescent="0.15">
      <c r="A683" t="s">
        <v>3185</v>
      </c>
      <c r="B683" s="2">
        <v>100682</v>
      </c>
      <c r="C683" t="s">
        <v>3186</v>
      </c>
      <c r="D683" t="s">
        <v>3187</v>
      </c>
      <c r="E683" t="s">
        <v>3188</v>
      </c>
      <c r="F683" t="s">
        <v>2148</v>
      </c>
      <c r="G683" t="s">
        <v>3189</v>
      </c>
      <c r="H683" t="s">
        <v>271</v>
      </c>
      <c r="I683" t="s">
        <v>89</v>
      </c>
      <c r="J683" s="3">
        <v>25517</v>
      </c>
      <c r="K683" s="2">
        <f t="shared" ca="1" si="10"/>
        <v>46</v>
      </c>
      <c r="L683" t="s">
        <v>264</v>
      </c>
      <c r="M683">
        <v>24800</v>
      </c>
      <c r="N683">
        <v>1</v>
      </c>
      <c r="P683" s="2"/>
    </row>
    <row r="684" spans="1:16" x14ac:dyDescent="0.15">
      <c r="A684" t="s">
        <v>3190</v>
      </c>
      <c r="B684" s="2">
        <v>100683</v>
      </c>
      <c r="C684" t="s">
        <v>259</v>
      </c>
      <c r="D684" t="s">
        <v>3191</v>
      </c>
      <c r="E684" t="s">
        <v>261</v>
      </c>
      <c r="F684" t="s">
        <v>3192</v>
      </c>
      <c r="G684" t="s">
        <v>3193</v>
      </c>
      <c r="H684" t="s">
        <v>243</v>
      </c>
      <c r="I684" t="s">
        <v>20</v>
      </c>
      <c r="J684" s="3">
        <v>27582</v>
      </c>
      <c r="K684" s="2">
        <f t="shared" ca="1" si="10"/>
        <v>41</v>
      </c>
      <c r="L684" t="s">
        <v>404</v>
      </c>
      <c r="M684">
        <v>27880</v>
      </c>
      <c r="N684">
        <v>1</v>
      </c>
      <c r="P684" s="2"/>
    </row>
    <row r="685" spans="1:16" x14ac:dyDescent="0.15">
      <c r="A685" t="s">
        <v>3194</v>
      </c>
      <c r="B685" s="2">
        <v>100684</v>
      </c>
      <c r="C685" t="s">
        <v>3195</v>
      </c>
      <c r="D685" t="s">
        <v>1456</v>
      </c>
      <c r="E685" t="s">
        <v>3196</v>
      </c>
      <c r="F685" t="s">
        <v>321</v>
      </c>
      <c r="G685" t="s">
        <v>3197</v>
      </c>
      <c r="H685" t="s">
        <v>227</v>
      </c>
      <c r="I685" t="s">
        <v>20</v>
      </c>
      <c r="J685" s="3">
        <v>24901</v>
      </c>
      <c r="K685" s="2">
        <f t="shared" ca="1" si="10"/>
        <v>48</v>
      </c>
      <c r="L685" t="s">
        <v>707</v>
      </c>
      <c r="M685">
        <v>15800</v>
      </c>
      <c r="N685">
        <v>1</v>
      </c>
      <c r="P685" s="2"/>
    </row>
    <row r="686" spans="1:16" x14ac:dyDescent="0.15">
      <c r="A686" t="s">
        <v>3198</v>
      </c>
      <c r="B686" s="2">
        <v>100685</v>
      </c>
      <c r="C686" t="s">
        <v>1945</v>
      </c>
      <c r="D686" t="s">
        <v>2875</v>
      </c>
      <c r="E686" t="s">
        <v>662</v>
      </c>
      <c r="F686" t="s">
        <v>2682</v>
      </c>
      <c r="G686" t="s">
        <v>3199</v>
      </c>
      <c r="H686" t="s">
        <v>36</v>
      </c>
      <c r="I686" t="s">
        <v>20</v>
      </c>
      <c r="J686" s="3">
        <v>26526</v>
      </c>
      <c r="K686" s="2">
        <f t="shared" ca="1" si="10"/>
        <v>44</v>
      </c>
      <c r="L686" t="s">
        <v>177</v>
      </c>
      <c r="M686">
        <v>24800</v>
      </c>
      <c r="N686">
        <v>3</v>
      </c>
      <c r="P686" s="2"/>
    </row>
    <row r="687" spans="1:16" x14ac:dyDescent="0.15">
      <c r="A687" t="s">
        <v>3200</v>
      </c>
      <c r="B687" s="2">
        <v>100686</v>
      </c>
      <c r="C687" t="s">
        <v>784</v>
      </c>
      <c r="D687" t="s">
        <v>3201</v>
      </c>
      <c r="E687" t="s">
        <v>786</v>
      </c>
      <c r="F687" t="s">
        <v>3202</v>
      </c>
      <c r="G687" t="s">
        <v>3203</v>
      </c>
      <c r="H687" t="s">
        <v>97</v>
      </c>
      <c r="I687" t="s">
        <v>20</v>
      </c>
      <c r="J687" s="3">
        <v>29332</v>
      </c>
      <c r="K687" s="2">
        <f t="shared" ca="1" si="10"/>
        <v>36</v>
      </c>
      <c r="L687" t="s">
        <v>184</v>
      </c>
      <c r="M687">
        <v>24800</v>
      </c>
      <c r="N687">
        <v>1</v>
      </c>
      <c r="P687" s="2"/>
    </row>
    <row r="688" spans="1:16" x14ac:dyDescent="0.15">
      <c r="A688" t="s">
        <v>3204</v>
      </c>
      <c r="B688" s="2">
        <v>100687</v>
      </c>
      <c r="C688" t="s">
        <v>3205</v>
      </c>
      <c r="D688" t="s">
        <v>3206</v>
      </c>
      <c r="E688" t="s">
        <v>3207</v>
      </c>
      <c r="F688" t="s">
        <v>321</v>
      </c>
      <c r="G688" t="s">
        <v>3208</v>
      </c>
      <c r="H688" t="s">
        <v>36</v>
      </c>
      <c r="I688" t="s">
        <v>20</v>
      </c>
      <c r="J688" s="3">
        <v>27216</v>
      </c>
      <c r="K688" s="2">
        <f t="shared" ca="1" si="10"/>
        <v>42</v>
      </c>
      <c r="L688" t="s">
        <v>37</v>
      </c>
      <c r="M688">
        <v>24800</v>
      </c>
      <c r="N688">
        <v>1</v>
      </c>
      <c r="P688" s="2"/>
    </row>
    <row r="689" spans="1:16" x14ac:dyDescent="0.15">
      <c r="A689" t="s">
        <v>3209</v>
      </c>
      <c r="B689" s="2">
        <v>100688</v>
      </c>
      <c r="C689" t="s">
        <v>2281</v>
      </c>
      <c r="D689" t="s">
        <v>444</v>
      </c>
      <c r="E689" t="s">
        <v>2282</v>
      </c>
      <c r="F689" t="s">
        <v>446</v>
      </c>
      <c r="G689" t="s">
        <v>3210</v>
      </c>
      <c r="H689" t="s">
        <v>631</v>
      </c>
      <c r="I689" t="s">
        <v>20</v>
      </c>
      <c r="J689" s="3">
        <v>28240</v>
      </c>
      <c r="K689" s="2">
        <f t="shared" ca="1" si="10"/>
        <v>39</v>
      </c>
      <c r="L689" t="s">
        <v>44</v>
      </c>
      <c r="M689">
        <v>24800</v>
      </c>
      <c r="N689">
        <v>1</v>
      </c>
      <c r="P689" s="2"/>
    </row>
    <row r="690" spans="1:16" x14ac:dyDescent="0.15">
      <c r="A690" t="s">
        <v>3211</v>
      </c>
      <c r="B690" s="2">
        <v>100689</v>
      </c>
      <c r="C690" t="s">
        <v>3212</v>
      </c>
      <c r="D690" t="s">
        <v>444</v>
      </c>
      <c r="E690" t="s">
        <v>3213</v>
      </c>
      <c r="F690" t="s">
        <v>446</v>
      </c>
      <c r="G690" t="s">
        <v>3214</v>
      </c>
      <c r="H690" t="s">
        <v>51</v>
      </c>
      <c r="I690" t="s">
        <v>20</v>
      </c>
      <c r="J690" s="3">
        <v>33127</v>
      </c>
      <c r="K690" s="2">
        <f t="shared" ca="1" si="10"/>
        <v>25</v>
      </c>
      <c r="L690" t="s">
        <v>1482</v>
      </c>
      <c r="M690">
        <v>16000</v>
      </c>
      <c r="N690">
        <v>1</v>
      </c>
      <c r="P690" s="2"/>
    </row>
    <row r="691" spans="1:16" x14ac:dyDescent="0.15">
      <c r="A691" t="s">
        <v>3215</v>
      </c>
      <c r="B691" s="2">
        <v>100690</v>
      </c>
      <c r="C691" t="s">
        <v>2721</v>
      </c>
      <c r="D691" t="s">
        <v>3216</v>
      </c>
      <c r="E691" t="s">
        <v>2723</v>
      </c>
      <c r="F691" t="s">
        <v>530</v>
      </c>
      <c r="G691" t="s">
        <v>3217</v>
      </c>
      <c r="H691" t="s">
        <v>283</v>
      </c>
      <c r="I691" t="s">
        <v>20</v>
      </c>
      <c r="J691" s="3">
        <v>27445</v>
      </c>
      <c r="K691" s="2">
        <f t="shared" ca="1" si="10"/>
        <v>41</v>
      </c>
      <c r="L691" t="s">
        <v>44</v>
      </c>
      <c r="M691">
        <v>24800</v>
      </c>
      <c r="N691">
        <v>1</v>
      </c>
      <c r="P691" s="2"/>
    </row>
    <row r="692" spans="1:16" x14ac:dyDescent="0.15">
      <c r="A692" t="s">
        <v>3218</v>
      </c>
      <c r="B692" s="2">
        <v>100691</v>
      </c>
      <c r="C692" t="s">
        <v>1812</v>
      </c>
      <c r="D692" t="s">
        <v>3219</v>
      </c>
      <c r="E692" t="s">
        <v>1814</v>
      </c>
      <c r="F692" t="s">
        <v>1669</v>
      </c>
      <c r="G692" t="s">
        <v>3220</v>
      </c>
      <c r="H692" t="s">
        <v>67</v>
      </c>
      <c r="I692" t="s">
        <v>20</v>
      </c>
      <c r="J692" s="3">
        <v>26517</v>
      </c>
      <c r="K692" s="2">
        <f t="shared" ca="1" si="10"/>
        <v>44</v>
      </c>
      <c r="L692" t="s">
        <v>68</v>
      </c>
      <c r="M692">
        <v>16000</v>
      </c>
      <c r="N692">
        <v>1</v>
      </c>
      <c r="P692" s="2"/>
    </row>
    <row r="693" spans="1:16" x14ac:dyDescent="0.15">
      <c r="A693" t="s">
        <v>3221</v>
      </c>
      <c r="B693" s="2">
        <v>100692</v>
      </c>
      <c r="C693" t="s">
        <v>2552</v>
      </c>
      <c r="D693" t="s">
        <v>93</v>
      </c>
      <c r="E693" t="s">
        <v>2554</v>
      </c>
      <c r="F693" t="s">
        <v>95</v>
      </c>
      <c r="G693" t="s">
        <v>3222</v>
      </c>
      <c r="H693" t="s">
        <v>28</v>
      </c>
      <c r="I693" t="s">
        <v>20</v>
      </c>
      <c r="J693" s="3">
        <v>29226</v>
      </c>
      <c r="K693" s="2">
        <f t="shared" ca="1" si="10"/>
        <v>36</v>
      </c>
      <c r="L693" t="s">
        <v>29</v>
      </c>
      <c r="M693">
        <v>19000</v>
      </c>
      <c r="N693">
        <v>1</v>
      </c>
      <c r="P693" s="2"/>
    </row>
    <row r="694" spans="1:16" x14ac:dyDescent="0.15">
      <c r="A694" t="s">
        <v>3223</v>
      </c>
      <c r="B694" s="2">
        <v>100693</v>
      </c>
      <c r="C694" t="s">
        <v>2515</v>
      </c>
      <c r="D694" t="s">
        <v>3224</v>
      </c>
      <c r="E694" t="s">
        <v>2517</v>
      </c>
      <c r="F694" t="s">
        <v>468</v>
      </c>
      <c r="G694" t="s">
        <v>3225</v>
      </c>
      <c r="H694" t="s">
        <v>1039</v>
      </c>
      <c r="I694" t="s">
        <v>20</v>
      </c>
      <c r="J694" s="3">
        <v>30937</v>
      </c>
      <c r="K694" s="2">
        <f t="shared" ca="1" si="10"/>
        <v>31</v>
      </c>
      <c r="L694" t="s">
        <v>264</v>
      </c>
      <c r="M694">
        <v>24800</v>
      </c>
      <c r="N694">
        <v>1</v>
      </c>
      <c r="P694" s="2"/>
    </row>
    <row r="695" spans="1:16" x14ac:dyDescent="0.15">
      <c r="A695" t="s">
        <v>3226</v>
      </c>
      <c r="B695" s="2">
        <v>100694</v>
      </c>
      <c r="C695" t="s">
        <v>3227</v>
      </c>
      <c r="D695" t="s">
        <v>459</v>
      </c>
      <c r="E695" t="s">
        <v>3228</v>
      </c>
      <c r="F695" t="s">
        <v>461</v>
      </c>
      <c r="G695" t="s">
        <v>3229</v>
      </c>
      <c r="H695" t="s">
        <v>2729</v>
      </c>
      <c r="I695" t="s">
        <v>20</v>
      </c>
      <c r="J695" s="3">
        <v>29606</v>
      </c>
      <c r="K695" s="2">
        <f t="shared" ca="1" si="10"/>
        <v>35</v>
      </c>
      <c r="L695" t="s">
        <v>198</v>
      </c>
      <c r="M695">
        <v>24800</v>
      </c>
      <c r="N695">
        <v>1</v>
      </c>
      <c r="P695" s="2"/>
    </row>
    <row r="696" spans="1:16" x14ac:dyDescent="0.15">
      <c r="A696" t="s">
        <v>3230</v>
      </c>
      <c r="B696" s="2">
        <v>100695</v>
      </c>
      <c r="C696" t="s">
        <v>1056</v>
      </c>
      <c r="D696" t="s">
        <v>1109</v>
      </c>
      <c r="E696" t="s">
        <v>1058</v>
      </c>
      <c r="F696" t="s">
        <v>189</v>
      </c>
      <c r="G696" t="s">
        <v>3231</v>
      </c>
      <c r="H696" t="s">
        <v>36</v>
      </c>
      <c r="I696" t="s">
        <v>20</v>
      </c>
      <c r="J696" s="3">
        <v>28977</v>
      </c>
      <c r="K696" s="2">
        <f t="shared" ca="1" si="10"/>
        <v>37</v>
      </c>
      <c r="L696" t="s">
        <v>177</v>
      </c>
      <c r="M696">
        <v>24800</v>
      </c>
      <c r="N696">
        <v>1</v>
      </c>
      <c r="P696" s="2"/>
    </row>
    <row r="697" spans="1:16" x14ac:dyDescent="0.15">
      <c r="A697" t="s">
        <v>3232</v>
      </c>
      <c r="B697" s="2">
        <v>100696</v>
      </c>
      <c r="C697" t="s">
        <v>312</v>
      </c>
      <c r="D697" t="s">
        <v>1928</v>
      </c>
      <c r="E697" t="s">
        <v>314</v>
      </c>
      <c r="F697" t="s">
        <v>426</v>
      </c>
      <c r="G697" t="s">
        <v>3233</v>
      </c>
      <c r="H697" t="s">
        <v>36</v>
      </c>
      <c r="I697" t="s">
        <v>20</v>
      </c>
      <c r="J697" s="3">
        <v>29622</v>
      </c>
      <c r="K697" s="2">
        <f t="shared" ca="1" si="10"/>
        <v>35</v>
      </c>
      <c r="L697" t="s">
        <v>177</v>
      </c>
      <c r="M697">
        <v>24800</v>
      </c>
      <c r="N697">
        <v>1</v>
      </c>
      <c r="P697" s="2"/>
    </row>
    <row r="698" spans="1:16" x14ac:dyDescent="0.15">
      <c r="A698" t="s">
        <v>3234</v>
      </c>
      <c r="B698" s="2">
        <v>100697</v>
      </c>
      <c r="C698" t="s">
        <v>3235</v>
      </c>
      <c r="D698" t="s">
        <v>444</v>
      </c>
      <c r="E698" t="s">
        <v>3236</v>
      </c>
      <c r="F698" t="s">
        <v>446</v>
      </c>
      <c r="G698" t="s">
        <v>3237</v>
      </c>
      <c r="H698" t="s">
        <v>36</v>
      </c>
      <c r="I698" t="s">
        <v>20</v>
      </c>
      <c r="J698" s="3">
        <v>29612</v>
      </c>
      <c r="K698" s="2">
        <f t="shared" ca="1" si="10"/>
        <v>35</v>
      </c>
      <c r="L698" t="s">
        <v>37</v>
      </c>
      <c r="M698">
        <v>24800</v>
      </c>
      <c r="N698">
        <v>1</v>
      </c>
      <c r="P698" s="2"/>
    </row>
    <row r="699" spans="1:16" x14ac:dyDescent="0.15">
      <c r="A699" t="s">
        <v>3238</v>
      </c>
      <c r="B699" s="2">
        <v>100698</v>
      </c>
      <c r="C699" t="s">
        <v>3239</v>
      </c>
      <c r="D699" t="s">
        <v>1120</v>
      </c>
      <c r="E699" t="s">
        <v>901</v>
      </c>
      <c r="F699" t="s">
        <v>741</v>
      </c>
      <c r="G699" t="s">
        <v>3240</v>
      </c>
      <c r="H699" t="s">
        <v>176</v>
      </c>
      <c r="I699" t="s">
        <v>20</v>
      </c>
      <c r="J699" s="3">
        <v>28166</v>
      </c>
      <c r="K699" s="2">
        <f t="shared" ca="1" si="10"/>
        <v>39</v>
      </c>
      <c r="L699" t="s">
        <v>177</v>
      </c>
      <c r="M699">
        <v>24800</v>
      </c>
      <c r="N699">
        <v>1</v>
      </c>
      <c r="P699" s="2"/>
    </row>
    <row r="700" spans="1:16" x14ac:dyDescent="0.15">
      <c r="A700" t="s">
        <v>3241</v>
      </c>
      <c r="B700" s="2">
        <v>100699</v>
      </c>
      <c r="C700" t="s">
        <v>3242</v>
      </c>
      <c r="D700" t="s">
        <v>3243</v>
      </c>
      <c r="E700" t="s">
        <v>3244</v>
      </c>
      <c r="F700" t="s">
        <v>3245</v>
      </c>
      <c r="G700" t="s">
        <v>3246</v>
      </c>
      <c r="H700" t="s">
        <v>36</v>
      </c>
      <c r="I700" t="s">
        <v>89</v>
      </c>
      <c r="J700" s="3">
        <v>29565</v>
      </c>
      <c r="K700" s="2">
        <f t="shared" ca="1" si="10"/>
        <v>35</v>
      </c>
      <c r="L700" t="s">
        <v>177</v>
      </c>
      <c r="M700">
        <v>24800</v>
      </c>
      <c r="N700">
        <v>1</v>
      </c>
      <c r="P700" s="2"/>
    </row>
    <row r="701" spans="1:16" x14ac:dyDescent="0.15">
      <c r="A701" t="s">
        <v>3247</v>
      </c>
      <c r="B701" s="2">
        <v>100700</v>
      </c>
      <c r="C701" t="s">
        <v>3248</v>
      </c>
      <c r="D701" t="s">
        <v>562</v>
      </c>
      <c r="E701" t="s">
        <v>3249</v>
      </c>
      <c r="F701" t="s">
        <v>564</v>
      </c>
      <c r="G701" t="s">
        <v>3250</v>
      </c>
      <c r="H701" t="s">
        <v>51</v>
      </c>
      <c r="I701" t="s">
        <v>20</v>
      </c>
      <c r="J701" s="3">
        <v>28136</v>
      </c>
      <c r="K701" s="2">
        <f t="shared" ca="1" si="10"/>
        <v>39</v>
      </c>
      <c r="L701" t="s">
        <v>3003</v>
      </c>
      <c r="M701">
        <v>16000</v>
      </c>
      <c r="N701">
        <v>1</v>
      </c>
      <c r="P701" s="2"/>
    </row>
    <row r="702" spans="1:16" x14ac:dyDescent="0.15">
      <c r="A702" t="s">
        <v>3251</v>
      </c>
      <c r="B702" s="2">
        <v>100701</v>
      </c>
      <c r="C702" t="s">
        <v>3252</v>
      </c>
      <c r="D702" t="s">
        <v>1646</v>
      </c>
      <c r="E702" t="s">
        <v>3253</v>
      </c>
      <c r="F702" t="s">
        <v>1364</v>
      </c>
      <c r="G702" t="s">
        <v>3254</v>
      </c>
      <c r="H702" t="s">
        <v>36</v>
      </c>
      <c r="I702" t="s">
        <v>20</v>
      </c>
      <c r="J702" s="3">
        <v>30436</v>
      </c>
      <c r="K702" s="2">
        <f t="shared" ca="1" si="10"/>
        <v>33</v>
      </c>
      <c r="L702" t="s">
        <v>177</v>
      </c>
      <c r="M702">
        <v>24800</v>
      </c>
      <c r="N702">
        <v>1</v>
      </c>
      <c r="P702" s="2"/>
    </row>
    <row r="703" spans="1:16" x14ac:dyDescent="0.15">
      <c r="A703" t="s">
        <v>3255</v>
      </c>
      <c r="B703" s="2">
        <v>100702</v>
      </c>
      <c r="C703" t="s">
        <v>3256</v>
      </c>
      <c r="D703" t="s">
        <v>1461</v>
      </c>
      <c r="E703" t="s">
        <v>3257</v>
      </c>
      <c r="F703" t="s">
        <v>1215</v>
      </c>
      <c r="G703" t="s">
        <v>3258</v>
      </c>
      <c r="H703" t="s">
        <v>97</v>
      </c>
      <c r="I703" t="s">
        <v>20</v>
      </c>
      <c r="J703" s="3">
        <v>24458</v>
      </c>
      <c r="K703" s="2">
        <f t="shared" ca="1" si="10"/>
        <v>49</v>
      </c>
      <c r="L703" t="s">
        <v>184</v>
      </c>
      <c r="M703">
        <v>24800</v>
      </c>
      <c r="N703">
        <v>1</v>
      </c>
      <c r="P703" s="2"/>
    </row>
    <row r="704" spans="1:16" x14ac:dyDescent="0.15">
      <c r="A704" t="s">
        <v>3259</v>
      </c>
      <c r="B704" s="2">
        <v>100703</v>
      </c>
      <c r="C704" t="s">
        <v>2136</v>
      </c>
      <c r="D704" t="s">
        <v>3260</v>
      </c>
      <c r="E704" t="s">
        <v>2138</v>
      </c>
      <c r="F704" t="s">
        <v>3261</v>
      </c>
      <c r="G704" t="s">
        <v>3262</v>
      </c>
      <c r="H704" t="s">
        <v>36</v>
      </c>
      <c r="I704" t="s">
        <v>89</v>
      </c>
      <c r="J704" s="3">
        <v>27354</v>
      </c>
      <c r="K704" s="2">
        <f t="shared" ca="1" si="10"/>
        <v>41</v>
      </c>
      <c r="L704" t="s">
        <v>177</v>
      </c>
      <c r="M704">
        <v>24800</v>
      </c>
      <c r="N704">
        <v>1</v>
      </c>
      <c r="P704" s="2"/>
    </row>
    <row r="705" spans="1:16" x14ac:dyDescent="0.15">
      <c r="A705" t="s">
        <v>3263</v>
      </c>
      <c r="B705" s="2">
        <v>100704</v>
      </c>
      <c r="C705" t="s">
        <v>3264</v>
      </c>
      <c r="D705" t="s">
        <v>3265</v>
      </c>
      <c r="E705" t="s">
        <v>3266</v>
      </c>
      <c r="F705" t="s">
        <v>952</v>
      </c>
      <c r="G705" t="s">
        <v>3267</v>
      </c>
      <c r="H705" t="s">
        <v>227</v>
      </c>
      <c r="I705" t="s">
        <v>20</v>
      </c>
      <c r="J705" s="3">
        <v>27429</v>
      </c>
      <c r="K705" s="2">
        <f t="shared" ca="1" si="10"/>
        <v>41</v>
      </c>
      <c r="L705" t="s">
        <v>3268</v>
      </c>
      <c r="M705">
        <v>1900</v>
      </c>
      <c r="N705">
        <v>1</v>
      </c>
      <c r="P705" s="2"/>
    </row>
    <row r="706" spans="1:16" x14ac:dyDescent="0.15">
      <c r="A706" t="s">
        <v>3269</v>
      </c>
      <c r="B706" s="2">
        <v>100705</v>
      </c>
      <c r="C706" t="s">
        <v>1690</v>
      </c>
      <c r="D706" t="s">
        <v>2567</v>
      </c>
      <c r="E706" t="s">
        <v>1691</v>
      </c>
      <c r="F706" t="s">
        <v>2311</v>
      </c>
      <c r="G706" t="s">
        <v>3270</v>
      </c>
      <c r="H706" t="s">
        <v>451</v>
      </c>
      <c r="I706" t="s">
        <v>20</v>
      </c>
      <c r="J706" s="3">
        <v>30202</v>
      </c>
      <c r="K706" s="2">
        <f t="shared" ca="1" si="10"/>
        <v>33</v>
      </c>
      <c r="L706" t="s">
        <v>290</v>
      </c>
      <c r="M706">
        <v>22800</v>
      </c>
      <c r="N706">
        <v>2</v>
      </c>
      <c r="P706" s="2"/>
    </row>
    <row r="707" spans="1:16" x14ac:dyDescent="0.15">
      <c r="A707" t="s">
        <v>3271</v>
      </c>
      <c r="B707" s="2">
        <v>100706</v>
      </c>
      <c r="C707" t="s">
        <v>3272</v>
      </c>
      <c r="D707" t="s">
        <v>424</v>
      </c>
      <c r="E707" t="s">
        <v>3273</v>
      </c>
      <c r="F707" t="s">
        <v>426</v>
      </c>
      <c r="G707" t="s">
        <v>3274</v>
      </c>
      <c r="H707" t="s">
        <v>283</v>
      </c>
      <c r="I707" t="s">
        <v>20</v>
      </c>
      <c r="J707" s="3">
        <v>27679</v>
      </c>
      <c r="K707" s="2">
        <f t="shared" ref="K707:K770" ca="1" si="11">DATEDIF(J707,TODAY(),"y")</f>
        <v>40</v>
      </c>
      <c r="L707" t="s">
        <v>44</v>
      </c>
      <c r="M707">
        <v>24800</v>
      </c>
      <c r="N707">
        <v>1</v>
      </c>
      <c r="P707" s="2"/>
    </row>
    <row r="708" spans="1:16" x14ac:dyDescent="0.15">
      <c r="A708" t="s">
        <v>3275</v>
      </c>
      <c r="B708" s="2">
        <v>100707</v>
      </c>
      <c r="C708" t="s">
        <v>615</v>
      </c>
      <c r="D708" t="s">
        <v>1025</v>
      </c>
      <c r="E708" t="s">
        <v>617</v>
      </c>
      <c r="F708" t="s">
        <v>484</v>
      </c>
      <c r="G708" t="s">
        <v>3276</v>
      </c>
      <c r="H708" t="s">
        <v>211</v>
      </c>
      <c r="I708" t="s">
        <v>20</v>
      </c>
      <c r="J708" s="3">
        <v>28929</v>
      </c>
      <c r="K708" s="2">
        <f t="shared" ca="1" si="11"/>
        <v>37</v>
      </c>
      <c r="L708" t="s">
        <v>1192</v>
      </c>
      <c r="M708">
        <v>18000</v>
      </c>
      <c r="N708">
        <v>1</v>
      </c>
      <c r="P708" s="2"/>
    </row>
    <row r="709" spans="1:16" x14ac:dyDescent="0.15">
      <c r="A709" t="s">
        <v>3277</v>
      </c>
      <c r="B709" s="2">
        <v>100708</v>
      </c>
      <c r="C709" t="s">
        <v>3278</v>
      </c>
      <c r="D709" t="s">
        <v>3279</v>
      </c>
      <c r="E709" t="s">
        <v>3280</v>
      </c>
      <c r="F709" t="s">
        <v>2775</v>
      </c>
      <c r="G709" t="s">
        <v>2372</v>
      </c>
      <c r="H709" t="s">
        <v>36</v>
      </c>
      <c r="I709" t="s">
        <v>20</v>
      </c>
      <c r="J709" s="3">
        <v>28161</v>
      </c>
      <c r="K709" s="2">
        <f t="shared" ca="1" si="11"/>
        <v>39</v>
      </c>
      <c r="L709" t="s">
        <v>689</v>
      </c>
      <c r="M709">
        <v>16000</v>
      </c>
      <c r="N709">
        <v>1</v>
      </c>
      <c r="P709" s="2"/>
    </row>
    <row r="710" spans="1:16" x14ac:dyDescent="0.15">
      <c r="A710" t="s">
        <v>3281</v>
      </c>
      <c r="B710" s="2">
        <v>100709</v>
      </c>
      <c r="C710" t="s">
        <v>3282</v>
      </c>
      <c r="D710" t="s">
        <v>1276</v>
      </c>
      <c r="E710" t="s">
        <v>3283</v>
      </c>
      <c r="F710" t="s">
        <v>1278</v>
      </c>
      <c r="G710" t="s">
        <v>3284</v>
      </c>
      <c r="H710" t="s">
        <v>176</v>
      </c>
      <c r="I710" t="s">
        <v>20</v>
      </c>
      <c r="J710" s="3">
        <v>30568</v>
      </c>
      <c r="K710" s="2">
        <f t="shared" ca="1" si="11"/>
        <v>32</v>
      </c>
      <c r="L710" t="s">
        <v>1192</v>
      </c>
      <c r="M710">
        <v>18000</v>
      </c>
      <c r="N710">
        <v>1</v>
      </c>
      <c r="P710" s="2"/>
    </row>
    <row r="711" spans="1:16" x14ac:dyDescent="0.15">
      <c r="A711" t="s">
        <v>3285</v>
      </c>
      <c r="B711" s="2">
        <v>100710</v>
      </c>
      <c r="C711" t="s">
        <v>3286</v>
      </c>
      <c r="D711" t="s">
        <v>3287</v>
      </c>
      <c r="E711" t="s">
        <v>3288</v>
      </c>
      <c r="F711" t="s">
        <v>3289</v>
      </c>
      <c r="G711" t="s">
        <v>3290</v>
      </c>
      <c r="H711" t="s">
        <v>19</v>
      </c>
      <c r="I711" t="s">
        <v>20</v>
      </c>
      <c r="J711" s="3">
        <v>29754</v>
      </c>
      <c r="K711" s="2">
        <f t="shared" ca="1" si="11"/>
        <v>35</v>
      </c>
      <c r="L711" t="s">
        <v>264</v>
      </c>
      <c r="M711">
        <v>24800</v>
      </c>
      <c r="N711">
        <v>1</v>
      </c>
      <c r="P711" s="2"/>
    </row>
    <row r="712" spans="1:16" x14ac:dyDescent="0.15">
      <c r="A712" t="s">
        <v>3291</v>
      </c>
      <c r="B712" s="2">
        <v>100711</v>
      </c>
      <c r="C712" t="s">
        <v>3292</v>
      </c>
      <c r="D712" t="s">
        <v>3293</v>
      </c>
      <c r="E712" t="s">
        <v>3294</v>
      </c>
      <c r="F712" t="s">
        <v>3295</v>
      </c>
      <c r="G712" t="s">
        <v>3296</v>
      </c>
      <c r="H712" t="s">
        <v>59</v>
      </c>
      <c r="I712" t="s">
        <v>20</v>
      </c>
      <c r="J712" s="3">
        <v>32169</v>
      </c>
      <c r="K712" s="2">
        <f t="shared" ca="1" si="11"/>
        <v>28</v>
      </c>
      <c r="L712" t="s">
        <v>60</v>
      </c>
      <c r="M712">
        <v>24800</v>
      </c>
      <c r="N712">
        <v>1</v>
      </c>
      <c r="P712" s="2"/>
    </row>
    <row r="713" spans="1:16" x14ac:dyDescent="0.15">
      <c r="A713" t="s">
        <v>3297</v>
      </c>
      <c r="B713" s="2">
        <v>100712</v>
      </c>
      <c r="C713" t="s">
        <v>3298</v>
      </c>
      <c r="D713" t="s">
        <v>3299</v>
      </c>
      <c r="E713" t="s">
        <v>1472</v>
      </c>
      <c r="F713" t="s">
        <v>687</v>
      </c>
      <c r="G713" t="s">
        <v>3300</v>
      </c>
      <c r="H713" t="s">
        <v>75</v>
      </c>
      <c r="I713" t="s">
        <v>20</v>
      </c>
      <c r="J713" s="3">
        <v>30011</v>
      </c>
      <c r="K713" s="2">
        <f t="shared" ca="1" si="11"/>
        <v>34</v>
      </c>
      <c r="L713" t="s">
        <v>37</v>
      </c>
      <c r="M713">
        <v>24800</v>
      </c>
      <c r="N713">
        <v>1</v>
      </c>
      <c r="P713" s="2"/>
    </row>
    <row r="714" spans="1:16" x14ac:dyDescent="0.15">
      <c r="A714" t="s">
        <v>3301</v>
      </c>
      <c r="B714" s="2">
        <v>100713</v>
      </c>
      <c r="C714" t="s">
        <v>3302</v>
      </c>
      <c r="D714" t="s">
        <v>2755</v>
      </c>
      <c r="E714" t="s">
        <v>3303</v>
      </c>
      <c r="F714" t="s">
        <v>705</v>
      </c>
      <c r="G714" t="s">
        <v>3304</v>
      </c>
      <c r="H714" t="s">
        <v>36</v>
      </c>
      <c r="I714" t="s">
        <v>20</v>
      </c>
      <c r="J714" s="3">
        <v>25142</v>
      </c>
      <c r="K714" s="2">
        <f t="shared" ca="1" si="11"/>
        <v>47</v>
      </c>
      <c r="L714" t="s">
        <v>37</v>
      </c>
      <c r="M714">
        <v>24800</v>
      </c>
      <c r="N714">
        <v>1</v>
      </c>
      <c r="P714" s="2"/>
    </row>
    <row r="715" spans="1:16" x14ac:dyDescent="0.15">
      <c r="A715" t="s">
        <v>3305</v>
      </c>
      <c r="B715" s="2">
        <v>100714</v>
      </c>
      <c r="C715" t="s">
        <v>3306</v>
      </c>
      <c r="D715" t="s">
        <v>1124</v>
      </c>
      <c r="E715" t="s">
        <v>1150</v>
      </c>
      <c r="F715" t="s">
        <v>484</v>
      </c>
      <c r="G715" t="s">
        <v>3307</v>
      </c>
      <c r="H715" t="s">
        <v>283</v>
      </c>
      <c r="I715" t="s">
        <v>20</v>
      </c>
      <c r="J715" s="3">
        <v>30313</v>
      </c>
      <c r="K715" s="2">
        <f t="shared" ca="1" si="11"/>
        <v>33</v>
      </c>
      <c r="L715" t="s">
        <v>44</v>
      </c>
      <c r="M715">
        <v>24800</v>
      </c>
      <c r="N715">
        <v>1</v>
      </c>
      <c r="P715" s="2"/>
    </row>
    <row r="716" spans="1:16" x14ac:dyDescent="0.15">
      <c r="A716" t="s">
        <v>3308</v>
      </c>
      <c r="B716" s="2">
        <v>100715</v>
      </c>
      <c r="C716" t="s">
        <v>2595</v>
      </c>
      <c r="D716" t="s">
        <v>3309</v>
      </c>
      <c r="E716" t="s">
        <v>3310</v>
      </c>
      <c r="F716" t="s">
        <v>3311</v>
      </c>
      <c r="G716" t="s">
        <v>2087</v>
      </c>
      <c r="H716" t="s">
        <v>36</v>
      </c>
      <c r="I716" t="s">
        <v>20</v>
      </c>
      <c r="J716" s="3">
        <v>30893</v>
      </c>
      <c r="K716" s="2">
        <f t="shared" ca="1" si="11"/>
        <v>32</v>
      </c>
      <c r="L716" t="s">
        <v>177</v>
      </c>
      <c r="M716">
        <v>24800</v>
      </c>
      <c r="N716">
        <v>1</v>
      </c>
      <c r="P716" s="2"/>
    </row>
    <row r="717" spans="1:16" x14ac:dyDescent="0.15">
      <c r="A717" t="s">
        <v>3312</v>
      </c>
      <c r="B717" s="2">
        <v>100716</v>
      </c>
      <c r="C717" t="s">
        <v>3313</v>
      </c>
      <c r="D717" t="s">
        <v>1016</v>
      </c>
      <c r="E717" t="s">
        <v>3314</v>
      </c>
      <c r="F717" t="s">
        <v>524</v>
      </c>
      <c r="G717" t="s">
        <v>3315</v>
      </c>
      <c r="H717" t="s">
        <v>36</v>
      </c>
      <c r="I717" t="s">
        <v>20</v>
      </c>
      <c r="J717" s="3">
        <v>27983</v>
      </c>
      <c r="K717" s="2">
        <f t="shared" ca="1" si="11"/>
        <v>40</v>
      </c>
      <c r="L717" t="s">
        <v>177</v>
      </c>
      <c r="M717">
        <v>24800</v>
      </c>
      <c r="N717">
        <v>1</v>
      </c>
      <c r="P717" s="2"/>
    </row>
    <row r="718" spans="1:16" x14ac:dyDescent="0.15">
      <c r="A718" t="s">
        <v>3316</v>
      </c>
      <c r="B718" s="2">
        <v>100717</v>
      </c>
      <c r="C718" t="s">
        <v>1269</v>
      </c>
      <c r="D718" t="s">
        <v>3317</v>
      </c>
      <c r="E718" t="s">
        <v>1271</v>
      </c>
      <c r="F718" t="s">
        <v>3318</v>
      </c>
      <c r="G718" t="s">
        <v>3319</v>
      </c>
      <c r="H718" t="s">
        <v>19</v>
      </c>
      <c r="I718" t="s">
        <v>20</v>
      </c>
      <c r="J718" s="3">
        <v>30306</v>
      </c>
      <c r="K718" s="2">
        <f t="shared" ca="1" si="11"/>
        <v>33</v>
      </c>
      <c r="L718" t="s">
        <v>264</v>
      </c>
      <c r="M718">
        <v>24800</v>
      </c>
      <c r="N718">
        <v>1</v>
      </c>
      <c r="P718" s="2"/>
    </row>
    <row r="719" spans="1:16" x14ac:dyDescent="0.15">
      <c r="A719" t="s">
        <v>3320</v>
      </c>
      <c r="B719" s="2">
        <v>100718</v>
      </c>
      <c r="C719" t="s">
        <v>3321</v>
      </c>
      <c r="D719" t="s">
        <v>2385</v>
      </c>
      <c r="E719" t="s">
        <v>3322</v>
      </c>
      <c r="F719" t="s">
        <v>1049</v>
      </c>
      <c r="G719" t="s">
        <v>3323</v>
      </c>
      <c r="H719" t="s">
        <v>51</v>
      </c>
      <c r="I719" t="s">
        <v>20</v>
      </c>
      <c r="J719" s="3">
        <v>28742</v>
      </c>
      <c r="K719" s="2">
        <f t="shared" ca="1" si="11"/>
        <v>37</v>
      </c>
      <c r="L719" t="s">
        <v>391</v>
      </c>
      <c r="M719">
        <v>24800</v>
      </c>
      <c r="N719">
        <v>1</v>
      </c>
      <c r="P719" s="2"/>
    </row>
    <row r="720" spans="1:16" x14ac:dyDescent="0.15">
      <c r="A720" t="s">
        <v>3324</v>
      </c>
      <c r="B720" s="2">
        <v>100719</v>
      </c>
      <c r="C720" t="s">
        <v>3325</v>
      </c>
      <c r="D720" t="s">
        <v>3326</v>
      </c>
      <c r="E720" t="s">
        <v>3327</v>
      </c>
      <c r="F720" t="s">
        <v>1364</v>
      </c>
      <c r="G720" t="s">
        <v>3328</v>
      </c>
      <c r="H720" t="s">
        <v>97</v>
      </c>
      <c r="I720" t="s">
        <v>20</v>
      </c>
      <c r="J720" s="3">
        <v>28333</v>
      </c>
      <c r="K720" s="2">
        <f t="shared" ca="1" si="11"/>
        <v>39</v>
      </c>
      <c r="L720" t="s">
        <v>184</v>
      </c>
      <c r="M720">
        <v>24800</v>
      </c>
      <c r="N720">
        <v>1</v>
      </c>
      <c r="P720" s="2"/>
    </row>
    <row r="721" spans="1:16" x14ac:dyDescent="0.15">
      <c r="A721" t="s">
        <v>3329</v>
      </c>
      <c r="B721" s="2">
        <v>100720</v>
      </c>
      <c r="C721" t="s">
        <v>3330</v>
      </c>
      <c r="D721" t="s">
        <v>616</v>
      </c>
      <c r="E721" t="s">
        <v>3331</v>
      </c>
      <c r="F721" t="s">
        <v>618</v>
      </c>
      <c r="G721" t="s">
        <v>3332</v>
      </c>
      <c r="H721" t="s">
        <v>97</v>
      </c>
      <c r="I721" t="s">
        <v>20</v>
      </c>
      <c r="J721" s="3">
        <v>30396</v>
      </c>
      <c r="K721" s="2">
        <f t="shared" ca="1" si="11"/>
        <v>33</v>
      </c>
      <c r="L721" t="s">
        <v>594</v>
      </c>
      <c r="M721">
        <v>16000</v>
      </c>
      <c r="N721">
        <v>1</v>
      </c>
      <c r="P721" s="2"/>
    </row>
    <row r="722" spans="1:16" x14ac:dyDescent="0.15">
      <c r="A722" t="s">
        <v>3333</v>
      </c>
      <c r="B722" s="2">
        <v>100721</v>
      </c>
      <c r="C722" t="s">
        <v>3334</v>
      </c>
      <c r="D722" t="s">
        <v>3335</v>
      </c>
      <c r="E722" t="s">
        <v>3336</v>
      </c>
      <c r="F722" t="s">
        <v>682</v>
      </c>
      <c r="G722" t="s">
        <v>3337</v>
      </c>
      <c r="H722" t="s">
        <v>176</v>
      </c>
      <c r="I722" t="s">
        <v>20</v>
      </c>
      <c r="J722" s="3">
        <v>29689</v>
      </c>
      <c r="K722" s="2">
        <f t="shared" ca="1" si="11"/>
        <v>35</v>
      </c>
      <c r="L722" t="s">
        <v>1192</v>
      </c>
      <c r="M722">
        <v>18000</v>
      </c>
      <c r="N722">
        <v>1</v>
      </c>
      <c r="P722" s="2"/>
    </row>
    <row r="723" spans="1:16" x14ac:dyDescent="0.15">
      <c r="A723" t="s">
        <v>3338</v>
      </c>
      <c r="B723" s="2">
        <v>100722</v>
      </c>
      <c r="C723" t="s">
        <v>3339</v>
      </c>
      <c r="D723" t="s">
        <v>1522</v>
      </c>
      <c r="E723" t="s">
        <v>3340</v>
      </c>
      <c r="F723" t="s">
        <v>966</v>
      </c>
      <c r="G723" t="s">
        <v>3341</v>
      </c>
      <c r="H723" t="s">
        <v>59</v>
      </c>
      <c r="I723" t="s">
        <v>20</v>
      </c>
      <c r="J723" s="3">
        <v>30218</v>
      </c>
      <c r="K723" s="2">
        <f t="shared" ca="1" si="11"/>
        <v>33</v>
      </c>
      <c r="L723" t="s">
        <v>60</v>
      </c>
      <c r="M723">
        <v>24800</v>
      </c>
      <c r="N723">
        <v>1</v>
      </c>
      <c r="P723" s="2"/>
    </row>
    <row r="724" spans="1:16" x14ac:dyDescent="0.15">
      <c r="A724" t="s">
        <v>3342</v>
      </c>
      <c r="B724" s="2">
        <v>100723</v>
      </c>
      <c r="C724" t="s">
        <v>3343</v>
      </c>
      <c r="D724" t="s">
        <v>444</v>
      </c>
      <c r="E724" t="s">
        <v>3344</v>
      </c>
      <c r="F724" t="s">
        <v>446</v>
      </c>
      <c r="G724" t="s">
        <v>3345</v>
      </c>
      <c r="H724" t="s">
        <v>28</v>
      </c>
      <c r="I724" t="s">
        <v>20</v>
      </c>
      <c r="J724" s="3">
        <v>29733</v>
      </c>
      <c r="K724" s="2">
        <f t="shared" ca="1" si="11"/>
        <v>35</v>
      </c>
      <c r="L724" t="s">
        <v>875</v>
      </c>
      <c r="M724">
        <v>16800</v>
      </c>
      <c r="N724">
        <v>1</v>
      </c>
      <c r="P724" s="2"/>
    </row>
    <row r="725" spans="1:16" x14ac:dyDescent="0.15">
      <c r="A725" t="s">
        <v>3346</v>
      </c>
      <c r="B725" s="2">
        <v>100724</v>
      </c>
      <c r="C725" t="s">
        <v>3347</v>
      </c>
      <c r="D725" t="s">
        <v>1777</v>
      </c>
      <c r="E725" t="s">
        <v>3348</v>
      </c>
      <c r="F725" t="s">
        <v>225</v>
      </c>
      <c r="G725" t="s">
        <v>3349</v>
      </c>
      <c r="H725" t="s">
        <v>28</v>
      </c>
      <c r="I725" t="s">
        <v>20</v>
      </c>
      <c r="J725" s="3">
        <v>28016</v>
      </c>
      <c r="K725" s="2">
        <f t="shared" ca="1" si="11"/>
        <v>39</v>
      </c>
      <c r="L725" t="s">
        <v>29</v>
      </c>
      <c r="M725">
        <v>19000</v>
      </c>
      <c r="N725">
        <v>1</v>
      </c>
      <c r="P725" s="2"/>
    </row>
    <row r="726" spans="1:16" x14ac:dyDescent="0.15">
      <c r="A726" t="s">
        <v>3350</v>
      </c>
      <c r="B726" s="2">
        <v>100725</v>
      </c>
      <c r="C726" t="s">
        <v>3227</v>
      </c>
      <c r="D726" t="s">
        <v>2385</v>
      </c>
      <c r="E726" t="s">
        <v>3228</v>
      </c>
      <c r="F726" t="s">
        <v>1049</v>
      </c>
      <c r="G726" t="s">
        <v>3351</v>
      </c>
      <c r="H726" t="s">
        <v>28</v>
      </c>
      <c r="I726" t="s">
        <v>20</v>
      </c>
      <c r="J726" s="3">
        <v>27878</v>
      </c>
      <c r="K726" s="2">
        <f t="shared" ca="1" si="11"/>
        <v>40</v>
      </c>
      <c r="L726" t="s">
        <v>29</v>
      </c>
      <c r="M726">
        <v>19000</v>
      </c>
      <c r="N726">
        <v>1</v>
      </c>
      <c r="P726" s="2"/>
    </row>
    <row r="727" spans="1:16" x14ac:dyDescent="0.15">
      <c r="A727" t="s">
        <v>3352</v>
      </c>
      <c r="B727" s="2">
        <v>100726</v>
      </c>
      <c r="C727" t="s">
        <v>3353</v>
      </c>
      <c r="D727" t="s">
        <v>3354</v>
      </c>
      <c r="E727" t="s">
        <v>3355</v>
      </c>
      <c r="F727" t="s">
        <v>1151</v>
      </c>
      <c r="G727" t="s">
        <v>3356</v>
      </c>
      <c r="H727" t="s">
        <v>2689</v>
      </c>
      <c r="I727" t="s">
        <v>20</v>
      </c>
      <c r="J727" s="3">
        <v>30593</v>
      </c>
      <c r="K727" s="2">
        <f t="shared" ca="1" si="11"/>
        <v>32</v>
      </c>
      <c r="L727" t="s">
        <v>264</v>
      </c>
      <c r="M727">
        <v>24800</v>
      </c>
      <c r="N727">
        <v>1</v>
      </c>
      <c r="P727" s="2"/>
    </row>
    <row r="728" spans="1:16" x14ac:dyDescent="0.15">
      <c r="A728" t="s">
        <v>3357</v>
      </c>
      <c r="B728" s="2">
        <v>100727</v>
      </c>
      <c r="C728" t="s">
        <v>3358</v>
      </c>
      <c r="D728" t="s">
        <v>3359</v>
      </c>
      <c r="E728" t="s">
        <v>3360</v>
      </c>
      <c r="F728" t="s">
        <v>3361</v>
      </c>
      <c r="G728" t="s">
        <v>3362</v>
      </c>
      <c r="H728" t="s">
        <v>97</v>
      </c>
      <c r="I728" t="s">
        <v>89</v>
      </c>
      <c r="J728" s="3">
        <v>29231</v>
      </c>
      <c r="K728" s="2">
        <f t="shared" ca="1" si="11"/>
        <v>36</v>
      </c>
      <c r="L728" t="s">
        <v>184</v>
      </c>
      <c r="M728">
        <v>24800</v>
      </c>
      <c r="N728">
        <v>1</v>
      </c>
      <c r="P728" s="2"/>
    </row>
    <row r="729" spans="1:16" x14ac:dyDescent="0.15">
      <c r="A729" t="s">
        <v>3363</v>
      </c>
      <c r="B729" s="2">
        <v>100728</v>
      </c>
      <c r="C729" t="s">
        <v>3364</v>
      </c>
      <c r="D729" t="s">
        <v>3365</v>
      </c>
      <c r="E729" t="s">
        <v>3366</v>
      </c>
      <c r="F729" t="s">
        <v>383</v>
      </c>
      <c r="G729" t="s">
        <v>3367</v>
      </c>
      <c r="H729" t="s">
        <v>147</v>
      </c>
      <c r="I729" t="s">
        <v>20</v>
      </c>
      <c r="J729" s="3">
        <v>26149</v>
      </c>
      <c r="K729" s="2">
        <f t="shared" ca="1" si="11"/>
        <v>45</v>
      </c>
      <c r="L729" t="s">
        <v>278</v>
      </c>
      <c r="M729">
        <v>48800</v>
      </c>
      <c r="N729">
        <v>1</v>
      </c>
      <c r="P729" s="2"/>
    </row>
    <row r="730" spans="1:16" x14ac:dyDescent="0.15">
      <c r="A730" t="s">
        <v>3368</v>
      </c>
      <c r="B730" s="2">
        <v>100729</v>
      </c>
      <c r="C730" t="s">
        <v>312</v>
      </c>
      <c r="D730" t="s">
        <v>3369</v>
      </c>
      <c r="E730" t="s">
        <v>314</v>
      </c>
      <c r="F730" t="s">
        <v>3370</v>
      </c>
      <c r="G730" t="s">
        <v>3371</v>
      </c>
      <c r="H730" t="s">
        <v>28</v>
      </c>
      <c r="I730" t="s">
        <v>20</v>
      </c>
      <c r="J730" s="3">
        <v>28437</v>
      </c>
      <c r="K730" s="2">
        <f t="shared" ca="1" si="11"/>
        <v>38</v>
      </c>
      <c r="L730" t="s">
        <v>3372</v>
      </c>
      <c r="M730">
        <v>3900</v>
      </c>
      <c r="N730">
        <v>1</v>
      </c>
      <c r="P730" s="2"/>
    </row>
    <row r="731" spans="1:16" x14ac:dyDescent="0.15">
      <c r="A731" t="s">
        <v>3373</v>
      </c>
      <c r="B731" s="2">
        <v>100730</v>
      </c>
      <c r="C731" t="s">
        <v>1004</v>
      </c>
      <c r="D731" t="s">
        <v>3374</v>
      </c>
      <c r="E731" t="s">
        <v>1006</v>
      </c>
      <c r="F731" t="s">
        <v>3375</v>
      </c>
      <c r="G731" t="s">
        <v>3376</v>
      </c>
      <c r="H731" t="s">
        <v>271</v>
      </c>
      <c r="I731" t="s">
        <v>89</v>
      </c>
      <c r="J731" s="3">
        <v>28039</v>
      </c>
      <c r="K731" s="2">
        <f t="shared" ca="1" si="11"/>
        <v>39</v>
      </c>
      <c r="L731" t="s">
        <v>264</v>
      </c>
      <c r="M731">
        <v>24800</v>
      </c>
      <c r="N731">
        <v>1</v>
      </c>
      <c r="P731" s="2"/>
    </row>
    <row r="732" spans="1:16" x14ac:dyDescent="0.15">
      <c r="A732" t="s">
        <v>3377</v>
      </c>
      <c r="B732" s="2">
        <v>100731</v>
      </c>
      <c r="C732" t="s">
        <v>3378</v>
      </c>
      <c r="D732" t="s">
        <v>3379</v>
      </c>
      <c r="E732" t="s">
        <v>3380</v>
      </c>
      <c r="F732" t="s">
        <v>3381</v>
      </c>
      <c r="G732" t="s">
        <v>3382</v>
      </c>
      <c r="H732" t="s">
        <v>36</v>
      </c>
      <c r="I732" t="s">
        <v>20</v>
      </c>
      <c r="J732" s="3">
        <v>28603</v>
      </c>
      <c r="K732" s="2">
        <f t="shared" ca="1" si="11"/>
        <v>38</v>
      </c>
      <c r="L732" t="s">
        <v>177</v>
      </c>
      <c r="M732">
        <v>24800</v>
      </c>
      <c r="N732">
        <v>1</v>
      </c>
      <c r="P732" s="2"/>
    </row>
    <row r="733" spans="1:16" x14ac:dyDescent="0.15">
      <c r="A733" t="s">
        <v>3383</v>
      </c>
      <c r="B733" s="2">
        <v>100732</v>
      </c>
      <c r="C733" t="s">
        <v>3384</v>
      </c>
      <c r="D733" t="s">
        <v>3385</v>
      </c>
      <c r="E733" t="s">
        <v>3386</v>
      </c>
      <c r="F733" t="s">
        <v>3387</v>
      </c>
      <c r="G733" t="s">
        <v>3388</v>
      </c>
      <c r="H733" t="s">
        <v>451</v>
      </c>
      <c r="I733" t="s">
        <v>89</v>
      </c>
      <c r="J733" s="3">
        <v>24894</v>
      </c>
      <c r="K733" s="2">
        <f t="shared" ca="1" si="11"/>
        <v>48</v>
      </c>
      <c r="L733" t="s">
        <v>290</v>
      </c>
      <c r="M733">
        <v>22800</v>
      </c>
      <c r="N733">
        <v>1</v>
      </c>
      <c r="P733" s="2"/>
    </row>
    <row r="734" spans="1:16" x14ac:dyDescent="0.15">
      <c r="A734" t="s">
        <v>3389</v>
      </c>
      <c r="B734" s="2">
        <v>100733</v>
      </c>
      <c r="C734" t="s">
        <v>62</v>
      </c>
      <c r="D734" t="s">
        <v>3390</v>
      </c>
      <c r="E734" t="s">
        <v>64</v>
      </c>
      <c r="F734" t="s">
        <v>3391</v>
      </c>
      <c r="G734" t="s">
        <v>3392</v>
      </c>
      <c r="H734" t="s">
        <v>28</v>
      </c>
      <c r="I734" t="s">
        <v>20</v>
      </c>
      <c r="J734" s="3">
        <v>29174</v>
      </c>
      <c r="K734" s="2">
        <f t="shared" ca="1" si="11"/>
        <v>36</v>
      </c>
      <c r="L734" t="s">
        <v>29</v>
      </c>
      <c r="M734">
        <v>19000</v>
      </c>
      <c r="N734">
        <v>1</v>
      </c>
      <c r="P734" s="2"/>
    </row>
    <row r="735" spans="1:16" x14ac:dyDescent="0.15">
      <c r="A735" t="s">
        <v>3393</v>
      </c>
      <c r="B735" s="2">
        <v>100734</v>
      </c>
      <c r="C735" t="s">
        <v>3394</v>
      </c>
      <c r="D735" t="s">
        <v>381</v>
      </c>
      <c r="E735" t="s">
        <v>3395</v>
      </c>
      <c r="F735" t="s">
        <v>383</v>
      </c>
      <c r="G735" t="s">
        <v>3396</v>
      </c>
      <c r="H735" t="s">
        <v>88</v>
      </c>
      <c r="I735" t="s">
        <v>20</v>
      </c>
      <c r="J735" s="3">
        <v>31563</v>
      </c>
      <c r="K735" s="2">
        <f t="shared" ca="1" si="11"/>
        <v>30</v>
      </c>
      <c r="L735" t="s">
        <v>90</v>
      </c>
      <c r="M735">
        <v>16800</v>
      </c>
      <c r="N735">
        <v>1</v>
      </c>
      <c r="P735" s="2"/>
    </row>
    <row r="736" spans="1:16" x14ac:dyDescent="0.15">
      <c r="A736" t="s">
        <v>3397</v>
      </c>
      <c r="B736" s="2">
        <v>100735</v>
      </c>
      <c r="C736" t="s">
        <v>3398</v>
      </c>
      <c r="D736" t="s">
        <v>3399</v>
      </c>
      <c r="E736" t="s">
        <v>3400</v>
      </c>
      <c r="F736" t="s">
        <v>1875</v>
      </c>
      <c r="G736" t="s">
        <v>3401</v>
      </c>
      <c r="H736" t="s">
        <v>147</v>
      </c>
      <c r="I736" t="s">
        <v>89</v>
      </c>
      <c r="J736" s="3">
        <v>32527</v>
      </c>
      <c r="K736" s="2">
        <f t="shared" ca="1" si="11"/>
        <v>27</v>
      </c>
      <c r="L736" t="s">
        <v>278</v>
      </c>
      <c r="M736">
        <v>48800</v>
      </c>
      <c r="N736">
        <v>1</v>
      </c>
      <c r="P736" s="2"/>
    </row>
    <row r="737" spans="1:16" x14ac:dyDescent="0.15">
      <c r="A737" t="s">
        <v>3402</v>
      </c>
      <c r="B737" s="2">
        <v>100736</v>
      </c>
      <c r="C737" t="s">
        <v>3403</v>
      </c>
      <c r="D737" t="s">
        <v>3404</v>
      </c>
      <c r="E737" t="s">
        <v>3405</v>
      </c>
      <c r="F737" t="s">
        <v>103</v>
      </c>
      <c r="G737" t="s">
        <v>3406</v>
      </c>
      <c r="H737" t="s">
        <v>51</v>
      </c>
      <c r="I737" t="s">
        <v>20</v>
      </c>
      <c r="J737" s="3">
        <v>30693</v>
      </c>
      <c r="K737" s="2">
        <f t="shared" ca="1" si="11"/>
        <v>32</v>
      </c>
      <c r="L737" t="s">
        <v>366</v>
      </c>
      <c r="M737">
        <v>24800</v>
      </c>
      <c r="N737">
        <v>1</v>
      </c>
      <c r="P737" s="2"/>
    </row>
    <row r="738" spans="1:16" x14ac:dyDescent="0.15">
      <c r="A738" t="s">
        <v>3407</v>
      </c>
      <c r="B738" s="2">
        <v>100737</v>
      </c>
      <c r="C738" t="s">
        <v>1281</v>
      </c>
      <c r="D738" t="s">
        <v>1759</v>
      </c>
      <c r="E738" t="s">
        <v>1282</v>
      </c>
      <c r="F738" t="s">
        <v>1761</v>
      </c>
      <c r="G738" t="s">
        <v>3408</v>
      </c>
      <c r="H738" t="s">
        <v>51</v>
      </c>
      <c r="I738" t="s">
        <v>20</v>
      </c>
      <c r="J738" s="3">
        <v>30603</v>
      </c>
      <c r="K738" s="2">
        <f t="shared" ca="1" si="11"/>
        <v>32</v>
      </c>
      <c r="L738" t="s">
        <v>366</v>
      </c>
      <c r="M738">
        <v>24800</v>
      </c>
      <c r="N738">
        <v>1</v>
      </c>
      <c r="P738" s="2"/>
    </row>
    <row r="739" spans="1:16" x14ac:dyDescent="0.15">
      <c r="A739" t="s">
        <v>3409</v>
      </c>
      <c r="B739" s="2">
        <v>100738</v>
      </c>
      <c r="C739" t="s">
        <v>3410</v>
      </c>
      <c r="D739" t="s">
        <v>1145</v>
      </c>
      <c r="E739" t="s">
        <v>3411</v>
      </c>
      <c r="F739" t="s">
        <v>668</v>
      </c>
      <c r="G739" t="s">
        <v>2312</v>
      </c>
      <c r="H739" t="s">
        <v>36</v>
      </c>
      <c r="I739" t="s">
        <v>20</v>
      </c>
      <c r="J739" s="3">
        <v>29740</v>
      </c>
      <c r="K739" s="2">
        <f t="shared" ca="1" si="11"/>
        <v>35</v>
      </c>
      <c r="L739" t="s">
        <v>177</v>
      </c>
      <c r="M739">
        <v>24800</v>
      </c>
      <c r="N739">
        <v>1</v>
      </c>
      <c r="P739" s="2"/>
    </row>
    <row r="740" spans="1:16" x14ac:dyDescent="0.15">
      <c r="A740" t="s">
        <v>3412</v>
      </c>
      <c r="B740" s="2">
        <v>100739</v>
      </c>
      <c r="C740" t="s">
        <v>3413</v>
      </c>
      <c r="D740" t="s">
        <v>1025</v>
      </c>
      <c r="E740" t="s">
        <v>3414</v>
      </c>
      <c r="F740" t="s">
        <v>484</v>
      </c>
      <c r="G740" t="s">
        <v>3415</v>
      </c>
      <c r="H740" t="s">
        <v>19</v>
      </c>
      <c r="I740" t="s">
        <v>20</v>
      </c>
      <c r="J740" s="3">
        <v>28387</v>
      </c>
      <c r="K740" s="2">
        <f t="shared" ca="1" si="11"/>
        <v>38</v>
      </c>
      <c r="L740" t="s">
        <v>264</v>
      </c>
      <c r="M740">
        <v>24800</v>
      </c>
      <c r="N740">
        <v>1</v>
      </c>
      <c r="P740" s="2"/>
    </row>
    <row r="741" spans="1:16" x14ac:dyDescent="0.15">
      <c r="A741" t="s">
        <v>3416</v>
      </c>
      <c r="B741" s="2">
        <v>100740</v>
      </c>
      <c r="C741" t="s">
        <v>2069</v>
      </c>
      <c r="D741" t="s">
        <v>3417</v>
      </c>
      <c r="E741" t="s">
        <v>751</v>
      </c>
      <c r="F741" t="s">
        <v>1669</v>
      </c>
      <c r="G741" t="s">
        <v>3418</v>
      </c>
      <c r="H741" t="s">
        <v>1531</v>
      </c>
      <c r="I741" t="s">
        <v>20</v>
      </c>
      <c r="J741" s="3">
        <v>26803</v>
      </c>
      <c r="K741" s="2">
        <f t="shared" ca="1" si="11"/>
        <v>43</v>
      </c>
      <c r="L741" t="s">
        <v>113</v>
      </c>
      <c r="M741">
        <v>21800</v>
      </c>
      <c r="N741">
        <v>1</v>
      </c>
      <c r="P741" s="2"/>
    </row>
    <row r="742" spans="1:16" x14ac:dyDescent="0.15">
      <c r="A742" t="s">
        <v>3419</v>
      </c>
      <c r="B742" s="2">
        <v>100741</v>
      </c>
      <c r="C742" t="s">
        <v>3420</v>
      </c>
      <c r="D742" t="s">
        <v>3421</v>
      </c>
      <c r="E742" t="s">
        <v>3422</v>
      </c>
      <c r="F742" t="s">
        <v>3423</v>
      </c>
      <c r="G742" t="s">
        <v>3424</v>
      </c>
      <c r="H742" t="s">
        <v>97</v>
      </c>
      <c r="I742" t="s">
        <v>20</v>
      </c>
      <c r="J742" s="3">
        <v>29096</v>
      </c>
      <c r="K742" s="2">
        <f t="shared" ca="1" si="11"/>
        <v>36</v>
      </c>
      <c r="L742" t="s">
        <v>775</v>
      </c>
      <c r="M742">
        <v>19000</v>
      </c>
      <c r="N742">
        <v>1</v>
      </c>
      <c r="P742" s="2"/>
    </row>
    <row r="743" spans="1:16" x14ac:dyDescent="0.15">
      <c r="A743" t="s">
        <v>3425</v>
      </c>
      <c r="B743" s="2">
        <v>100742</v>
      </c>
      <c r="C743" t="s">
        <v>266</v>
      </c>
      <c r="D743" t="s">
        <v>3426</v>
      </c>
      <c r="E743" t="s">
        <v>268</v>
      </c>
      <c r="F743" t="s">
        <v>305</v>
      </c>
      <c r="G743" t="s">
        <v>3427</v>
      </c>
      <c r="H743" t="s">
        <v>36</v>
      </c>
      <c r="I743" t="s">
        <v>20</v>
      </c>
      <c r="J743" s="3">
        <v>29662</v>
      </c>
      <c r="K743" s="2">
        <f t="shared" ca="1" si="11"/>
        <v>35</v>
      </c>
      <c r="L743" t="s">
        <v>177</v>
      </c>
      <c r="M743">
        <v>24800</v>
      </c>
      <c r="N743">
        <v>1</v>
      </c>
      <c r="P743" s="2"/>
    </row>
    <row r="744" spans="1:16" x14ac:dyDescent="0.15">
      <c r="A744" t="s">
        <v>3428</v>
      </c>
      <c r="B744" s="2">
        <v>100743</v>
      </c>
      <c r="C744" t="s">
        <v>1479</v>
      </c>
      <c r="D744" t="s">
        <v>2070</v>
      </c>
      <c r="E744" t="s">
        <v>1480</v>
      </c>
      <c r="F744" t="s">
        <v>1669</v>
      </c>
      <c r="G744" t="s">
        <v>3429</v>
      </c>
      <c r="H744" t="s">
        <v>97</v>
      </c>
      <c r="I744" t="s">
        <v>20</v>
      </c>
      <c r="J744" s="3">
        <v>31770</v>
      </c>
      <c r="K744" s="2">
        <f t="shared" ca="1" si="11"/>
        <v>29</v>
      </c>
      <c r="L744" t="s">
        <v>184</v>
      </c>
      <c r="M744">
        <v>24800</v>
      </c>
      <c r="N744">
        <v>1</v>
      </c>
      <c r="P744" s="2"/>
    </row>
    <row r="745" spans="1:16" x14ac:dyDescent="0.15">
      <c r="A745" t="s">
        <v>3430</v>
      </c>
      <c r="B745" s="2">
        <v>100744</v>
      </c>
      <c r="C745" t="s">
        <v>3431</v>
      </c>
      <c r="D745" t="s">
        <v>3432</v>
      </c>
      <c r="E745" t="s">
        <v>232</v>
      </c>
      <c r="F745" t="s">
        <v>1059</v>
      </c>
      <c r="G745" t="s">
        <v>3433</v>
      </c>
      <c r="H745" t="s">
        <v>51</v>
      </c>
      <c r="I745" t="s">
        <v>20</v>
      </c>
      <c r="J745" s="3">
        <v>32034</v>
      </c>
      <c r="K745" s="2">
        <f t="shared" ca="1" si="11"/>
        <v>28</v>
      </c>
      <c r="L745" t="s">
        <v>1210</v>
      </c>
      <c r="M745">
        <v>16000</v>
      </c>
      <c r="N745">
        <v>1</v>
      </c>
      <c r="P745" s="2"/>
    </row>
    <row r="746" spans="1:16" x14ac:dyDescent="0.15">
      <c r="A746" t="s">
        <v>3434</v>
      </c>
      <c r="B746" s="2">
        <v>100745</v>
      </c>
      <c r="C746" t="s">
        <v>3435</v>
      </c>
      <c r="D746" t="s">
        <v>3436</v>
      </c>
      <c r="E746" t="s">
        <v>3437</v>
      </c>
      <c r="F746" t="s">
        <v>315</v>
      </c>
      <c r="G746" t="s">
        <v>3438</v>
      </c>
      <c r="H746" t="s">
        <v>227</v>
      </c>
      <c r="I746" t="s">
        <v>20</v>
      </c>
      <c r="J746" s="3">
        <v>27752</v>
      </c>
      <c r="K746" s="2">
        <f t="shared" ca="1" si="11"/>
        <v>40</v>
      </c>
      <c r="L746" t="s">
        <v>2387</v>
      </c>
      <c r="M746">
        <v>16000</v>
      </c>
      <c r="N746">
        <v>1</v>
      </c>
      <c r="P746" s="2"/>
    </row>
    <row r="747" spans="1:16" x14ac:dyDescent="0.15">
      <c r="A747" t="s">
        <v>3439</v>
      </c>
      <c r="B747" s="2">
        <v>100746</v>
      </c>
      <c r="C747" t="s">
        <v>3440</v>
      </c>
      <c r="D747" t="s">
        <v>3441</v>
      </c>
      <c r="E747" t="s">
        <v>3442</v>
      </c>
      <c r="F747" t="s">
        <v>3443</v>
      </c>
      <c r="G747" t="s">
        <v>3444</v>
      </c>
      <c r="H747" t="s">
        <v>59</v>
      </c>
      <c r="I747" t="s">
        <v>20</v>
      </c>
      <c r="J747" s="3">
        <v>29535</v>
      </c>
      <c r="K747" s="2">
        <f t="shared" ca="1" si="11"/>
        <v>35</v>
      </c>
      <c r="L747" t="s">
        <v>366</v>
      </c>
      <c r="M747">
        <v>24800</v>
      </c>
      <c r="N747">
        <v>1</v>
      </c>
      <c r="P747" s="2"/>
    </row>
    <row r="748" spans="1:16" x14ac:dyDescent="0.15">
      <c r="A748" t="s">
        <v>3445</v>
      </c>
      <c r="B748" s="2">
        <v>100747</v>
      </c>
      <c r="C748" t="s">
        <v>3446</v>
      </c>
      <c r="D748" t="s">
        <v>3447</v>
      </c>
      <c r="E748" t="s">
        <v>3448</v>
      </c>
      <c r="F748" t="s">
        <v>305</v>
      </c>
      <c r="G748" t="s">
        <v>3449</v>
      </c>
      <c r="H748" t="s">
        <v>88</v>
      </c>
      <c r="I748" t="s">
        <v>20</v>
      </c>
      <c r="J748" s="3">
        <v>30606</v>
      </c>
      <c r="K748" s="2">
        <f t="shared" ca="1" si="11"/>
        <v>32</v>
      </c>
      <c r="L748" t="s">
        <v>90</v>
      </c>
      <c r="M748">
        <v>16800</v>
      </c>
      <c r="N748">
        <v>1</v>
      </c>
      <c r="P748" s="2"/>
    </row>
    <row r="749" spans="1:16" x14ac:dyDescent="0.15">
      <c r="A749" t="s">
        <v>3450</v>
      </c>
      <c r="B749" s="2">
        <v>100748</v>
      </c>
      <c r="C749" t="s">
        <v>3451</v>
      </c>
      <c r="D749" t="s">
        <v>1362</v>
      </c>
      <c r="E749" t="s">
        <v>3452</v>
      </c>
      <c r="F749" t="s">
        <v>1364</v>
      </c>
      <c r="G749" t="s">
        <v>3453</v>
      </c>
      <c r="H749" t="s">
        <v>51</v>
      </c>
      <c r="I749" t="s">
        <v>20</v>
      </c>
      <c r="J749" s="3">
        <v>28612</v>
      </c>
      <c r="K749" s="2">
        <f t="shared" ca="1" si="11"/>
        <v>38</v>
      </c>
      <c r="L749" t="s">
        <v>3454</v>
      </c>
      <c r="M749">
        <v>19000</v>
      </c>
      <c r="N749">
        <v>1</v>
      </c>
      <c r="P749" s="2"/>
    </row>
    <row r="750" spans="1:16" x14ac:dyDescent="0.15">
      <c r="A750" t="s">
        <v>3455</v>
      </c>
      <c r="B750" s="2">
        <v>100749</v>
      </c>
      <c r="C750" t="s">
        <v>1089</v>
      </c>
      <c r="D750" t="s">
        <v>3456</v>
      </c>
      <c r="E750" t="s">
        <v>3457</v>
      </c>
      <c r="F750" t="s">
        <v>3458</v>
      </c>
      <c r="G750" t="s">
        <v>3459</v>
      </c>
      <c r="H750" t="s">
        <v>97</v>
      </c>
      <c r="I750" t="s">
        <v>20</v>
      </c>
      <c r="J750" s="3">
        <v>27261</v>
      </c>
      <c r="K750" s="2">
        <f t="shared" ca="1" si="11"/>
        <v>41</v>
      </c>
      <c r="L750" t="s">
        <v>184</v>
      </c>
      <c r="M750">
        <v>24800</v>
      </c>
      <c r="N750">
        <v>1</v>
      </c>
      <c r="P750" s="2"/>
    </row>
    <row r="751" spans="1:16" x14ac:dyDescent="0.15">
      <c r="A751" t="s">
        <v>3460</v>
      </c>
      <c r="B751" s="2">
        <v>100750</v>
      </c>
      <c r="C751" t="s">
        <v>3461</v>
      </c>
      <c r="D751" t="s">
        <v>449</v>
      </c>
      <c r="E751" t="s">
        <v>3462</v>
      </c>
      <c r="F751" t="s">
        <v>371</v>
      </c>
      <c r="G751" t="s">
        <v>3463</v>
      </c>
      <c r="H751" t="s">
        <v>97</v>
      </c>
      <c r="I751" t="s">
        <v>20</v>
      </c>
      <c r="J751" s="3">
        <v>26190</v>
      </c>
      <c r="K751" s="2">
        <f t="shared" ca="1" si="11"/>
        <v>44</v>
      </c>
      <c r="L751" t="s">
        <v>184</v>
      </c>
      <c r="M751">
        <v>24800</v>
      </c>
      <c r="N751">
        <v>1</v>
      </c>
      <c r="P751" s="2"/>
    </row>
    <row r="752" spans="1:16" x14ac:dyDescent="0.15">
      <c r="A752" t="s">
        <v>3464</v>
      </c>
      <c r="B752" s="2">
        <v>100751</v>
      </c>
      <c r="C752" t="s">
        <v>925</v>
      </c>
      <c r="D752" t="s">
        <v>3465</v>
      </c>
      <c r="E752" t="s">
        <v>927</v>
      </c>
      <c r="F752" t="s">
        <v>1338</v>
      </c>
      <c r="G752" t="s">
        <v>3466</v>
      </c>
      <c r="H752" t="s">
        <v>36</v>
      </c>
      <c r="I752" t="s">
        <v>20</v>
      </c>
      <c r="J752" s="3">
        <v>27022</v>
      </c>
      <c r="K752" s="2">
        <f t="shared" ca="1" si="11"/>
        <v>42</v>
      </c>
      <c r="L752" t="s">
        <v>689</v>
      </c>
      <c r="M752">
        <v>16000</v>
      </c>
      <c r="N752">
        <v>1</v>
      </c>
      <c r="P752" s="2"/>
    </row>
    <row r="753" spans="1:16" x14ac:dyDescent="0.15">
      <c r="A753" t="s">
        <v>3467</v>
      </c>
      <c r="B753" s="2">
        <v>100752</v>
      </c>
      <c r="C753" t="s">
        <v>1218</v>
      </c>
      <c r="D753" t="s">
        <v>1653</v>
      </c>
      <c r="E753" t="s">
        <v>1220</v>
      </c>
      <c r="F753" t="s">
        <v>1654</v>
      </c>
      <c r="G753" t="s">
        <v>3468</v>
      </c>
      <c r="H753" t="s">
        <v>499</v>
      </c>
      <c r="I753" t="s">
        <v>20</v>
      </c>
      <c r="J753" s="3">
        <v>30143</v>
      </c>
      <c r="K753" s="2">
        <f t="shared" ca="1" si="11"/>
        <v>34</v>
      </c>
      <c r="L753" t="s">
        <v>1359</v>
      </c>
      <c r="M753">
        <v>16800</v>
      </c>
      <c r="N753">
        <v>1</v>
      </c>
      <c r="P753" s="2"/>
    </row>
    <row r="754" spans="1:16" x14ac:dyDescent="0.15">
      <c r="A754" t="s">
        <v>3469</v>
      </c>
      <c r="B754" s="2">
        <v>100753</v>
      </c>
      <c r="C754" t="s">
        <v>3470</v>
      </c>
      <c r="D754" t="s">
        <v>981</v>
      </c>
      <c r="E754" t="s">
        <v>3471</v>
      </c>
      <c r="F754" t="s">
        <v>524</v>
      </c>
      <c r="G754" t="s">
        <v>3472</v>
      </c>
      <c r="H754" t="s">
        <v>147</v>
      </c>
      <c r="I754" t="s">
        <v>20</v>
      </c>
      <c r="J754" s="3">
        <v>27951</v>
      </c>
      <c r="K754" s="2">
        <f t="shared" ca="1" si="11"/>
        <v>40</v>
      </c>
      <c r="L754" t="s">
        <v>1340</v>
      </c>
      <c r="M754">
        <v>16800</v>
      </c>
      <c r="N754">
        <v>1</v>
      </c>
      <c r="P754" s="2"/>
    </row>
    <row r="755" spans="1:16" x14ac:dyDescent="0.15">
      <c r="A755" t="s">
        <v>3473</v>
      </c>
      <c r="B755" s="2">
        <v>100754</v>
      </c>
      <c r="C755" t="s">
        <v>1758</v>
      </c>
      <c r="D755" t="s">
        <v>606</v>
      </c>
      <c r="E755" t="s">
        <v>1760</v>
      </c>
      <c r="F755" t="s">
        <v>477</v>
      </c>
      <c r="G755" t="s">
        <v>3474</v>
      </c>
      <c r="H755" t="s">
        <v>19</v>
      </c>
      <c r="I755" t="s">
        <v>20</v>
      </c>
      <c r="J755" s="3">
        <v>27399</v>
      </c>
      <c r="K755" s="2">
        <f t="shared" ca="1" si="11"/>
        <v>41</v>
      </c>
      <c r="L755" t="s">
        <v>264</v>
      </c>
      <c r="M755">
        <v>24800</v>
      </c>
      <c r="N755">
        <v>1</v>
      </c>
      <c r="P755" s="2"/>
    </row>
    <row r="756" spans="1:16" x14ac:dyDescent="0.15">
      <c r="A756" t="s">
        <v>3475</v>
      </c>
      <c r="B756" s="2">
        <v>100755</v>
      </c>
      <c r="C756" t="s">
        <v>3476</v>
      </c>
      <c r="D756" t="s">
        <v>2142</v>
      </c>
      <c r="E756" t="s">
        <v>3477</v>
      </c>
      <c r="F756" t="s">
        <v>1428</v>
      </c>
      <c r="G756" t="s">
        <v>3478</v>
      </c>
      <c r="H756" t="s">
        <v>257</v>
      </c>
      <c r="I756" t="s">
        <v>20</v>
      </c>
      <c r="J756" s="3">
        <v>27182</v>
      </c>
      <c r="K756" s="2">
        <f t="shared" ca="1" si="11"/>
        <v>42</v>
      </c>
      <c r="L756" t="s">
        <v>44</v>
      </c>
      <c r="M756">
        <v>24800</v>
      </c>
      <c r="N756">
        <v>1</v>
      </c>
      <c r="P756" s="2"/>
    </row>
    <row r="757" spans="1:16" x14ac:dyDescent="0.15">
      <c r="A757" t="s">
        <v>3479</v>
      </c>
      <c r="B757" s="2">
        <v>100756</v>
      </c>
      <c r="C757" t="s">
        <v>3480</v>
      </c>
      <c r="D757" t="s">
        <v>3481</v>
      </c>
      <c r="E757" t="s">
        <v>3482</v>
      </c>
      <c r="F757" t="s">
        <v>315</v>
      </c>
      <c r="G757" t="s">
        <v>3483</v>
      </c>
      <c r="H757" t="s">
        <v>36</v>
      </c>
      <c r="I757" t="s">
        <v>20</v>
      </c>
      <c r="J757" s="3">
        <v>28166</v>
      </c>
      <c r="K757" s="2">
        <f t="shared" ca="1" si="11"/>
        <v>39</v>
      </c>
      <c r="L757" t="s">
        <v>689</v>
      </c>
      <c r="M757">
        <v>16000</v>
      </c>
      <c r="N757">
        <v>1</v>
      </c>
      <c r="P757" s="2"/>
    </row>
    <row r="758" spans="1:16" x14ac:dyDescent="0.15">
      <c r="A758" t="s">
        <v>3484</v>
      </c>
      <c r="B758" s="2">
        <v>100757</v>
      </c>
      <c r="C758" t="s">
        <v>3485</v>
      </c>
      <c r="D758" t="s">
        <v>1362</v>
      </c>
      <c r="E758" t="s">
        <v>3486</v>
      </c>
      <c r="F758" t="s">
        <v>1364</v>
      </c>
      <c r="G758" t="s">
        <v>3487</v>
      </c>
      <c r="H758" t="s">
        <v>51</v>
      </c>
      <c r="I758" t="s">
        <v>20</v>
      </c>
      <c r="J758" s="3">
        <v>28538</v>
      </c>
      <c r="K758" s="2">
        <f t="shared" ca="1" si="11"/>
        <v>38</v>
      </c>
      <c r="L758" t="s">
        <v>1300</v>
      </c>
      <c r="M758">
        <v>16800</v>
      </c>
      <c r="N758">
        <v>1</v>
      </c>
      <c r="P758" s="2"/>
    </row>
    <row r="759" spans="1:16" x14ac:dyDescent="0.15">
      <c r="A759" t="s">
        <v>3488</v>
      </c>
      <c r="B759" s="2">
        <v>100758</v>
      </c>
      <c r="C759" t="s">
        <v>3489</v>
      </c>
      <c r="D759" t="s">
        <v>3490</v>
      </c>
      <c r="E759" t="s">
        <v>3491</v>
      </c>
      <c r="F759" t="s">
        <v>1654</v>
      </c>
      <c r="G759" t="s">
        <v>3492</v>
      </c>
      <c r="H759" t="s">
        <v>43</v>
      </c>
      <c r="I759" t="s">
        <v>20</v>
      </c>
      <c r="J759" s="3">
        <v>31391</v>
      </c>
      <c r="K759" s="2">
        <f t="shared" ca="1" si="11"/>
        <v>30</v>
      </c>
      <c r="L759" t="s">
        <v>44</v>
      </c>
      <c r="M759">
        <v>24800</v>
      </c>
      <c r="N759">
        <v>1</v>
      </c>
      <c r="P759" s="2"/>
    </row>
    <row r="760" spans="1:16" x14ac:dyDescent="0.15">
      <c r="A760" t="s">
        <v>3493</v>
      </c>
      <c r="B760" s="2">
        <v>100759</v>
      </c>
      <c r="C760" t="s">
        <v>3494</v>
      </c>
      <c r="D760" t="s">
        <v>3417</v>
      </c>
      <c r="E760" t="s">
        <v>3495</v>
      </c>
      <c r="F760" t="s">
        <v>95</v>
      </c>
      <c r="G760" t="s">
        <v>3496</v>
      </c>
      <c r="H760" t="s">
        <v>243</v>
      </c>
      <c r="I760" t="s">
        <v>20</v>
      </c>
      <c r="J760" s="3">
        <v>28159</v>
      </c>
      <c r="K760" s="2">
        <f t="shared" ca="1" si="11"/>
        <v>39</v>
      </c>
      <c r="L760" t="s">
        <v>244</v>
      </c>
      <c r="M760">
        <v>16000</v>
      </c>
      <c r="N760">
        <v>1</v>
      </c>
      <c r="P760" s="2"/>
    </row>
    <row r="761" spans="1:16" x14ac:dyDescent="0.15">
      <c r="A761" t="s">
        <v>3497</v>
      </c>
      <c r="B761" s="2">
        <v>100760</v>
      </c>
      <c r="C761" t="s">
        <v>3498</v>
      </c>
      <c r="D761" t="s">
        <v>3499</v>
      </c>
      <c r="E761" t="s">
        <v>928</v>
      </c>
      <c r="F761" t="s">
        <v>852</v>
      </c>
      <c r="G761" t="s">
        <v>3500</v>
      </c>
      <c r="H761" t="s">
        <v>36</v>
      </c>
      <c r="I761" t="s">
        <v>20</v>
      </c>
      <c r="J761" s="3">
        <v>26426</v>
      </c>
      <c r="K761" s="2">
        <f t="shared" ca="1" si="11"/>
        <v>44</v>
      </c>
      <c r="L761" t="s">
        <v>689</v>
      </c>
      <c r="M761">
        <v>16000</v>
      </c>
      <c r="N761">
        <v>1</v>
      </c>
      <c r="P761" s="2"/>
    </row>
    <row r="762" spans="1:16" x14ac:dyDescent="0.15">
      <c r="A762" t="s">
        <v>3501</v>
      </c>
      <c r="B762" s="2">
        <v>100761</v>
      </c>
      <c r="C762" t="s">
        <v>3502</v>
      </c>
      <c r="D762" t="s">
        <v>1347</v>
      </c>
      <c r="E762" t="s">
        <v>3503</v>
      </c>
      <c r="F762" t="s">
        <v>161</v>
      </c>
      <c r="G762" t="s">
        <v>3504</v>
      </c>
      <c r="H762" t="s">
        <v>271</v>
      </c>
      <c r="I762" t="s">
        <v>20</v>
      </c>
      <c r="J762" s="3">
        <v>29701</v>
      </c>
      <c r="K762" s="2">
        <f t="shared" ca="1" si="11"/>
        <v>35</v>
      </c>
      <c r="L762" t="s">
        <v>264</v>
      </c>
      <c r="M762">
        <v>24800</v>
      </c>
      <c r="N762">
        <v>1</v>
      </c>
      <c r="P762" s="2"/>
    </row>
    <row r="763" spans="1:16" x14ac:dyDescent="0.15">
      <c r="A763" t="s">
        <v>3505</v>
      </c>
      <c r="B763" s="2">
        <v>100762</v>
      </c>
      <c r="C763" t="s">
        <v>1758</v>
      </c>
      <c r="D763" t="s">
        <v>3506</v>
      </c>
      <c r="E763" t="s">
        <v>1760</v>
      </c>
      <c r="F763" t="s">
        <v>1184</v>
      </c>
      <c r="G763" t="s">
        <v>3507</v>
      </c>
      <c r="H763" t="s">
        <v>36</v>
      </c>
      <c r="I763" t="s">
        <v>20</v>
      </c>
      <c r="J763" s="3">
        <v>29315</v>
      </c>
      <c r="K763" s="2">
        <f t="shared" ca="1" si="11"/>
        <v>36</v>
      </c>
      <c r="L763" t="s">
        <v>37</v>
      </c>
      <c r="M763">
        <v>24800</v>
      </c>
      <c r="N763">
        <v>1</v>
      </c>
      <c r="P763" s="2"/>
    </row>
    <row r="764" spans="1:16" x14ac:dyDescent="0.15">
      <c r="A764" t="s">
        <v>3508</v>
      </c>
      <c r="B764" s="2">
        <v>100763</v>
      </c>
      <c r="C764" t="s">
        <v>3403</v>
      </c>
      <c r="D764" t="s">
        <v>850</v>
      </c>
      <c r="E764" t="s">
        <v>3405</v>
      </c>
      <c r="F764" t="s">
        <v>852</v>
      </c>
      <c r="G764" t="s">
        <v>742</v>
      </c>
      <c r="H764" t="s">
        <v>36</v>
      </c>
      <c r="I764" t="s">
        <v>20</v>
      </c>
      <c r="J764" s="3">
        <v>28534</v>
      </c>
      <c r="K764" s="2">
        <f t="shared" ca="1" si="11"/>
        <v>38</v>
      </c>
      <c r="L764" t="s">
        <v>689</v>
      </c>
      <c r="M764">
        <v>16000</v>
      </c>
      <c r="N764">
        <v>1</v>
      </c>
      <c r="P764" s="2"/>
    </row>
    <row r="765" spans="1:16" x14ac:dyDescent="0.15">
      <c r="A765" t="s">
        <v>3509</v>
      </c>
      <c r="B765" s="2">
        <v>100764</v>
      </c>
      <c r="C765" t="s">
        <v>501</v>
      </c>
      <c r="D765" t="s">
        <v>3510</v>
      </c>
      <c r="E765" t="s">
        <v>502</v>
      </c>
      <c r="F765" t="s">
        <v>195</v>
      </c>
      <c r="G765" t="s">
        <v>3511</v>
      </c>
      <c r="H765" t="s">
        <v>28</v>
      </c>
      <c r="I765" t="s">
        <v>20</v>
      </c>
      <c r="J765" s="3">
        <v>31587</v>
      </c>
      <c r="K765" s="2">
        <f t="shared" ca="1" si="11"/>
        <v>30</v>
      </c>
      <c r="L765" t="s">
        <v>29</v>
      </c>
      <c r="M765">
        <v>19000</v>
      </c>
      <c r="N765">
        <v>1</v>
      </c>
      <c r="P765" s="2"/>
    </row>
    <row r="766" spans="1:16" x14ac:dyDescent="0.15">
      <c r="A766" t="s">
        <v>3512</v>
      </c>
      <c r="B766" s="2">
        <v>100765</v>
      </c>
      <c r="C766" t="s">
        <v>3513</v>
      </c>
      <c r="D766" t="s">
        <v>3514</v>
      </c>
      <c r="E766" t="s">
        <v>3515</v>
      </c>
      <c r="F766" t="s">
        <v>3516</v>
      </c>
      <c r="G766" t="s">
        <v>3517</v>
      </c>
      <c r="H766" t="s">
        <v>1515</v>
      </c>
      <c r="I766" t="s">
        <v>20</v>
      </c>
      <c r="J766" s="3">
        <v>24756</v>
      </c>
      <c r="K766" s="2">
        <f t="shared" ca="1" si="11"/>
        <v>48</v>
      </c>
      <c r="L766" t="s">
        <v>366</v>
      </c>
      <c r="M766">
        <v>24800</v>
      </c>
      <c r="N766">
        <v>1</v>
      </c>
      <c r="P766" s="2"/>
    </row>
    <row r="767" spans="1:16" x14ac:dyDescent="0.15">
      <c r="A767" t="s">
        <v>3518</v>
      </c>
      <c r="B767" s="2">
        <v>100766</v>
      </c>
      <c r="C767" t="s">
        <v>312</v>
      </c>
      <c r="D767" t="s">
        <v>3519</v>
      </c>
      <c r="E767" t="s">
        <v>314</v>
      </c>
      <c r="F767" t="s">
        <v>315</v>
      </c>
      <c r="G767" t="s">
        <v>3520</v>
      </c>
      <c r="H767" t="s">
        <v>51</v>
      </c>
      <c r="I767" t="s">
        <v>20</v>
      </c>
      <c r="J767" s="3">
        <v>27486</v>
      </c>
      <c r="K767" s="2">
        <f t="shared" ca="1" si="11"/>
        <v>41</v>
      </c>
      <c r="L767" t="s">
        <v>1210</v>
      </c>
      <c r="M767">
        <v>16000</v>
      </c>
      <c r="N767">
        <v>1</v>
      </c>
      <c r="P767" s="2"/>
    </row>
    <row r="768" spans="1:16" x14ac:dyDescent="0.15">
      <c r="A768" t="s">
        <v>3521</v>
      </c>
      <c r="B768" s="2">
        <v>100767</v>
      </c>
      <c r="C768" t="s">
        <v>1004</v>
      </c>
      <c r="D768" t="s">
        <v>1777</v>
      </c>
      <c r="E768" t="s">
        <v>1006</v>
      </c>
      <c r="F768" t="s">
        <v>225</v>
      </c>
      <c r="G768" t="s">
        <v>3522</v>
      </c>
      <c r="H768" t="s">
        <v>36</v>
      </c>
      <c r="I768" t="s">
        <v>20</v>
      </c>
      <c r="J768" s="3">
        <v>30437</v>
      </c>
      <c r="K768" s="2">
        <f t="shared" ca="1" si="11"/>
        <v>33</v>
      </c>
      <c r="L768" t="s">
        <v>177</v>
      </c>
      <c r="M768">
        <v>24800</v>
      </c>
      <c r="N768">
        <v>1</v>
      </c>
      <c r="P768" s="2"/>
    </row>
    <row r="769" spans="1:16" x14ac:dyDescent="0.15">
      <c r="A769" t="s">
        <v>3523</v>
      </c>
      <c r="B769" s="2">
        <v>100768</v>
      </c>
      <c r="C769" t="s">
        <v>3524</v>
      </c>
      <c r="D769" t="s">
        <v>3525</v>
      </c>
      <c r="E769" t="s">
        <v>3526</v>
      </c>
      <c r="F769" t="s">
        <v>3527</v>
      </c>
      <c r="G769" t="s">
        <v>3528</v>
      </c>
      <c r="H769" t="s">
        <v>97</v>
      </c>
      <c r="I769" t="s">
        <v>20</v>
      </c>
      <c r="J769" s="3">
        <v>29684</v>
      </c>
      <c r="K769" s="2">
        <f t="shared" ca="1" si="11"/>
        <v>35</v>
      </c>
      <c r="L769" t="s">
        <v>184</v>
      </c>
      <c r="M769">
        <v>24800</v>
      </c>
      <c r="N769">
        <v>1</v>
      </c>
      <c r="P769" s="2"/>
    </row>
    <row r="770" spans="1:16" x14ac:dyDescent="0.15">
      <c r="A770" t="s">
        <v>3529</v>
      </c>
      <c r="B770" s="2">
        <v>100769</v>
      </c>
      <c r="C770" t="s">
        <v>3530</v>
      </c>
      <c r="D770" t="s">
        <v>3531</v>
      </c>
      <c r="E770" t="s">
        <v>3532</v>
      </c>
      <c r="F770" t="s">
        <v>3531</v>
      </c>
      <c r="G770" t="s">
        <v>146</v>
      </c>
      <c r="H770" t="s">
        <v>147</v>
      </c>
      <c r="I770" t="s">
        <v>20</v>
      </c>
      <c r="J770" s="3">
        <v>28305</v>
      </c>
      <c r="K770" s="2">
        <f t="shared" ca="1" si="11"/>
        <v>39</v>
      </c>
      <c r="L770" t="s">
        <v>184</v>
      </c>
      <c r="M770">
        <v>24800</v>
      </c>
      <c r="N770">
        <v>1</v>
      </c>
      <c r="P770" s="2"/>
    </row>
    <row r="771" spans="1:16" x14ac:dyDescent="0.15">
      <c r="A771" t="s">
        <v>3533</v>
      </c>
      <c r="B771" s="2">
        <v>100770</v>
      </c>
      <c r="C771" t="s">
        <v>825</v>
      </c>
      <c r="D771" t="s">
        <v>3534</v>
      </c>
      <c r="E771" t="s">
        <v>826</v>
      </c>
      <c r="F771" t="s">
        <v>1845</v>
      </c>
      <c r="G771" t="s">
        <v>3535</v>
      </c>
      <c r="H771" t="s">
        <v>36</v>
      </c>
      <c r="I771" t="s">
        <v>20</v>
      </c>
      <c r="J771" s="3">
        <v>28906</v>
      </c>
      <c r="K771" s="2">
        <f t="shared" ref="K771:K834" ca="1" si="12">DATEDIF(J771,TODAY(),"y")</f>
        <v>37</v>
      </c>
      <c r="L771" t="s">
        <v>1094</v>
      </c>
      <c r="M771">
        <v>16000</v>
      </c>
      <c r="N771">
        <v>1</v>
      </c>
      <c r="P771" s="2"/>
    </row>
    <row r="772" spans="1:16" x14ac:dyDescent="0.15">
      <c r="A772" t="s">
        <v>3536</v>
      </c>
      <c r="B772" s="2">
        <v>100771</v>
      </c>
      <c r="C772" t="s">
        <v>3537</v>
      </c>
      <c r="D772" t="s">
        <v>3538</v>
      </c>
      <c r="E772" t="s">
        <v>3539</v>
      </c>
      <c r="F772" t="s">
        <v>3034</v>
      </c>
      <c r="G772" t="s">
        <v>3540</v>
      </c>
      <c r="H772" t="s">
        <v>257</v>
      </c>
      <c r="I772" t="s">
        <v>20</v>
      </c>
      <c r="J772" s="3">
        <v>30845</v>
      </c>
      <c r="K772" s="2">
        <f t="shared" ca="1" si="12"/>
        <v>32</v>
      </c>
      <c r="L772" t="s">
        <v>44</v>
      </c>
      <c r="M772">
        <v>24800</v>
      </c>
      <c r="N772">
        <v>1</v>
      </c>
      <c r="P772" s="2"/>
    </row>
    <row r="773" spans="1:16" x14ac:dyDescent="0.15">
      <c r="A773" t="s">
        <v>3541</v>
      </c>
      <c r="B773" s="2">
        <v>100772</v>
      </c>
      <c r="C773" t="s">
        <v>3542</v>
      </c>
      <c r="D773" t="s">
        <v>424</v>
      </c>
      <c r="E773" t="s">
        <v>3543</v>
      </c>
      <c r="F773" t="s">
        <v>426</v>
      </c>
      <c r="G773" t="s">
        <v>3544</v>
      </c>
      <c r="H773" t="s">
        <v>243</v>
      </c>
      <c r="I773" t="s">
        <v>20</v>
      </c>
      <c r="J773" s="3">
        <v>28148</v>
      </c>
      <c r="K773" s="2">
        <f t="shared" ca="1" si="12"/>
        <v>39</v>
      </c>
      <c r="L773" t="s">
        <v>198</v>
      </c>
      <c r="M773">
        <v>24800</v>
      </c>
      <c r="N773">
        <v>1</v>
      </c>
      <c r="P773" s="2"/>
    </row>
    <row r="774" spans="1:16" x14ac:dyDescent="0.15">
      <c r="A774" t="s">
        <v>3545</v>
      </c>
      <c r="B774" s="2">
        <v>100773</v>
      </c>
      <c r="C774" t="s">
        <v>3546</v>
      </c>
      <c r="D774" t="s">
        <v>1596</v>
      </c>
      <c r="E774" t="s">
        <v>3547</v>
      </c>
      <c r="F774" t="s">
        <v>1598</v>
      </c>
      <c r="G774" t="s">
        <v>3548</v>
      </c>
      <c r="H774" t="s">
        <v>51</v>
      </c>
      <c r="I774" t="s">
        <v>20</v>
      </c>
      <c r="J774" s="3">
        <v>27053</v>
      </c>
      <c r="K774" s="2">
        <f t="shared" ca="1" si="12"/>
        <v>42</v>
      </c>
      <c r="L774" t="s">
        <v>3549</v>
      </c>
      <c r="M774">
        <v>15800</v>
      </c>
      <c r="N774">
        <v>1</v>
      </c>
      <c r="P774" s="2"/>
    </row>
    <row r="775" spans="1:16" x14ac:dyDescent="0.15">
      <c r="A775" t="s">
        <v>3550</v>
      </c>
      <c r="B775" s="2">
        <v>100774</v>
      </c>
      <c r="C775" t="s">
        <v>3551</v>
      </c>
      <c r="D775" t="s">
        <v>3552</v>
      </c>
      <c r="E775" t="s">
        <v>3553</v>
      </c>
      <c r="F775" t="s">
        <v>1953</v>
      </c>
      <c r="G775" t="s">
        <v>3554</v>
      </c>
      <c r="H775" t="s">
        <v>59</v>
      </c>
      <c r="I775" t="s">
        <v>20</v>
      </c>
      <c r="J775" s="3">
        <v>29890</v>
      </c>
      <c r="K775" s="2">
        <f t="shared" ca="1" si="12"/>
        <v>34</v>
      </c>
      <c r="L775" t="s">
        <v>60</v>
      </c>
      <c r="M775">
        <v>24800</v>
      </c>
      <c r="N775">
        <v>1</v>
      </c>
      <c r="P775" s="2"/>
    </row>
    <row r="776" spans="1:16" x14ac:dyDescent="0.15">
      <c r="A776" t="s">
        <v>3555</v>
      </c>
      <c r="B776" s="2">
        <v>100775</v>
      </c>
      <c r="C776" t="s">
        <v>3556</v>
      </c>
      <c r="D776" t="s">
        <v>3557</v>
      </c>
      <c r="E776" t="s">
        <v>3558</v>
      </c>
      <c r="F776" t="s">
        <v>758</v>
      </c>
      <c r="G776" t="s">
        <v>3559</v>
      </c>
      <c r="H776" t="s">
        <v>19</v>
      </c>
      <c r="I776" t="s">
        <v>20</v>
      </c>
      <c r="J776" s="3">
        <v>25055</v>
      </c>
      <c r="K776" s="2">
        <f t="shared" ca="1" si="12"/>
        <v>48</v>
      </c>
      <c r="L776" t="s">
        <v>589</v>
      </c>
      <c r="M776">
        <v>16000</v>
      </c>
      <c r="N776">
        <v>1</v>
      </c>
      <c r="P776" s="2"/>
    </row>
    <row r="777" spans="1:16" x14ac:dyDescent="0.15">
      <c r="A777" t="s">
        <v>3560</v>
      </c>
      <c r="B777" s="2">
        <v>100776</v>
      </c>
      <c r="C777" t="s">
        <v>3561</v>
      </c>
      <c r="D777" t="s">
        <v>3562</v>
      </c>
      <c r="E777" t="s">
        <v>3563</v>
      </c>
      <c r="F777" t="s">
        <v>3564</v>
      </c>
      <c r="G777" t="s">
        <v>3565</v>
      </c>
      <c r="H777" t="s">
        <v>451</v>
      </c>
      <c r="I777" t="s">
        <v>89</v>
      </c>
      <c r="J777" s="3">
        <v>26402</v>
      </c>
      <c r="K777" s="2">
        <f t="shared" ca="1" si="12"/>
        <v>44</v>
      </c>
      <c r="L777" t="s">
        <v>290</v>
      </c>
      <c r="M777">
        <v>22800</v>
      </c>
      <c r="N777">
        <v>1</v>
      </c>
      <c r="P777" s="2"/>
    </row>
    <row r="778" spans="1:16" x14ac:dyDescent="0.15">
      <c r="A778" t="s">
        <v>3566</v>
      </c>
      <c r="B778" s="2">
        <v>100777</v>
      </c>
      <c r="C778" t="s">
        <v>3567</v>
      </c>
      <c r="D778" t="s">
        <v>231</v>
      </c>
      <c r="E778" t="s">
        <v>3568</v>
      </c>
      <c r="F778" t="s">
        <v>233</v>
      </c>
      <c r="G778" t="s">
        <v>3569</v>
      </c>
      <c r="H778" t="s">
        <v>479</v>
      </c>
      <c r="I778" t="s">
        <v>20</v>
      </c>
      <c r="J778" s="3">
        <v>28107</v>
      </c>
      <c r="K778" s="2">
        <f t="shared" ca="1" si="12"/>
        <v>39</v>
      </c>
      <c r="L778" t="s">
        <v>1671</v>
      </c>
      <c r="M778">
        <v>16000</v>
      </c>
      <c r="N778">
        <v>1</v>
      </c>
      <c r="P778" s="2"/>
    </row>
    <row r="779" spans="1:16" x14ac:dyDescent="0.15">
      <c r="A779" t="s">
        <v>3570</v>
      </c>
      <c r="B779" s="2">
        <v>100778</v>
      </c>
      <c r="C779" t="s">
        <v>3571</v>
      </c>
      <c r="D779" t="s">
        <v>3572</v>
      </c>
      <c r="E779" t="s">
        <v>3573</v>
      </c>
      <c r="F779" t="s">
        <v>371</v>
      </c>
      <c r="G779" t="s">
        <v>3574</v>
      </c>
      <c r="H779" t="s">
        <v>147</v>
      </c>
      <c r="I779" t="s">
        <v>20</v>
      </c>
      <c r="J779" s="3">
        <v>30285</v>
      </c>
      <c r="K779" s="2">
        <f t="shared" ca="1" si="12"/>
        <v>33</v>
      </c>
      <c r="L779" t="s">
        <v>184</v>
      </c>
      <c r="M779">
        <v>24800</v>
      </c>
      <c r="N779">
        <v>1</v>
      </c>
      <c r="P779" s="2"/>
    </row>
    <row r="780" spans="1:16" x14ac:dyDescent="0.15">
      <c r="A780" t="s">
        <v>3575</v>
      </c>
      <c r="B780" s="2">
        <v>100779</v>
      </c>
      <c r="C780" t="s">
        <v>3576</v>
      </c>
      <c r="D780" t="s">
        <v>1769</v>
      </c>
      <c r="E780" t="s">
        <v>3577</v>
      </c>
      <c r="F780" t="s">
        <v>1771</v>
      </c>
      <c r="G780" t="s">
        <v>3578</v>
      </c>
      <c r="H780" t="s">
        <v>609</v>
      </c>
      <c r="I780" t="s">
        <v>20</v>
      </c>
      <c r="J780" s="3">
        <v>27100</v>
      </c>
      <c r="K780" s="2">
        <f t="shared" ca="1" si="12"/>
        <v>42</v>
      </c>
      <c r="L780" t="s">
        <v>156</v>
      </c>
      <c r="M780">
        <v>98000</v>
      </c>
      <c r="N780">
        <v>1</v>
      </c>
      <c r="P780" s="2"/>
    </row>
    <row r="781" spans="1:16" x14ac:dyDescent="0.15">
      <c r="A781" t="s">
        <v>3579</v>
      </c>
      <c r="B781" s="2">
        <v>100780</v>
      </c>
      <c r="C781" t="s">
        <v>1056</v>
      </c>
      <c r="D781" t="s">
        <v>3580</v>
      </c>
      <c r="E781" t="s">
        <v>3581</v>
      </c>
      <c r="F781" t="s">
        <v>3582</v>
      </c>
      <c r="G781" t="s">
        <v>3583</v>
      </c>
      <c r="H781" t="s">
        <v>19</v>
      </c>
      <c r="I781" t="s">
        <v>20</v>
      </c>
      <c r="J781" s="3">
        <v>28891</v>
      </c>
      <c r="K781" s="2">
        <f t="shared" ca="1" si="12"/>
        <v>37</v>
      </c>
      <c r="L781" t="s">
        <v>264</v>
      </c>
      <c r="M781">
        <v>24800</v>
      </c>
      <c r="N781">
        <v>1</v>
      </c>
      <c r="P781" s="2"/>
    </row>
    <row r="782" spans="1:16" x14ac:dyDescent="0.15">
      <c r="A782" t="s">
        <v>3584</v>
      </c>
      <c r="B782" s="2">
        <v>100781</v>
      </c>
      <c r="C782" t="s">
        <v>3585</v>
      </c>
      <c r="D782" t="s">
        <v>223</v>
      </c>
      <c r="E782" t="s">
        <v>3586</v>
      </c>
      <c r="F782" t="s">
        <v>225</v>
      </c>
      <c r="G782" t="s">
        <v>3587</v>
      </c>
      <c r="H782" t="s">
        <v>36</v>
      </c>
      <c r="I782" t="s">
        <v>20</v>
      </c>
      <c r="J782" s="3">
        <v>27580</v>
      </c>
      <c r="K782" s="2">
        <f t="shared" ca="1" si="12"/>
        <v>41</v>
      </c>
      <c r="L782" t="s">
        <v>177</v>
      </c>
      <c r="M782">
        <v>24800</v>
      </c>
      <c r="N782">
        <v>1</v>
      </c>
      <c r="P782" s="2"/>
    </row>
    <row r="783" spans="1:16" x14ac:dyDescent="0.15">
      <c r="A783" t="s">
        <v>3588</v>
      </c>
      <c r="B783" s="2">
        <v>100782</v>
      </c>
      <c r="C783" t="s">
        <v>626</v>
      </c>
      <c r="D783" t="s">
        <v>2560</v>
      </c>
      <c r="E783" t="s">
        <v>628</v>
      </c>
      <c r="F783" t="s">
        <v>880</v>
      </c>
      <c r="G783" t="s">
        <v>3589</v>
      </c>
      <c r="H783" t="s">
        <v>51</v>
      </c>
      <c r="I783" t="s">
        <v>20</v>
      </c>
      <c r="J783" s="3">
        <v>22830</v>
      </c>
      <c r="K783" s="2">
        <f t="shared" ca="1" si="12"/>
        <v>54</v>
      </c>
      <c r="L783" t="s">
        <v>391</v>
      </c>
      <c r="M783">
        <v>24800</v>
      </c>
      <c r="N783">
        <v>1</v>
      </c>
      <c r="P783" s="2"/>
    </row>
    <row r="784" spans="1:16" x14ac:dyDescent="0.15">
      <c r="A784" t="s">
        <v>3590</v>
      </c>
      <c r="B784" s="2">
        <v>100783</v>
      </c>
      <c r="C784" t="s">
        <v>312</v>
      </c>
      <c r="D784" t="s">
        <v>3591</v>
      </c>
      <c r="E784" t="s">
        <v>314</v>
      </c>
      <c r="F784" t="s">
        <v>952</v>
      </c>
      <c r="G784" t="s">
        <v>3592</v>
      </c>
      <c r="H784" t="s">
        <v>227</v>
      </c>
      <c r="I784" t="s">
        <v>20</v>
      </c>
      <c r="J784" s="3">
        <v>28449</v>
      </c>
      <c r="K784" s="2">
        <f t="shared" ca="1" si="12"/>
        <v>38</v>
      </c>
      <c r="L784" t="s">
        <v>2109</v>
      </c>
      <c r="M784">
        <v>15000</v>
      </c>
      <c r="N784">
        <v>1</v>
      </c>
      <c r="P784" s="2"/>
    </row>
    <row r="785" spans="1:16" x14ac:dyDescent="0.15">
      <c r="A785" t="s">
        <v>3593</v>
      </c>
      <c r="B785" s="2">
        <v>100784</v>
      </c>
      <c r="C785" t="s">
        <v>3594</v>
      </c>
      <c r="D785" t="s">
        <v>3595</v>
      </c>
      <c r="E785" t="s">
        <v>3596</v>
      </c>
      <c r="F785" t="s">
        <v>3597</v>
      </c>
      <c r="G785" t="s">
        <v>3598</v>
      </c>
      <c r="H785" t="s">
        <v>499</v>
      </c>
      <c r="I785" t="s">
        <v>20</v>
      </c>
      <c r="J785" s="3">
        <v>28310</v>
      </c>
      <c r="K785" s="2">
        <f t="shared" ca="1" si="12"/>
        <v>39</v>
      </c>
      <c r="L785" t="s">
        <v>198</v>
      </c>
      <c r="M785">
        <v>24800</v>
      </c>
      <c r="N785">
        <v>1</v>
      </c>
      <c r="P785" s="2"/>
    </row>
    <row r="786" spans="1:16" x14ac:dyDescent="0.15">
      <c r="A786" t="s">
        <v>3599</v>
      </c>
      <c r="B786" s="2">
        <v>100785</v>
      </c>
      <c r="C786" t="s">
        <v>825</v>
      </c>
      <c r="D786" t="s">
        <v>3600</v>
      </c>
      <c r="E786" t="s">
        <v>826</v>
      </c>
      <c r="F786" t="s">
        <v>2833</v>
      </c>
      <c r="G786" t="s">
        <v>3601</v>
      </c>
      <c r="H786" t="s">
        <v>36</v>
      </c>
      <c r="I786" t="s">
        <v>20</v>
      </c>
      <c r="J786" s="3">
        <v>30064</v>
      </c>
      <c r="K786" s="2">
        <f t="shared" ca="1" si="12"/>
        <v>34</v>
      </c>
      <c r="L786" t="s">
        <v>1094</v>
      </c>
      <c r="M786">
        <v>16000</v>
      </c>
      <c r="N786">
        <v>1</v>
      </c>
      <c r="P786" s="2"/>
    </row>
    <row r="787" spans="1:16" x14ac:dyDescent="0.15">
      <c r="A787" t="s">
        <v>3602</v>
      </c>
      <c r="B787" s="2">
        <v>100786</v>
      </c>
      <c r="C787" t="s">
        <v>3603</v>
      </c>
      <c r="D787" t="s">
        <v>3604</v>
      </c>
      <c r="E787" t="s">
        <v>2138</v>
      </c>
      <c r="F787" t="s">
        <v>3605</v>
      </c>
      <c r="G787" t="s">
        <v>3606</v>
      </c>
      <c r="H787" t="s">
        <v>59</v>
      </c>
      <c r="I787" t="s">
        <v>20</v>
      </c>
      <c r="J787" s="3">
        <v>23786</v>
      </c>
      <c r="K787" s="2">
        <f t="shared" ca="1" si="12"/>
        <v>51</v>
      </c>
      <c r="L787" t="s">
        <v>60</v>
      </c>
      <c r="M787">
        <v>24800</v>
      </c>
      <c r="N787">
        <v>1</v>
      </c>
      <c r="P787" s="2"/>
    </row>
    <row r="788" spans="1:16" x14ac:dyDescent="0.15">
      <c r="A788" t="s">
        <v>3607</v>
      </c>
      <c r="B788" s="2">
        <v>100787</v>
      </c>
      <c r="C788" t="s">
        <v>3608</v>
      </c>
      <c r="D788" t="s">
        <v>2540</v>
      </c>
      <c r="E788" t="s">
        <v>3609</v>
      </c>
      <c r="F788" t="s">
        <v>396</v>
      </c>
      <c r="G788" t="s">
        <v>3610</v>
      </c>
      <c r="H788" t="s">
        <v>51</v>
      </c>
      <c r="I788" t="s">
        <v>20</v>
      </c>
      <c r="J788" s="3">
        <v>29346</v>
      </c>
      <c r="K788" s="2">
        <f t="shared" ca="1" si="12"/>
        <v>36</v>
      </c>
      <c r="L788" t="s">
        <v>3611</v>
      </c>
      <c r="M788">
        <v>1240</v>
      </c>
      <c r="N788">
        <v>1</v>
      </c>
      <c r="P788" s="2"/>
    </row>
    <row r="789" spans="1:16" x14ac:dyDescent="0.15">
      <c r="A789" t="s">
        <v>3612</v>
      </c>
      <c r="B789" s="2">
        <v>100788</v>
      </c>
      <c r="C789" t="s">
        <v>3613</v>
      </c>
      <c r="D789" t="s">
        <v>3614</v>
      </c>
      <c r="E789" t="s">
        <v>3615</v>
      </c>
      <c r="F789" t="s">
        <v>2682</v>
      </c>
      <c r="G789" t="s">
        <v>146</v>
      </c>
      <c r="H789" t="s">
        <v>147</v>
      </c>
      <c r="I789" t="s">
        <v>20</v>
      </c>
      <c r="J789" s="3">
        <v>30273</v>
      </c>
      <c r="K789" s="2">
        <f t="shared" ca="1" si="12"/>
        <v>33</v>
      </c>
      <c r="L789" t="s">
        <v>1340</v>
      </c>
      <c r="M789">
        <v>16800</v>
      </c>
      <c r="N789">
        <v>1</v>
      </c>
      <c r="P789" s="2"/>
    </row>
    <row r="790" spans="1:16" x14ac:dyDescent="0.15">
      <c r="A790" t="s">
        <v>3616</v>
      </c>
      <c r="B790" s="2">
        <v>100789</v>
      </c>
      <c r="C790" t="s">
        <v>3617</v>
      </c>
      <c r="D790" t="s">
        <v>350</v>
      </c>
      <c r="E790" t="s">
        <v>3618</v>
      </c>
      <c r="F790" t="s">
        <v>352</v>
      </c>
      <c r="G790" t="s">
        <v>3619</v>
      </c>
      <c r="H790" t="s">
        <v>19</v>
      </c>
      <c r="I790" t="s">
        <v>20</v>
      </c>
      <c r="J790" s="3">
        <v>31060</v>
      </c>
      <c r="K790" s="2">
        <f t="shared" ca="1" si="12"/>
        <v>31</v>
      </c>
      <c r="L790" t="s">
        <v>264</v>
      </c>
      <c r="M790">
        <v>24800</v>
      </c>
      <c r="N790">
        <v>1</v>
      </c>
      <c r="P790" s="2"/>
    </row>
    <row r="791" spans="1:16" x14ac:dyDescent="0.15">
      <c r="A791" t="s">
        <v>3620</v>
      </c>
      <c r="B791" s="2">
        <v>100790</v>
      </c>
      <c r="C791" t="s">
        <v>3621</v>
      </c>
      <c r="D791" t="s">
        <v>3622</v>
      </c>
      <c r="E791" t="s">
        <v>3623</v>
      </c>
      <c r="F791" t="s">
        <v>2065</v>
      </c>
      <c r="G791" t="s">
        <v>543</v>
      </c>
      <c r="H791" t="s">
        <v>211</v>
      </c>
      <c r="I791" t="s">
        <v>20</v>
      </c>
      <c r="J791" s="3">
        <v>26898</v>
      </c>
      <c r="K791" s="2">
        <f t="shared" ca="1" si="12"/>
        <v>42</v>
      </c>
      <c r="L791" t="s">
        <v>1192</v>
      </c>
      <c r="M791">
        <v>18000</v>
      </c>
      <c r="N791">
        <v>1</v>
      </c>
      <c r="P791" s="2"/>
    </row>
    <row r="792" spans="1:16" x14ac:dyDescent="0.15">
      <c r="A792" t="s">
        <v>3624</v>
      </c>
      <c r="B792" s="2">
        <v>100791</v>
      </c>
      <c r="C792" t="s">
        <v>1517</v>
      </c>
      <c r="D792" t="s">
        <v>1971</v>
      </c>
      <c r="E792" t="s">
        <v>1518</v>
      </c>
      <c r="F792" t="s">
        <v>1231</v>
      </c>
      <c r="G792" t="s">
        <v>3625</v>
      </c>
      <c r="H792" t="s">
        <v>97</v>
      </c>
      <c r="I792" t="s">
        <v>20</v>
      </c>
      <c r="J792" s="3">
        <v>28856</v>
      </c>
      <c r="K792" s="2">
        <f t="shared" ca="1" si="12"/>
        <v>37</v>
      </c>
      <c r="L792" t="s">
        <v>98</v>
      </c>
      <c r="M792">
        <v>24800</v>
      </c>
      <c r="N792">
        <v>1</v>
      </c>
      <c r="P792" s="2"/>
    </row>
    <row r="793" spans="1:16" x14ac:dyDescent="0.15">
      <c r="A793" t="s">
        <v>3626</v>
      </c>
      <c r="B793" s="2">
        <v>100792</v>
      </c>
      <c r="C793" t="s">
        <v>3627</v>
      </c>
      <c r="D793" t="s">
        <v>2755</v>
      </c>
      <c r="E793" t="s">
        <v>3628</v>
      </c>
      <c r="F793" t="s">
        <v>705</v>
      </c>
      <c r="G793" t="s">
        <v>3629</v>
      </c>
      <c r="H793" t="s">
        <v>243</v>
      </c>
      <c r="I793" t="s">
        <v>20</v>
      </c>
      <c r="J793" s="3">
        <v>28584</v>
      </c>
      <c r="K793" s="2">
        <f t="shared" ca="1" si="12"/>
        <v>38</v>
      </c>
      <c r="L793" t="s">
        <v>198</v>
      </c>
      <c r="M793">
        <v>24800</v>
      </c>
      <c r="N793">
        <v>1</v>
      </c>
      <c r="P793" s="2"/>
    </row>
    <row r="794" spans="1:16" x14ac:dyDescent="0.15">
      <c r="A794" t="s">
        <v>3630</v>
      </c>
      <c r="B794" s="2">
        <v>100793</v>
      </c>
      <c r="C794" t="s">
        <v>3631</v>
      </c>
      <c r="D794" t="s">
        <v>3632</v>
      </c>
      <c r="E794" t="s">
        <v>3633</v>
      </c>
      <c r="F794" t="s">
        <v>1654</v>
      </c>
      <c r="G794" t="s">
        <v>3634</v>
      </c>
      <c r="H794" t="s">
        <v>51</v>
      </c>
      <c r="I794" t="s">
        <v>20</v>
      </c>
      <c r="J794" s="3">
        <v>31067</v>
      </c>
      <c r="K794" s="2">
        <f t="shared" ca="1" si="12"/>
        <v>31</v>
      </c>
      <c r="L794" t="s">
        <v>366</v>
      </c>
      <c r="M794">
        <v>24800</v>
      </c>
      <c r="N794">
        <v>1</v>
      </c>
      <c r="P794" s="2"/>
    </row>
    <row r="795" spans="1:16" x14ac:dyDescent="0.15">
      <c r="A795" t="s">
        <v>3635</v>
      </c>
      <c r="B795" s="2">
        <v>100794</v>
      </c>
      <c r="C795" t="s">
        <v>2527</v>
      </c>
      <c r="D795" t="s">
        <v>3636</v>
      </c>
      <c r="E795" t="s">
        <v>2529</v>
      </c>
      <c r="F795" t="s">
        <v>3637</v>
      </c>
      <c r="G795" t="s">
        <v>3638</v>
      </c>
      <c r="H795" t="s">
        <v>19</v>
      </c>
      <c r="I795" t="s">
        <v>89</v>
      </c>
      <c r="J795" s="3">
        <v>30040</v>
      </c>
      <c r="K795" s="2">
        <f t="shared" ca="1" si="12"/>
        <v>34</v>
      </c>
      <c r="L795" t="s">
        <v>264</v>
      </c>
      <c r="M795">
        <v>24800</v>
      </c>
      <c r="N795">
        <v>1</v>
      </c>
      <c r="P795" s="2"/>
    </row>
    <row r="796" spans="1:16" x14ac:dyDescent="0.15">
      <c r="A796" t="s">
        <v>3639</v>
      </c>
      <c r="B796" s="2">
        <v>100795</v>
      </c>
      <c r="C796" t="s">
        <v>3640</v>
      </c>
      <c r="D796" t="s">
        <v>3641</v>
      </c>
      <c r="E796" t="s">
        <v>3642</v>
      </c>
      <c r="F796" t="s">
        <v>364</v>
      </c>
      <c r="G796" t="s">
        <v>3643</v>
      </c>
      <c r="H796" t="s">
        <v>271</v>
      </c>
      <c r="I796" t="s">
        <v>20</v>
      </c>
      <c r="J796" s="3">
        <v>27579</v>
      </c>
      <c r="K796" s="2">
        <f t="shared" ca="1" si="12"/>
        <v>41</v>
      </c>
      <c r="L796" t="s">
        <v>264</v>
      </c>
      <c r="M796">
        <v>24800</v>
      </c>
      <c r="N796">
        <v>1</v>
      </c>
      <c r="P796" s="2"/>
    </row>
    <row r="797" spans="1:16" x14ac:dyDescent="0.15">
      <c r="A797" t="s">
        <v>3644</v>
      </c>
      <c r="B797" s="2">
        <v>100796</v>
      </c>
      <c r="C797" t="s">
        <v>2638</v>
      </c>
      <c r="D797" t="s">
        <v>3645</v>
      </c>
      <c r="E797" t="s">
        <v>2640</v>
      </c>
      <c r="F797" t="s">
        <v>508</v>
      </c>
      <c r="G797" t="s">
        <v>3646</v>
      </c>
      <c r="H797" t="s">
        <v>19</v>
      </c>
      <c r="I797" t="s">
        <v>20</v>
      </c>
      <c r="J797" s="3">
        <v>27031</v>
      </c>
      <c r="K797" s="2">
        <f t="shared" ca="1" si="12"/>
        <v>42</v>
      </c>
      <c r="L797" t="s">
        <v>264</v>
      </c>
      <c r="M797">
        <v>24800</v>
      </c>
      <c r="N797">
        <v>1</v>
      </c>
      <c r="P797" s="2"/>
    </row>
    <row r="798" spans="1:16" x14ac:dyDescent="0.15">
      <c r="A798" t="s">
        <v>3647</v>
      </c>
      <c r="B798" s="2">
        <v>100797</v>
      </c>
      <c r="C798" t="s">
        <v>3648</v>
      </c>
      <c r="D798" t="s">
        <v>574</v>
      </c>
      <c r="E798" t="s">
        <v>3649</v>
      </c>
      <c r="F798" t="s">
        <v>576</v>
      </c>
      <c r="G798" t="s">
        <v>1100</v>
      </c>
      <c r="H798" t="s">
        <v>51</v>
      </c>
      <c r="I798" t="s">
        <v>20</v>
      </c>
      <c r="J798" s="3">
        <v>30238</v>
      </c>
      <c r="K798" s="2">
        <f t="shared" ca="1" si="12"/>
        <v>33</v>
      </c>
      <c r="L798" t="s">
        <v>366</v>
      </c>
      <c r="M798">
        <v>24800</v>
      </c>
      <c r="N798">
        <v>1</v>
      </c>
      <c r="P798" s="2"/>
    </row>
    <row r="799" spans="1:16" x14ac:dyDescent="0.15">
      <c r="A799" t="s">
        <v>3650</v>
      </c>
      <c r="B799" s="2">
        <v>100798</v>
      </c>
      <c r="C799" t="s">
        <v>1768</v>
      </c>
      <c r="D799" t="s">
        <v>3651</v>
      </c>
      <c r="E799" t="s">
        <v>1770</v>
      </c>
      <c r="F799" t="s">
        <v>3652</v>
      </c>
      <c r="G799" t="s">
        <v>3653</v>
      </c>
      <c r="H799" t="s">
        <v>97</v>
      </c>
      <c r="I799" t="s">
        <v>20</v>
      </c>
      <c r="J799" s="3">
        <v>29969</v>
      </c>
      <c r="K799" s="2">
        <f t="shared" ca="1" si="12"/>
        <v>34</v>
      </c>
      <c r="L799" t="s">
        <v>105</v>
      </c>
      <c r="M799">
        <v>24800</v>
      </c>
      <c r="N799">
        <v>1</v>
      </c>
      <c r="P799" s="2"/>
    </row>
    <row r="800" spans="1:16" x14ac:dyDescent="0.15">
      <c r="A800" t="s">
        <v>3654</v>
      </c>
      <c r="B800" s="2">
        <v>100799</v>
      </c>
      <c r="C800" t="s">
        <v>443</v>
      </c>
      <c r="D800" t="s">
        <v>1663</v>
      </c>
      <c r="E800" t="s">
        <v>445</v>
      </c>
      <c r="F800" t="s">
        <v>1065</v>
      </c>
      <c r="G800" t="s">
        <v>3002</v>
      </c>
      <c r="H800" t="s">
        <v>51</v>
      </c>
      <c r="I800" t="s">
        <v>20</v>
      </c>
      <c r="J800" s="3">
        <v>22609</v>
      </c>
      <c r="K800" s="2">
        <f t="shared" ca="1" si="12"/>
        <v>54</v>
      </c>
      <c r="L800" t="s">
        <v>52</v>
      </c>
      <c r="M800">
        <v>16000</v>
      </c>
      <c r="N800">
        <v>1</v>
      </c>
      <c r="P800" s="2"/>
    </row>
    <row r="801" spans="1:16" x14ac:dyDescent="0.15">
      <c r="A801" t="s">
        <v>3655</v>
      </c>
      <c r="B801" s="2">
        <v>100800</v>
      </c>
      <c r="C801" t="s">
        <v>3656</v>
      </c>
      <c r="D801" t="s">
        <v>3657</v>
      </c>
      <c r="E801" t="s">
        <v>3658</v>
      </c>
      <c r="F801" t="s">
        <v>3659</v>
      </c>
      <c r="G801" t="s">
        <v>3660</v>
      </c>
      <c r="H801" t="s">
        <v>451</v>
      </c>
      <c r="I801" t="s">
        <v>20</v>
      </c>
      <c r="J801" s="3">
        <v>28879</v>
      </c>
      <c r="K801" s="2">
        <f t="shared" ca="1" si="12"/>
        <v>37</v>
      </c>
      <c r="L801" t="s">
        <v>290</v>
      </c>
      <c r="M801">
        <v>22800</v>
      </c>
      <c r="N801">
        <v>1</v>
      </c>
      <c r="P801" s="2"/>
    </row>
    <row r="802" spans="1:16" x14ac:dyDescent="0.15">
      <c r="A802" t="s">
        <v>3661</v>
      </c>
      <c r="B802" s="2">
        <v>100801</v>
      </c>
      <c r="C802" t="s">
        <v>3662</v>
      </c>
      <c r="D802" t="s">
        <v>449</v>
      </c>
      <c r="E802" t="s">
        <v>3663</v>
      </c>
      <c r="F802" t="s">
        <v>371</v>
      </c>
      <c r="G802" t="s">
        <v>3664</v>
      </c>
      <c r="H802" t="s">
        <v>19</v>
      </c>
      <c r="I802" t="s">
        <v>20</v>
      </c>
      <c r="J802" s="3">
        <v>26589</v>
      </c>
      <c r="K802" s="2">
        <f t="shared" ca="1" si="12"/>
        <v>43</v>
      </c>
      <c r="L802" t="s">
        <v>264</v>
      </c>
      <c r="M802">
        <v>24800</v>
      </c>
      <c r="N802">
        <v>1</v>
      </c>
      <c r="P802" s="2"/>
    </row>
    <row r="803" spans="1:16" x14ac:dyDescent="0.15">
      <c r="A803" t="s">
        <v>3665</v>
      </c>
      <c r="B803" s="2">
        <v>100802</v>
      </c>
      <c r="C803" t="s">
        <v>1526</v>
      </c>
      <c r="D803" t="s">
        <v>3666</v>
      </c>
      <c r="E803" t="s">
        <v>1528</v>
      </c>
      <c r="F803" t="s">
        <v>1184</v>
      </c>
      <c r="G803" t="s">
        <v>3667</v>
      </c>
      <c r="H803" t="s">
        <v>257</v>
      </c>
      <c r="I803" t="s">
        <v>20</v>
      </c>
      <c r="J803" s="3">
        <v>29990</v>
      </c>
      <c r="K803" s="2">
        <f t="shared" ca="1" si="12"/>
        <v>34</v>
      </c>
      <c r="L803" t="s">
        <v>44</v>
      </c>
      <c r="M803">
        <v>24800</v>
      </c>
      <c r="N803">
        <v>1</v>
      </c>
      <c r="P803" s="2"/>
    </row>
    <row r="804" spans="1:16" x14ac:dyDescent="0.15">
      <c r="A804" t="s">
        <v>3668</v>
      </c>
      <c r="B804" s="2">
        <v>100803</v>
      </c>
      <c r="C804" t="s">
        <v>3669</v>
      </c>
      <c r="D804" t="s">
        <v>3670</v>
      </c>
      <c r="E804" t="s">
        <v>3671</v>
      </c>
      <c r="F804" t="s">
        <v>2650</v>
      </c>
      <c r="G804" t="s">
        <v>3672</v>
      </c>
      <c r="H804" t="s">
        <v>36</v>
      </c>
      <c r="I804" t="s">
        <v>20</v>
      </c>
      <c r="J804" s="3">
        <v>27421</v>
      </c>
      <c r="K804" s="2">
        <f t="shared" ca="1" si="12"/>
        <v>41</v>
      </c>
      <c r="L804" t="s">
        <v>1423</v>
      </c>
      <c r="M804">
        <v>5500</v>
      </c>
      <c r="N804">
        <v>1</v>
      </c>
      <c r="P804" s="2"/>
    </row>
    <row r="805" spans="1:16" x14ac:dyDescent="0.15">
      <c r="A805" t="s">
        <v>3673</v>
      </c>
      <c r="B805" s="2">
        <v>100804</v>
      </c>
      <c r="C805" t="s">
        <v>3674</v>
      </c>
      <c r="D805" t="s">
        <v>3675</v>
      </c>
      <c r="E805" t="s">
        <v>3676</v>
      </c>
      <c r="F805" t="s">
        <v>962</v>
      </c>
      <c r="G805" t="s">
        <v>3677</v>
      </c>
      <c r="H805" t="s">
        <v>36</v>
      </c>
      <c r="I805" t="s">
        <v>20</v>
      </c>
      <c r="J805" s="3">
        <v>28223</v>
      </c>
      <c r="K805" s="2">
        <f t="shared" ca="1" si="12"/>
        <v>39</v>
      </c>
      <c r="L805" t="s">
        <v>177</v>
      </c>
      <c r="M805">
        <v>24800</v>
      </c>
      <c r="N805">
        <v>1</v>
      </c>
      <c r="P805" s="2"/>
    </row>
    <row r="806" spans="1:16" x14ac:dyDescent="0.15">
      <c r="A806" t="s">
        <v>3678</v>
      </c>
      <c r="B806" s="2">
        <v>100805</v>
      </c>
      <c r="C806" t="s">
        <v>3679</v>
      </c>
      <c r="D806" t="s">
        <v>3680</v>
      </c>
      <c r="E806" t="s">
        <v>3681</v>
      </c>
      <c r="F806" t="s">
        <v>3682</v>
      </c>
      <c r="G806" t="s">
        <v>3683</v>
      </c>
      <c r="H806" t="s">
        <v>51</v>
      </c>
      <c r="I806" t="s">
        <v>89</v>
      </c>
      <c r="J806" s="3">
        <v>27842</v>
      </c>
      <c r="K806" s="2">
        <f t="shared" ca="1" si="12"/>
        <v>40</v>
      </c>
      <c r="L806" t="s">
        <v>1210</v>
      </c>
      <c r="M806">
        <v>16000</v>
      </c>
      <c r="N806">
        <v>1</v>
      </c>
      <c r="P806" s="2"/>
    </row>
    <row r="807" spans="1:16" x14ac:dyDescent="0.15">
      <c r="A807" t="s">
        <v>3684</v>
      </c>
      <c r="B807" s="2">
        <v>100806</v>
      </c>
      <c r="C807" t="s">
        <v>3685</v>
      </c>
      <c r="D807" t="s">
        <v>3686</v>
      </c>
      <c r="E807" t="s">
        <v>3687</v>
      </c>
      <c r="F807" t="s">
        <v>3688</v>
      </c>
      <c r="G807" t="s">
        <v>3689</v>
      </c>
      <c r="H807" t="s">
        <v>219</v>
      </c>
      <c r="I807" t="s">
        <v>20</v>
      </c>
      <c r="J807" s="3">
        <v>23986</v>
      </c>
      <c r="K807" s="2">
        <f t="shared" ca="1" si="12"/>
        <v>50</v>
      </c>
      <c r="L807" t="s">
        <v>113</v>
      </c>
      <c r="M807">
        <v>21800</v>
      </c>
      <c r="N807">
        <v>1</v>
      </c>
      <c r="P807" s="2"/>
    </row>
    <row r="808" spans="1:16" x14ac:dyDescent="0.15">
      <c r="A808" t="s">
        <v>3690</v>
      </c>
      <c r="B808" s="2">
        <v>100807</v>
      </c>
      <c r="C808" t="s">
        <v>3691</v>
      </c>
      <c r="D808" t="s">
        <v>2060</v>
      </c>
      <c r="E808" t="s">
        <v>129</v>
      </c>
      <c r="F808" t="s">
        <v>182</v>
      </c>
      <c r="G808" t="s">
        <v>3692</v>
      </c>
      <c r="H808" t="s">
        <v>112</v>
      </c>
      <c r="I808" t="s">
        <v>20</v>
      </c>
      <c r="J808" s="3">
        <v>27892</v>
      </c>
      <c r="K808" s="2">
        <f t="shared" ca="1" si="12"/>
        <v>40</v>
      </c>
      <c r="L808" t="s">
        <v>113</v>
      </c>
      <c r="M808">
        <v>21800</v>
      </c>
      <c r="N808">
        <v>1</v>
      </c>
      <c r="P808" s="2"/>
    </row>
    <row r="809" spans="1:16" x14ac:dyDescent="0.15">
      <c r="A809" t="s">
        <v>3693</v>
      </c>
      <c r="B809" s="2">
        <v>100808</v>
      </c>
      <c r="C809" t="s">
        <v>3694</v>
      </c>
      <c r="D809" t="s">
        <v>1727</v>
      </c>
      <c r="E809" t="s">
        <v>3695</v>
      </c>
      <c r="F809" t="s">
        <v>305</v>
      </c>
      <c r="G809" t="s">
        <v>3696</v>
      </c>
      <c r="H809" t="s">
        <v>147</v>
      </c>
      <c r="I809" t="s">
        <v>20</v>
      </c>
      <c r="J809" s="3">
        <v>27451</v>
      </c>
      <c r="K809" s="2">
        <f t="shared" ca="1" si="12"/>
        <v>41</v>
      </c>
      <c r="L809" t="s">
        <v>1340</v>
      </c>
      <c r="M809">
        <v>16800</v>
      </c>
      <c r="N809">
        <v>1</v>
      </c>
      <c r="P809" s="2"/>
    </row>
    <row r="810" spans="1:16" x14ac:dyDescent="0.15">
      <c r="A810" t="s">
        <v>3697</v>
      </c>
      <c r="B810" s="2">
        <v>100809</v>
      </c>
      <c r="C810" t="s">
        <v>1056</v>
      </c>
      <c r="D810" t="s">
        <v>3698</v>
      </c>
      <c r="E810" t="s">
        <v>1058</v>
      </c>
      <c r="F810" t="s">
        <v>420</v>
      </c>
      <c r="G810" t="s">
        <v>3699</v>
      </c>
      <c r="H810" t="s">
        <v>19</v>
      </c>
      <c r="I810" t="s">
        <v>20</v>
      </c>
      <c r="J810" s="3">
        <v>29720</v>
      </c>
      <c r="K810" s="2">
        <f t="shared" ca="1" si="12"/>
        <v>35</v>
      </c>
      <c r="L810" t="s">
        <v>264</v>
      </c>
      <c r="M810">
        <v>24800</v>
      </c>
      <c r="N810">
        <v>1</v>
      </c>
      <c r="P810" s="2"/>
    </row>
    <row r="811" spans="1:16" x14ac:dyDescent="0.15">
      <c r="A811" t="s">
        <v>3700</v>
      </c>
      <c r="B811" s="2">
        <v>100810</v>
      </c>
      <c r="C811" t="s">
        <v>3701</v>
      </c>
      <c r="D811" t="s">
        <v>3702</v>
      </c>
      <c r="E811" t="s">
        <v>3703</v>
      </c>
      <c r="F811" t="s">
        <v>3034</v>
      </c>
      <c r="G811" t="s">
        <v>3704</v>
      </c>
      <c r="H811" t="s">
        <v>147</v>
      </c>
      <c r="I811" t="s">
        <v>20</v>
      </c>
      <c r="J811" s="3">
        <v>31099</v>
      </c>
      <c r="K811" s="2">
        <f t="shared" ca="1" si="12"/>
        <v>31</v>
      </c>
      <c r="L811" t="s">
        <v>1340</v>
      </c>
      <c r="M811">
        <v>16800</v>
      </c>
      <c r="N811">
        <v>1</v>
      </c>
      <c r="P811" s="2"/>
    </row>
    <row r="812" spans="1:16" x14ac:dyDescent="0.15">
      <c r="A812" t="s">
        <v>3705</v>
      </c>
      <c r="B812" s="2">
        <v>100811</v>
      </c>
      <c r="C812" t="s">
        <v>3706</v>
      </c>
      <c r="D812" t="s">
        <v>3707</v>
      </c>
      <c r="E812" t="s">
        <v>3708</v>
      </c>
      <c r="F812" t="s">
        <v>3370</v>
      </c>
      <c r="G812" t="s">
        <v>3709</v>
      </c>
      <c r="H812" t="s">
        <v>782</v>
      </c>
      <c r="I812" t="s">
        <v>20</v>
      </c>
      <c r="J812" s="3">
        <v>24873</v>
      </c>
      <c r="K812" s="2">
        <f t="shared" ca="1" si="12"/>
        <v>48</v>
      </c>
      <c r="L812" t="s">
        <v>148</v>
      </c>
      <c r="M812">
        <v>16000</v>
      </c>
      <c r="N812">
        <v>1</v>
      </c>
      <c r="P812" s="2"/>
    </row>
    <row r="813" spans="1:16" x14ac:dyDescent="0.15">
      <c r="A813" t="s">
        <v>3710</v>
      </c>
      <c r="B813" s="2">
        <v>100812</v>
      </c>
      <c r="C813" t="s">
        <v>2073</v>
      </c>
      <c r="D813" t="s">
        <v>1928</v>
      </c>
      <c r="E813" t="s">
        <v>2074</v>
      </c>
      <c r="F813" t="s">
        <v>426</v>
      </c>
      <c r="G813" t="s">
        <v>3711</v>
      </c>
      <c r="H813" t="s">
        <v>51</v>
      </c>
      <c r="I813" t="s">
        <v>20</v>
      </c>
      <c r="J813" s="3">
        <v>25455</v>
      </c>
      <c r="K813" s="2">
        <f t="shared" ca="1" si="12"/>
        <v>46</v>
      </c>
      <c r="L813" t="s">
        <v>366</v>
      </c>
      <c r="M813">
        <v>24800</v>
      </c>
      <c r="N813">
        <v>1</v>
      </c>
      <c r="P813" s="2"/>
    </row>
    <row r="814" spans="1:16" x14ac:dyDescent="0.15">
      <c r="A814" t="s">
        <v>3712</v>
      </c>
      <c r="B814" s="2">
        <v>100813</v>
      </c>
      <c r="C814" t="s">
        <v>3713</v>
      </c>
      <c r="D814" t="s">
        <v>3714</v>
      </c>
      <c r="E814" t="s">
        <v>3715</v>
      </c>
      <c r="F814" t="s">
        <v>189</v>
      </c>
      <c r="G814" t="s">
        <v>3716</v>
      </c>
      <c r="H814" t="s">
        <v>235</v>
      </c>
      <c r="I814" t="s">
        <v>20</v>
      </c>
      <c r="J814" s="3">
        <v>31527</v>
      </c>
      <c r="K814" s="2">
        <f t="shared" ca="1" si="12"/>
        <v>30</v>
      </c>
      <c r="L814" t="s">
        <v>236</v>
      </c>
      <c r="M814">
        <v>24800</v>
      </c>
      <c r="N814">
        <v>1</v>
      </c>
      <c r="P814" s="2"/>
    </row>
    <row r="815" spans="1:16" x14ac:dyDescent="0.15">
      <c r="A815" t="s">
        <v>3717</v>
      </c>
      <c r="B815" s="2">
        <v>100814</v>
      </c>
      <c r="C815" t="s">
        <v>3718</v>
      </c>
      <c r="D815" t="s">
        <v>574</v>
      </c>
      <c r="E815" t="s">
        <v>3719</v>
      </c>
      <c r="F815" t="s">
        <v>576</v>
      </c>
      <c r="G815" t="s">
        <v>3720</v>
      </c>
      <c r="H815" t="s">
        <v>88</v>
      </c>
      <c r="I815" t="s">
        <v>20</v>
      </c>
      <c r="J815" s="3">
        <v>28013</v>
      </c>
      <c r="K815" s="2">
        <f t="shared" ca="1" si="12"/>
        <v>39</v>
      </c>
      <c r="L815" t="s">
        <v>44</v>
      </c>
      <c r="M815">
        <v>24800</v>
      </c>
      <c r="N815">
        <v>1</v>
      </c>
      <c r="P815" s="2"/>
    </row>
    <row r="816" spans="1:16" x14ac:dyDescent="0.15">
      <c r="A816" t="s">
        <v>3721</v>
      </c>
      <c r="B816" s="2">
        <v>100815</v>
      </c>
      <c r="C816" t="s">
        <v>1077</v>
      </c>
      <c r="D816" t="s">
        <v>985</v>
      </c>
      <c r="E816" t="s">
        <v>1079</v>
      </c>
      <c r="F816" t="s">
        <v>962</v>
      </c>
      <c r="G816" t="s">
        <v>3722</v>
      </c>
      <c r="H816" t="s">
        <v>51</v>
      </c>
      <c r="I816" t="s">
        <v>20</v>
      </c>
      <c r="J816" s="3">
        <v>29594</v>
      </c>
      <c r="K816" s="2">
        <f t="shared" ca="1" si="12"/>
        <v>35</v>
      </c>
      <c r="L816" t="s">
        <v>3132</v>
      </c>
      <c r="M816">
        <v>2350</v>
      </c>
      <c r="N816">
        <v>2</v>
      </c>
      <c r="P816" s="2"/>
    </row>
    <row r="817" spans="1:16" x14ac:dyDescent="0.15">
      <c r="A817" t="s">
        <v>3723</v>
      </c>
      <c r="B817" s="2">
        <v>100816</v>
      </c>
      <c r="C817" t="s">
        <v>1768</v>
      </c>
      <c r="D817" t="s">
        <v>319</v>
      </c>
      <c r="E817" t="s">
        <v>1770</v>
      </c>
      <c r="F817" t="s">
        <v>902</v>
      </c>
      <c r="G817" t="s">
        <v>3724</v>
      </c>
      <c r="H817" t="s">
        <v>283</v>
      </c>
      <c r="I817" t="s">
        <v>20</v>
      </c>
      <c r="J817" s="3">
        <v>29340</v>
      </c>
      <c r="K817" s="2">
        <f t="shared" ca="1" si="12"/>
        <v>36</v>
      </c>
      <c r="L817" t="s">
        <v>44</v>
      </c>
      <c r="M817">
        <v>24800</v>
      </c>
      <c r="N817">
        <v>1</v>
      </c>
      <c r="P817" s="2"/>
    </row>
    <row r="818" spans="1:16" x14ac:dyDescent="0.15">
      <c r="A818" t="s">
        <v>3725</v>
      </c>
      <c r="B818" s="2">
        <v>100817</v>
      </c>
      <c r="C818" t="s">
        <v>3726</v>
      </c>
      <c r="D818" t="s">
        <v>3727</v>
      </c>
      <c r="E818" t="s">
        <v>3728</v>
      </c>
      <c r="F818" t="s">
        <v>2018</v>
      </c>
      <c r="G818" t="s">
        <v>3729</v>
      </c>
      <c r="H818" t="s">
        <v>227</v>
      </c>
      <c r="I818" t="s">
        <v>20</v>
      </c>
      <c r="J818" s="3">
        <v>29314</v>
      </c>
      <c r="K818" s="2">
        <f t="shared" ca="1" si="12"/>
        <v>36</v>
      </c>
      <c r="L818" t="s">
        <v>1249</v>
      </c>
      <c r="M818">
        <v>16000</v>
      </c>
      <c r="N818">
        <v>1</v>
      </c>
      <c r="P818" s="2"/>
    </row>
    <row r="819" spans="1:16" x14ac:dyDescent="0.15">
      <c r="A819" t="s">
        <v>3730</v>
      </c>
      <c r="B819" s="2">
        <v>100818</v>
      </c>
      <c r="C819" t="s">
        <v>62</v>
      </c>
      <c r="D819" t="s">
        <v>3731</v>
      </c>
      <c r="E819" t="s">
        <v>64</v>
      </c>
      <c r="F819" t="s">
        <v>2924</v>
      </c>
      <c r="G819" t="s">
        <v>3732</v>
      </c>
      <c r="H819" t="s">
        <v>243</v>
      </c>
      <c r="I819" t="s">
        <v>20</v>
      </c>
      <c r="J819" s="3">
        <v>28320</v>
      </c>
      <c r="K819" s="2">
        <f t="shared" ca="1" si="12"/>
        <v>39</v>
      </c>
      <c r="L819" t="s">
        <v>198</v>
      </c>
      <c r="M819">
        <v>24800</v>
      </c>
      <c r="N819">
        <v>1</v>
      </c>
      <c r="P819" s="2"/>
    </row>
    <row r="820" spans="1:16" x14ac:dyDescent="0.15">
      <c r="A820" t="s">
        <v>3733</v>
      </c>
      <c r="B820" s="2">
        <v>100819</v>
      </c>
      <c r="C820" t="s">
        <v>3734</v>
      </c>
      <c r="D820" t="s">
        <v>3735</v>
      </c>
      <c r="E820" t="s">
        <v>3736</v>
      </c>
      <c r="F820" t="s">
        <v>1080</v>
      </c>
      <c r="G820" t="s">
        <v>3737</v>
      </c>
      <c r="H820" t="s">
        <v>147</v>
      </c>
      <c r="I820" t="s">
        <v>20</v>
      </c>
      <c r="J820" s="3">
        <v>26665</v>
      </c>
      <c r="K820" s="2">
        <f t="shared" ca="1" si="12"/>
        <v>43</v>
      </c>
      <c r="L820" t="s">
        <v>148</v>
      </c>
      <c r="M820">
        <v>16000</v>
      </c>
      <c r="N820">
        <v>1</v>
      </c>
      <c r="P820" s="2"/>
    </row>
    <row r="821" spans="1:16" x14ac:dyDescent="0.15">
      <c r="A821" t="s">
        <v>3738</v>
      </c>
      <c r="B821" s="2">
        <v>100820</v>
      </c>
      <c r="C821" t="s">
        <v>3739</v>
      </c>
      <c r="D821" t="s">
        <v>2004</v>
      </c>
      <c r="E821" t="s">
        <v>1079</v>
      </c>
      <c r="F821" t="s">
        <v>564</v>
      </c>
      <c r="G821" t="s">
        <v>3740</v>
      </c>
      <c r="H821" t="s">
        <v>19</v>
      </c>
      <c r="I821" t="s">
        <v>20</v>
      </c>
      <c r="J821" s="3">
        <v>32848</v>
      </c>
      <c r="K821" s="2">
        <f t="shared" ca="1" si="12"/>
        <v>26</v>
      </c>
      <c r="L821" t="s">
        <v>21</v>
      </c>
      <c r="M821">
        <v>16000</v>
      </c>
      <c r="N821">
        <v>1</v>
      </c>
      <c r="P821" s="2"/>
    </row>
    <row r="822" spans="1:16" x14ac:dyDescent="0.15">
      <c r="A822" t="s">
        <v>3741</v>
      </c>
      <c r="B822" s="2">
        <v>100821</v>
      </c>
      <c r="C822" t="s">
        <v>3742</v>
      </c>
      <c r="D822" t="s">
        <v>3743</v>
      </c>
      <c r="E822" t="s">
        <v>3744</v>
      </c>
      <c r="F822" t="s">
        <v>3745</v>
      </c>
      <c r="G822" t="s">
        <v>3746</v>
      </c>
      <c r="H822" t="s">
        <v>51</v>
      </c>
      <c r="I822" t="s">
        <v>20</v>
      </c>
      <c r="J822" s="3">
        <v>29412</v>
      </c>
      <c r="K822" s="2">
        <f t="shared" ca="1" si="12"/>
        <v>36</v>
      </c>
      <c r="L822" t="s">
        <v>366</v>
      </c>
      <c r="M822">
        <v>24800</v>
      </c>
      <c r="N822">
        <v>1</v>
      </c>
      <c r="P822" s="2"/>
    </row>
    <row r="823" spans="1:16" x14ac:dyDescent="0.15">
      <c r="A823" t="s">
        <v>3747</v>
      </c>
      <c r="B823" s="2">
        <v>100822</v>
      </c>
      <c r="C823" t="s">
        <v>3742</v>
      </c>
      <c r="D823" t="s">
        <v>3748</v>
      </c>
      <c r="E823" t="s">
        <v>3744</v>
      </c>
      <c r="F823" t="s">
        <v>1049</v>
      </c>
      <c r="G823" t="s">
        <v>3749</v>
      </c>
      <c r="H823" t="s">
        <v>257</v>
      </c>
      <c r="I823" t="s">
        <v>20</v>
      </c>
      <c r="J823" s="3">
        <v>28387</v>
      </c>
      <c r="K823" s="2">
        <f t="shared" ca="1" si="12"/>
        <v>38</v>
      </c>
      <c r="L823" t="s">
        <v>44</v>
      </c>
      <c r="M823">
        <v>24800</v>
      </c>
      <c r="N823">
        <v>1</v>
      </c>
      <c r="P823" s="2"/>
    </row>
    <row r="824" spans="1:16" x14ac:dyDescent="0.15">
      <c r="A824" t="s">
        <v>3750</v>
      </c>
      <c r="B824" s="2">
        <v>100823</v>
      </c>
      <c r="C824" t="s">
        <v>3292</v>
      </c>
      <c r="D824" t="s">
        <v>3751</v>
      </c>
      <c r="E824" t="s">
        <v>3294</v>
      </c>
      <c r="F824" t="s">
        <v>3752</v>
      </c>
      <c r="G824" t="s">
        <v>3753</v>
      </c>
      <c r="H824" t="s">
        <v>243</v>
      </c>
      <c r="I824" t="s">
        <v>20</v>
      </c>
      <c r="J824" s="3">
        <v>29056</v>
      </c>
      <c r="K824" s="2">
        <f t="shared" ca="1" si="12"/>
        <v>37</v>
      </c>
      <c r="L824" t="s">
        <v>404</v>
      </c>
      <c r="M824">
        <v>27880</v>
      </c>
      <c r="N824">
        <v>1</v>
      </c>
      <c r="P824" s="2"/>
    </row>
    <row r="825" spans="1:16" x14ac:dyDescent="0.15">
      <c r="A825" t="s">
        <v>3754</v>
      </c>
      <c r="B825" s="2">
        <v>100824</v>
      </c>
      <c r="C825" t="s">
        <v>349</v>
      </c>
      <c r="D825" t="s">
        <v>3755</v>
      </c>
      <c r="E825" t="s">
        <v>351</v>
      </c>
      <c r="F825" t="s">
        <v>103</v>
      </c>
      <c r="G825" t="s">
        <v>3756</v>
      </c>
      <c r="H825" t="s">
        <v>36</v>
      </c>
      <c r="I825" t="s">
        <v>20</v>
      </c>
      <c r="J825" s="3">
        <v>30576</v>
      </c>
      <c r="K825" s="2">
        <f t="shared" ca="1" si="12"/>
        <v>32</v>
      </c>
      <c r="L825" t="s">
        <v>37</v>
      </c>
      <c r="M825">
        <v>24800</v>
      </c>
      <c r="N825">
        <v>1</v>
      </c>
      <c r="P825" s="2"/>
    </row>
    <row r="826" spans="1:16" x14ac:dyDescent="0.15">
      <c r="A826" t="s">
        <v>3757</v>
      </c>
      <c r="B826" s="2">
        <v>100825</v>
      </c>
      <c r="C826" t="s">
        <v>3758</v>
      </c>
      <c r="D826" t="s">
        <v>3759</v>
      </c>
      <c r="E826" t="s">
        <v>3760</v>
      </c>
      <c r="F826" t="s">
        <v>3761</v>
      </c>
      <c r="G826" t="s">
        <v>3762</v>
      </c>
      <c r="H826" t="s">
        <v>36</v>
      </c>
      <c r="I826" t="s">
        <v>20</v>
      </c>
      <c r="J826" s="3">
        <v>26140</v>
      </c>
      <c r="K826" s="2">
        <f t="shared" ca="1" si="12"/>
        <v>45</v>
      </c>
      <c r="L826" t="s">
        <v>37</v>
      </c>
      <c r="M826">
        <v>24800</v>
      </c>
      <c r="N826">
        <v>1</v>
      </c>
      <c r="P826" s="2"/>
    </row>
    <row r="827" spans="1:16" x14ac:dyDescent="0.15">
      <c r="A827" t="s">
        <v>3763</v>
      </c>
      <c r="B827" s="2">
        <v>100826</v>
      </c>
      <c r="C827" t="s">
        <v>925</v>
      </c>
      <c r="D827" t="s">
        <v>449</v>
      </c>
      <c r="E827" t="s">
        <v>927</v>
      </c>
      <c r="F827" t="s">
        <v>371</v>
      </c>
      <c r="G827" t="s">
        <v>3764</v>
      </c>
      <c r="H827" t="s">
        <v>385</v>
      </c>
      <c r="I827" t="s">
        <v>20</v>
      </c>
      <c r="J827" s="3">
        <v>30435</v>
      </c>
      <c r="K827" s="2">
        <f t="shared" ca="1" si="12"/>
        <v>33</v>
      </c>
      <c r="L827" t="s">
        <v>236</v>
      </c>
      <c r="M827">
        <v>24800</v>
      </c>
      <c r="N827">
        <v>1</v>
      </c>
      <c r="P827" s="2"/>
    </row>
    <row r="828" spans="1:16" x14ac:dyDescent="0.15">
      <c r="A828" t="s">
        <v>3765</v>
      </c>
      <c r="B828" s="2">
        <v>100827</v>
      </c>
      <c r="C828" t="s">
        <v>2731</v>
      </c>
      <c r="D828" t="s">
        <v>3766</v>
      </c>
      <c r="E828" t="s">
        <v>2732</v>
      </c>
      <c r="F828" t="s">
        <v>1669</v>
      </c>
      <c r="G828" t="s">
        <v>3767</v>
      </c>
      <c r="H828" t="s">
        <v>19</v>
      </c>
      <c r="I828" t="s">
        <v>20</v>
      </c>
      <c r="J828" s="3">
        <v>28699</v>
      </c>
      <c r="K828" s="2">
        <f t="shared" ca="1" si="12"/>
        <v>38</v>
      </c>
      <c r="L828" t="s">
        <v>264</v>
      </c>
      <c r="M828">
        <v>24800</v>
      </c>
      <c r="N828">
        <v>1</v>
      </c>
      <c r="P828" s="2"/>
    </row>
    <row r="829" spans="1:16" x14ac:dyDescent="0.15">
      <c r="A829" t="s">
        <v>3768</v>
      </c>
      <c r="B829" s="2">
        <v>100828</v>
      </c>
      <c r="C829" t="s">
        <v>285</v>
      </c>
      <c r="D829" t="s">
        <v>431</v>
      </c>
      <c r="E829" t="s">
        <v>287</v>
      </c>
      <c r="F829" t="s">
        <v>305</v>
      </c>
      <c r="G829" t="s">
        <v>3769</v>
      </c>
      <c r="H829" t="s">
        <v>499</v>
      </c>
      <c r="I829" t="s">
        <v>20</v>
      </c>
      <c r="J829" s="3">
        <v>27764</v>
      </c>
      <c r="K829" s="2">
        <f t="shared" ca="1" si="12"/>
        <v>40</v>
      </c>
      <c r="L829" t="s">
        <v>1359</v>
      </c>
      <c r="M829">
        <v>16800</v>
      </c>
      <c r="N829">
        <v>1</v>
      </c>
      <c r="P829" s="2"/>
    </row>
    <row r="830" spans="1:16" x14ac:dyDescent="0.15">
      <c r="A830" t="s">
        <v>3770</v>
      </c>
      <c r="B830" s="2">
        <v>100829</v>
      </c>
      <c r="C830" t="s">
        <v>3771</v>
      </c>
      <c r="D830" t="s">
        <v>2755</v>
      </c>
      <c r="E830" t="s">
        <v>3772</v>
      </c>
      <c r="F830" t="s">
        <v>705</v>
      </c>
      <c r="G830" t="s">
        <v>3773</v>
      </c>
      <c r="H830" t="s">
        <v>499</v>
      </c>
      <c r="I830" t="s">
        <v>20</v>
      </c>
      <c r="J830" s="3">
        <v>27683</v>
      </c>
      <c r="K830" s="2">
        <f t="shared" ca="1" si="12"/>
        <v>40</v>
      </c>
      <c r="L830" t="s">
        <v>1359</v>
      </c>
      <c r="M830">
        <v>16800</v>
      </c>
      <c r="N830">
        <v>1</v>
      </c>
      <c r="P830" s="2"/>
    </row>
    <row r="831" spans="1:16" x14ac:dyDescent="0.15">
      <c r="A831" t="s">
        <v>3774</v>
      </c>
      <c r="B831" s="2">
        <v>100830</v>
      </c>
      <c r="C831" t="s">
        <v>3775</v>
      </c>
      <c r="D831" t="s">
        <v>3776</v>
      </c>
      <c r="E831" t="s">
        <v>1105</v>
      </c>
      <c r="F831" t="s">
        <v>269</v>
      </c>
      <c r="G831" t="s">
        <v>3777</v>
      </c>
      <c r="H831" t="s">
        <v>36</v>
      </c>
      <c r="I831" t="s">
        <v>20</v>
      </c>
      <c r="J831" s="3">
        <v>31200</v>
      </c>
      <c r="K831" s="2">
        <f t="shared" ca="1" si="12"/>
        <v>31</v>
      </c>
      <c r="L831" t="s">
        <v>456</v>
      </c>
      <c r="M831">
        <v>15800</v>
      </c>
      <c r="N831">
        <v>1</v>
      </c>
      <c r="P831" s="2"/>
    </row>
    <row r="832" spans="1:16" x14ac:dyDescent="0.15">
      <c r="A832" t="s">
        <v>3778</v>
      </c>
      <c r="B832" s="2">
        <v>100831</v>
      </c>
      <c r="C832" t="s">
        <v>1838</v>
      </c>
      <c r="D832" t="s">
        <v>3417</v>
      </c>
      <c r="E832" t="s">
        <v>1840</v>
      </c>
      <c r="F832" t="s">
        <v>1669</v>
      </c>
      <c r="G832" t="s">
        <v>3779</v>
      </c>
      <c r="H832" t="s">
        <v>243</v>
      </c>
      <c r="I832" t="s">
        <v>20</v>
      </c>
      <c r="J832" s="3">
        <v>25969</v>
      </c>
      <c r="K832" s="2">
        <f t="shared" ca="1" si="12"/>
        <v>45</v>
      </c>
      <c r="L832" t="s">
        <v>198</v>
      </c>
      <c r="M832">
        <v>24800</v>
      </c>
      <c r="N832">
        <v>1</v>
      </c>
      <c r="P832" s="2"/>
    </row>
    <row r="833" spans="1:16" x14ac:dyDescent="0.15">
      <c r="A833" t="s">
        <v>3780</v>
      </c>
      <c r="B833" s="2">
        <v>100832</v>
      </c>
      <c r="C833" t="s">
        <v>3781</v>
      </c>
      <c r="D833" t="s">
        <v>750</v>
      </c>
      <c r="E833" t="s">
        <v>3782</v>
      </c>
      <c r="F833" t="s">
        <v>752</v>
      </c>
      <c r="G833" t="s">
        <v>3783</v>
      </c>
      <c r="H833" t="s">
        <v>243</v>
      </c>
      <c r="I833" t="s">
        <v>20</v>
      </c>
      <c r="J833" s="3">
        <v>31267</v>
      </c>
      <c r="K833" s="2">
        <f t="shared" ca="1" si="12"/>
        <v>31</v>
      </c>
      <c r="L833" t="s">
        <v>198</v>
      </c>
      <c r="M833">
        <v>24800</v>
      </c>
      <c r="N833">
        <v>1</v>
      </c>
      <c r="P833" s="2"/>
    </row>
    <row r="834" spans="1:16" x14ac:dyDescent="0.15">
      <c r="A834" t="s">
        <v>3784</v>
      </c>
      <c r="B834" s="2">
        <v>100833</v>
      </c>
      <c r="C834" t="s">
        <v>3785</v>
      </c>
      <c r="D834" t="s">
        <v>3786</v>
      </c>
      <c r="E834" t="s">
        <v>3787</v>
      </c>
      <c r="F834" t="s">
        <v>2463</v>
      </c>
      <c r="G834" t="s">
        <v>3788</v>
      </c>
      <c r="H834" t="s">
        <v>227</v>
      </c>
      <c r="I834" t="s">
        <v>20</v>
      </c>
      <c r="J834" s="3">
        <v>30542</v>
      </c>
      <c r="K834" s="2">
        <f t="shared" ca="1" si="12"/>
        <v>33</v>
      </c>
      <c r="L834" t="s">
        <v>1249</v>
      </c>
      <c r="M834">
        <v>16000</v>
      </c>
      <c r="N834">
        <v>1</v>
      </c>
      <c r="P834" s="2"/>
    </row>
    <row r="835" spans="1:16" x14ac:dyDescent="0.15">
      <c r="A835" t="s">
        <v>3789</v>
      </c>
      <c r="B835" s="2">
        <v>100834</v>
      </c>
      <c r="C835" t="s">
        <v>3790</v>
      </c>
      <c r="D835" t="s">
        <v>756</v>
      </c>
      <c r="E835" t="s">
        <v>3791</v>
      </c>
      <c r="F835" t="s">
        <v>758</v>
      </c>
      <c r="G835" t="s">
        <v>3792</v>
      </c>
      <c r="H835" t="s">
        <v>28</v>
      </c>
      <c r="I835" t="s">
        <v>20</v>
      </c>
      <c r="J835" s="3">
        <v>29252</v>
      </c>
      <c r="K835" s="2">
        <f t="shared" ref="K835:K898" ca="1" si="13">DATEDIF(J835,TODAY(),"y")</f>
        <v>36</v>
      </c>
      <c r="L835" t="s">
        <v>29</v>
      </c>
      <c r="M835">
        <v>19000</v>
      </c>
      <c r="N835">
        <v>1</v>
      </c>
      <c r="P835" s="2"/>
    </row>
    <row r="836" spans="1:16" x14ac:dyDescent="0.15">
      <c r="A836" t="s">
        <v>3793</v>
      </c>
      <c r="B836" s="2">
        <v>100835</v>
      </c>
      <c r="C836" t="s">
        <v>3794</v>
      </c>
      <c r="D836" t="s">
        <v>3795</v>
      </c>
      <c r="E836" t="s">
        <v>3796</v>
      </c>
      <c r="F836" t="s">
        <v>3797</v>
      </c>
      <c r="G836" t="s">
        <v>3625</v>
      </c>
      <c r="H836" t="s">
        <v>97</v>
      </c>
      <c r="I836" t="s">
        <v>20</v>
      </c>
      <c r="J836" s="3">
        <v>28170</v>
      </c>
      <c r="K836" s="2">
        <f t="shared" ca="1" si="13"/>
        <v>39</v>
      </c>
      <c r="L836" t="s">
        <v>105</v>
      </c>
      <c r="M836">
        <v>24800</v>
      </c>
      <c r="N836">
        <v>1</v>
      </c>
      <c r="P836" s="2"/>
    </row>
    <row r="837" spans="1:16" x14ac:dyDescent="0.15">
      <c r="A837" t="s">
        <v>3798</v>
      </c>
      <c r="B837" s="2">
        <v>100836</v>
      </c>
      <c r="C837" t="s">
        <v>127</v>
      </c>
      <c r="D837" t="s">
        <v>459</v>
      </c>
      <c r="E837" t="s">
        <v>129</v>
      </c>
      <c r="F837" t="s">
        <v>461</v>
      </c>
      <c r="G837" t="s">
        <v>3799</v>
      </c>
      <c r="H837" t="s">
        <v>132</v>
      </c>
      <c r="I837" t="s">
        <v>20</v>
      </c>
      <c r="J837" s="3">
        <v>31418</v>
      </c>
      <c r="K837" s="2">
        <f t="shared" ca="1" si="13"/>
        <v>30</v>
      </c>
      <c r="L837" t="s">
        <v>37</v>
      </c>
      <c r="M837">
        <v>24800</v>
      </c>
      <c r="N837">
        <v>1</v>
      </c>
      <c r="P837" s="2"/>
    </row>
    <row r="838" spans="1:16" x14ac:dyDescent="0.15">
      <c r="A838" t="s">
        <v>3800</v>
      </c>
      <c r="B838" s="2">
        <v>100837</v>
      </c>
      <c r="C838" t="s">
        <v>3801</v>
      </c>
      <c r="D838" t="s">
        <v>3802</v>
      </c>
      <c r="E838" t="s">
        <v>3803</v>
      </c>
      <c r="F838" t="s">
        <v>1669</v>
      </c>
      <c r="G838" t="s">
        <v>3804</v>
      </c>
      <c r="H838" t="s">
        <v>97</v>
      </c>
      <c r="I838" t="s">
        <v>20</v>
      </c>
      <c r="J838" s="3">
        <v>35194</v>
      </c>
      <c r="K838" s="2">
        <f t="shared" ca="1" si="13"/>
        <v>20</v>
      </c>
      <c r="L838" t="s">
        <v>105</v>
      </c>
      <c r="M838">
        <v>24800</v>
      </c>
      <c r="N838">
        <v>1</v>
      </c>
      <c r="P838" s="2"/>
    </row>
    <row r="839" spans="1:16" x14ac:dyDescent="0.15">
      <c r="A839" t="s">
        <v>3805</v>
      </c>
      <c r="B839" s="2">
        <v>100838</v>
      </c>
      <c r="C839" t="s">
        <v>3806</v>
      </c>
      <c r="D839" t="s">
        <v>985</v>
      </c>
      <c r="E839" t="s">
        <v>3807</v>
      </c>
      <c r="F839" t="s">
        <v>962</v>
      </c>
      <c r="G839" t="s">
        <v>3808</v>
      </c>
      <c r="H839" t="s">
        <v>609</v>
      </c>
      <c r="I839" t="s">
        <v>20</v>
      </c>
      <c r="J839" s="3">
        <v>29118</v>
      </c>
      <c r="K839" s="2">
        <f t="shared" ca="1" si="13"/>
        <v>36</v>
      </c>
      <c r="L839" t="s">
        <v>156</v>
      </c>
      <c r="M839">
        <v>98000</v>
      </c>
      <c r="N839">
        <v>1</v>
      </c>
      <c r="P839" s="2"/>
    </row>
    <row r="840" spans="1:16" x14ac:dyDescent="0.15">
      <c r="A840" t="s">
        <v>3809</v>
      </c>
      <c r="B840" s="2">
        <v>100839</v>
      </c>
      <c r="C840" t="s">
        <v>825</v>
      </c>
      <c r="D840" t="s">
        <v>1759</v>
      </c>
      <c r="E840" t="s">
        <v>826</v>
      </c>
      <c r="F840" t="s">
        <v>1761</v>
      </c>
      <c r="G840" t="s">
        <v>3810</v>
      </c>
      <c r="H840" t="s">
        <v>257</v>
      </c>
      <c r="I840" t="s">
        <v>20</v>
      </c>
      <c r="J840" s="3">
        <v>28835</v>
      </c>
      <c r="K840" s="2">
        <f t="shared" ca="1" si="13"/>
        <v>37</v>
      </c>
      <c r="L840" t="s">
        <v>44</v>
      </c>
      <c r="M840">
        <v>24800</v>
      </c>
      <c r="N840">
        <v>1</v>
      </c>
      <c r="P840" s="2"/>
    </row>
    <row r="841" spans="1:16" x14ac:dyDescent="0.15">
      <c r="A841" t="s">
        <v>3811</v>
      </c>
      <c r="B841" s="2">
        <v>100840</v>
      </c>
      <c r="C841" t="s">
        <v>3812</v>
      </c>
      <c r="D841" t="s">
        <v>3525</v>
      </c>
      <c r="E841" t="s">
        <v>3813</v>
      </c>
      <c r="F841" t="s">
        <v>3527</v>
      </c>
      <c r="G841" t="s">
        <v>3814</v>
      </c>
      <c r="H841" t="s">
        <v>36</v>
      </c>
      <c r="I841" t="s">
        <v>20</v>
      </c>
      <c r="J841" s="3">
        <v>29941</v>
      </c>
      <c r="K841" s="2">
        <f t="shared" ca="1" si="13"/>
        <v>34</v>
      </c>
      <c r="L841" t="s">
        <v>177</v>
      </c>
      <c r="M841">
        <v>24800</v>
      </c>
      <c r="N841">
        <v>1</v>
      </c>
      <c r="P841" s="2"/>
    </row>
    <row r="842" spans="1:16" x14ac:dyDescent="0.15">
      <c r="A842" t="s">
        <v>3815</v>
      </c>
      <c r="B842" s="2">
        <v>100841</v>
      </c>
      <c r="C842" t="s">
        <v>3816</v>
      </c>
      <c r="D842" t="s">
        <v>3817</v>
      </c>
      <c r="E842" t="s">
        <v>3818</v>
      </c>
      <c r="F842" t="s">
        <v>758</v>
      </c>
      <c r="G842" t="s">
        <v>3819</v>
      </c>
      <c r="H842" t="s">
        <v>67</v>
      </c>
      <c r="I842" t="s">
        <v>20</v>
      </c>
      <c r="J842" s="3">
        <v>26379</v>
      </c>
      <c r="K842" s="2">
        <f t="shared" ca="1" si="13"/>
        <v>44</v>
      </c>
      <c r="L842" t="s">
        <v>68</v>
      </c>
      <c r="M842">
        <v>16000</v>
      </c>
      <c r="N842">
        <v>1</v>
      </c>
      <c r="P842" s="2"/>
    </row>
    <row r="843" spans="1:16" x14ac:dyDescent="0.15">
      <c r="A843" t="s">
        <v>3820</v>
      </c>
      <c r="B843" s="2">
        <v>100842</v>
      </c>
      <c r="C843" t="s">
        <v>3821</v>
      </c>
      <c r="D843" t="s">
        <v>3822</v>
      </c>
      <c r="E843" t="s">
        <v>3823</v>
      </c>
      <c r="F843" t="s">
        <v>3824</v>
      </c>
      <c r="G843" t="s">
        <v>3825</v>
      </c>
      <c r="H843" t="s">
        <v>51</v>
      </c>
      <c r="I843" t="s">
        <v>20</v>
      </c>
      <c r="J843" s="3">
        <v>34616</v>
      </c>
      <c r="K843" s="2">
        <f t="shared" ca="1" si="13"/>
        <v>21</v>
      </c>
      <c r="L843" t="s">
        <v>52</v>
      </c>
      <c r="M843">
        <v>16000</v>
      </c>
      <c r="N843">
        <v>1</v>
      </c>
      <c r="P843" s="2"/>
    </row>
    <row r="844" spans="1:16" x14ac:dyDescent="0.15">
      <c r="A844" t="s">
        <v>3826</v>
      </c>
      <c r="B844" s="2">
        <v>100843</v>
      </c>
      <c r="C844" t="s">
        <v>3827</v>
      </c>
      <c r="D844" t="s">
        <v>3828</v>
      </c>
      <c r="E844" t="s">
        <v>3829</v>
      </c>
      <c r="F844" t="s">
        <v>3830</v>
      </c>
      <c r="G844" t="s">
        <v>3831</v>
      </c>
      <c r="H844" t="s">
        <v>51</v>
      </c>
      <c r="I844" t="s">
        <v>20</v>
      </c>
      <c r="J844" s="3">
        <v>27661</v>
      </c>
      <c r="K844" s="2">
        <f t="shared" ca="1" si="13"/>
        <v>40</v>
      </c>
      <c r="L844" t="s">
        <v>3003</v>
      </c>
      <c r="M844">
        <v>16000</v>
      </c>
      <c r="N844">
        <v>1</v>
      </c>
      <c r="P844" s="2"/>
    </row>
    <row r="845" spans="1:16" x14ac:dyDescent="0.15">
      <c r="A845" t="s">
        <v>3832</v>
      </c>
      <c r="B845" s="2">
        <v>100844</v>
      </c>
      <c r="C845" t="s">
        <v>3833</v>
      </c>
      <c r="D845" t="s">
        <v>2004</v>
      </c>
      <c r="E845" t="s">
        <v>3834</v>
      </c>
      <c r="F845" t="s">
        <v>564</v>
      </c>
      <c r="G845" t="s">
        <v>3835</v>
      </c>
      <c r="H845" t="s">
        <v>197</v>
      </c>
      <c r="I845" t="s">
        <v>20</v>
      </c>
      <c r="J845" s="3">
        <v>31201</v>
      </c>
      <c r="K845" s="2">
        <f t="shared" ca="1" si="13"/>
        <v>31</v>
      </c>
      <c r="L845" t="s">
        <v>198</v>
      </c>
      <c r="M845">
        <v>24800</v>
      </c>
      <c r="N845">
        <v>1</v>
      </c>
      <c r="P845" s="2"/>
    </row>
    <row r="846" spans="1:16" x14ac:dyDescent="0.15">
      <c r="A846" t="s">
        <v>3836</v>
      </c>
      <c r="B846" s="2">
        <v>100845</v>
      </c>
      <c r="C846" t="s">
        <v>3837</v>
      </c>
      <c r="D846" t="s">
        <v>3838</v>
      </c>
      <c r="E846" t="s">
        <v>3839</v>
      </c>
      <c r="F846" t="s">
        <v>3840</v>
      </c>
      <c r="G846" t="s">
        <v>3841</v>
      </c>
      <c r="H846" t="s">
        <v>19</v>
      </c>
      <c r="I846" t="s">
        <v>89</v>
      </c>
      <c r="J846" s="3">
        <v>29043</v>
      </c>
      <c r="K846" s="2">
        <f t="shared" ca="1" si="13"/>
        <v>37</v>
      </c>
      <c r="L846" t="s">
        <v>264</v>
      </c>
      <c r="M846">
        <v>24800</v>
      </c>
      <c r="N846">
        <v>1</v>
      </c>
      <c r="P846" s="2"/>
    </row>
    <row r="847" spans="1:16" x14ac:dyDescent="0.15">
      <c r="A847" t="s">
        <v>3842</v>
      </c>
      <c r="B847" s="2">
        <v>100846</v>
      </c>
      <c r="C847" t="s">
        <v>3088</v>
      </c>
      <c r="D847" t="s">
        <v>1986</v>
      </c>
      <c r="E847" t="s">
        <v>3090</v>
      </c>
      <c r="F847" t="s">
        <v>687</v>
      </c>
      <c r="G847" t="s">
        <v>3843</v>
      </c>
      <c r="H847" t="s">
        <v>760</v>
      </c>
      <c r="I847" t="s">
        <v>20</v>
      </c>
      <c r="J847" s="3">
        <v>27822</v>
      </c>
      <c r="K847" s="2">
        <f t="shared" ca="1" si="13"/>
        <v>40</v>
      </c>
      <c r="L847" t="s">
        <v>264</v>
      </c>
      <c r="M847">
        <v>24800</v>
      </c>
      <c r="N847">
        <v>1</v>
      </c>
      <c r="P847" s="2"/>
    </row>
    <row r="848" spans="1:16" x14ac:dyDescent="0.15">
      <c r="A848" t="s">
        <v>3844</v>
      </c>
      <c r="B848" s="2">
        <v>100847</v>
      </c>
      <c r="C848" t="s">
        <v>2883</v>
      </c>
      <c r="D848" t="s">
        <v>3845</v>
      </c>
      <c r="E848" t="s">
        <v>2885</v>
      </c>
      <c r="F848" t="s">
        <v>3846</v>
      </c>
      <c r="G848" t="s">
        <v>3847</v>
      </c>
      <c r="H848" t="s">
        <v>782</v>
      </c>
      <c r="I848" t="s">
        <v>20</v>
      </c>
      <c r="J848" s="3">
        <v>29068</v>
      </c>
      <c r="K848" s="2">
        <f t="shared" ca="1" si="13"/>
        <v>37</v>
      </c>
      <c r="L848" t="s">
        <v>148</v>
      </c>
      <c r="M848">
        <v>16000</v>
      </c>
      <c r="N848">
        <v>1</v>
      </c>
      <c r="P848" s="2"/>
    </row>
    <row r="849" spans="1:16" x14ac:dyDescent="0.15">
      <c r="A849" t="s">
        <v>3848</v>
      </c>
      <c r="B849" s="2">
        <v>100848</v>
      </c>
      <c r="C849" t="s">
        <v>3849</v>
      </c>
      <c r="D849" t="s">
        <v>1461</v>
      </c>
      <c r="E849" t="s">
        <v>3850</v>
      </c>
      <c r="F849" t="s">
        <v>1215</v>
      </c>
      <c r="G849" t="s">
        <v>3851</v>
      </c>
      <c r="H849" t="s">
        <v>155</v>
      </c>
      <c r="I849" t="s">
        <v>20</v>
      </c>
      <c r="J849" s="3">
        <v>17190</v>
      </c>
      <c r="K849" s="2">
        <f t="shared" ca="1" si="13"/>
        <v>69</v>
      </c>
      <c r="L849" t="s">
        <v>156</v>
      </c>
      <c r="M849">
        <v>98000</v>
      </c>
      <c r="N849">
        <v>1</v>
      </c>
      <c r="P849" s="2"/>
    </row>
    <row r="850" spans="1:16" x14ac:dyDescent="0.15">
      <c r="A850" t="s">
        <v>3852</v>
      </c>
      <c r="B850" s="2">
        <v>100849</v>
      </c>
      <c r="C850" t="s">
        <v>3853</v>
      </c>
      <c r="D850" t="s">
        <v>1565</v>
      </c>
      <c r="E850" t="s">
        <v>3854</v>
      </c>
      <c r="F850" t="s">
        <v>73</v>
      </c>
      <c r="G850" t="s">
        <v>3855</v>
      </c>
      <c r="H850" t="s">
        <v>28</v>
      </c>
      <c r="I850" t="s">
        <v>20</v>
      </c>
      <c r="J850" s="3">
        <v>28470</v>
      </c>
      <c r="K850" s="2">
        <f t="shared" ca="1" si="13"/>
        <v>38</v>
      </c>
      <c r="L850" t="s">
        <v>875</v>
      </c>
      <c r="M850">
        <v>16800</v>
      </c>
      <c r="N850">
        <v>1</v>
      </c>
      <c r="P850" s="2"/>
    </row>
    <row r="851" spans="1:16" x14ac:dyDescent="0.15">
      <c r="A851" t="s">
        <v>3856</v>
      </c>
      <c r="B851" s="2">
        <v>100850</v>
      </c>
      <c r="C851" t="s">
        <v>3857</v>
      </c>
      <c r="D851" t="s">
        <v>1416</v>
      </c>
      <c r="E851" t="s">
        <v>3858</v>
      </c>
      <c r="F851" t="s">
        <v>966</v>
      </c>
      <c r="G851" t="s">
        <v>3859</v>
      </c>
      <c r="H851" t="s">
        <v>428</v>
      </c>
      <c r="I851" t="s">
        <v>20</v>
      </c>
      <c r="J851" s="3">
        <v>30302</v>
      </c>
      <c r="K851" s="2">
        <f t="shared" ca="1" si="13"/>
        <v>33</v>
      </c>
      <c r="L851" t="s">
        <v>177</v>
      </c>
      <c r="M851">
        <v>24800</v>
      </c>
      <c r="N851">
        <v>1</v>
      </c>
      <c r="P851" s="2"/>
    </row>
    <row r="852" spans="1:16" x14ac:dyDescent="0.15">
      <c r="A852" t="s">
        <v>3860</v>
      </c>
      <c r="B852" s="2">
        <v>100851</v>
      </c>
      <c r="C852" t="s">
        <v>3861</v>
      </c>
      <c r="D852" t="s">
        <v>3862</v>
      </c>
      <c r="E852" t="s">
        <v>3863</v>
      </c>
      <c r="F852" t="s">
        <v>3864</v>
      </c>
      <c r="G852" t="s">
        <v>3865</v>
      </c>
      <c r="H852" t="s">
        <v>97</v>
      </c>
      <c r="I852" t="s">
        <v>89</v>
      </c>
      <c r="J852" s="3">
        <v>30041</v>
      </c>
      <c r="K852" s="2">
        <f t="shared" ca="1" si="13"/>
        <v>34</v>
      </c>
      <c r="L852" t="s">
        <v>775</v>
      </c>
      <c r="M852">
        <v>19000</v>
      </c>
      <c r="N852">
        <v>1</v>
      </c>
      <c r="P852" s="2"/>
    </row>
    <row r="853" spans="1:16" x14ac:dyDescent="0.15">
      <c r="A853" t="s">
        <v>3866</v>
      </c>
      <c r="B853" s="2">
        <v>100852</v>
      </c>
      <c r="C853" t="s">
        <v>3239</v>
      </c>
      <c r="D853" t="s">
        <v>3867</v>
      </c>
      <c r="E853" t="s">
        <v>901</v>
      </c>
      <c r="F853" t="s">
        <v>3868</v>
      </c>
      <c r="G853" t="s">
        <v>3869</v>
      </c>
      <c r="H853" t="s">
        <v>36</v>
      </c>
      <c r="I853" t="s">
        <v>20</v>
      </c>
      <c r="J853" s="3">
        <v>29020</v>
      </c>
      <c r="K853" s="2">
        <f t="shared" ca="1" si="13"/>
        <v>37</v>
      </c>
      <c r="L853" t="s">
        <v>177</v>
      </c>
      <c r="M853">
        <v>24800</v>
      </c>
      <c r="N853">
        <v>1</v>
      </c>
      <c r="P853" s="2"/>
    </row>
    <row r="854" spans="1:16" x14ac:dyDescent="0.15">
      <c r="A854" t="s">
        <v>3870</v>
      </c>
      <c r="B854" s="2">
        <v>100853</v>
      </c>
      <c r="C854" t="s">
        <v>3871</v>
      </c>
      <c r="D854" t="s">
        <v>3872</v>
      </c>
      <c r="E854" t="s">
        <v>3873</v>
      </c>
      <c r="F854" t="s">
        <v>618</v>
      </c>
      <c r="G854" t="s">
        <v>3874</v>
      </c>
      <c r="H854" t="s">
        <v>36</v>
      </c>
      <c r="I854" t="s">
        <v>20</v>
      </c>
      <c r="J854" s="3">
        <v>27972</v>
      </c>
      <c r="K854" s="2">
        <f t="shared" ca="1" si="13"/>
        <v>40</v>
      </c>
      <c r="L854" t="s">
        <v>177</v>
      </c>
      <c r="M854">
        <v>24800</v>
      </c>
      <c r="N854">
        <v>1</v>
      </c>
      <c r="P854" s="2"/>
    </row>
    <row r="855" spans="1:16" x14ac:dyDescent="0.15">
      <c r="A855" t="s">
        <v>3875</v>
      </c>
      <c r="B855" s="2">
        <v>100854</v>
      </c>
      <c r="C855" t="s">
        <v>3876</v>
      </c>
      <c r="D855" t="s">
        <v>3877</v>
      </c>
      <c r="E855" t="s">
        <v>3878</v>
      </c>
      <c r="F855" t="s">
        <v>396</v>
      </c>
      <c r="G855" t="s">
        <v>3879</v>
      </c>
      <c r="H855" t="s">
        <v>1515</v>
      </c>
      <c r="I855" t="s">
        <v>20</v>
      </c>
      <c r="J855" s="3">
        <v>28875</v>
      </c>
      <c r="K855" s="2">
        <f t="shared" ca="1" si="13"/>
        <v>37</v>
      </c>
      <c r="L855" t="s">
        <v>366</v>
      </c>
      <c r="M855">
        <v>24800</v>
      </c>
      <c r="N855">
        <v>1</v>
      </c>
      <c r="P855" s="2"/>
    </row>
    <row r="856" spans="1:16" x14ac:dyDescent="0.15">
      <c r="A856" t="s">
        <v>3880</v>
      </c>
      <c r="B856" s="2">
        <v>100855</v>
      </c>
      <c r="C856" t="s">
        <v>1526</v>
      </c>
      <c r="D856" t="s">
        <v>3881</v>
      </c>
      <c r="E856" t="s">
        <v>1528</v>
      </c>
      <c r="F856" t="s">
        <v>276</v>
      </c>
      <c r="G856" t="s">
        <v>3882</v>
      </c>
      <c r="H856" t="s">
        <v>147</v>
      </c>
      <c r="I856" t="s">
        <v>20</v>
      </c>
      <c r="J856" s="3">
        <v>30590</v>
      </c>
      <c r="K856" s="2">
        <f t="shared" ca="1" si="13"/>
        <v>32</v>
      </c>
      <c r="L856" t="s">
        <v>1340</v>
      </c>
      <c r="M856">
        <v>16800</v>
      </c>
      <c r="N856">
        <v>1</v>
      </c>
      <c r="P856" s="2"/>
    </row>
    <row r="857" spans="1:16" x14ac:dyDescent="0.15">
      <c r="A857" t="s">
        <v>3883</v>
      </c>
      <c r="B857" s="2">
        <v>100856</v>
      </c>
      <c r="C857" t="s">
        <v>259</v>
      </c>
      <c r="D857" t="s">
        <v>3884</v>
      </c>
      <c r="E857" t="s">
        <v>261</v>
      </c>
      <c r="F857" t="s">
        <v>497</v>
      </c>
      <c r="G857" t="s">
        <v>3014</v>
      </c>
      <c r="H857" t="s">
        <v>36</v>
      </c>
      <c r="I857" t="s">
        <v>20</v>
      </c>
      <c r="J857" s="3">
        <v>29018</v>
      </c>
      <c r="K857" s="2">
        <f t="shared" ca="1" si="13"/>
        <v>37</v>
      </c>
      <c r="L857" t="s">
        <v>37</v>
      </c>
      <c r="M857">
        <v>24800</v>
      </c>
      <c r="N857">
        <v>1</v>
      </c>
      <c r="P857" s="2"/>
    </row>
    <row r="858" spans="1:16" x14ac:dyDescent="0.15">
      <c r="A858" t="s">
        <v>3885</v>
      </c>
      <c r="B858" s="2">
        <v>100857</v>
      </c>
      <c r="C858" t="s">
        <v>3886</v>
      </c>
      <c r="D858" t="s">
        <v>1025</v>
      </c>
      <c r="E858" t="s">
        <v>939</v>
      </c>
      <c r="F858" t="s">
        <v>484</v>
      </c>
      <c r="G858" t="s">
        <v>3887</v>
      </c>
      <c r="H858" t="s">
        <v>271</v>
      </c>
      <c r="I858" t="s">
        <v>20</v>
      </c>
      <c r="J858" s="3">
        <v>27383</v>
      </c>
      <c r="K858" s="2">
        <f t="shared" ca="1" si="13"/>
        <v>41</v>
      </c>
      <c r="L858" t="s">
        <v>264</v>
      </c>
      <c r="M858">
        <v>24800</v>
      </c>
      <c r="N858">
        <v>1</v>
      </c>
      <c r="P858" s="2"/>
    </row>
    <row r="859" spans="1:16" x14ac:dyDescent="0.15">
      <c r="A859" t="s">
        <v>3888</v>
      </c>
      <c r="B859" s="2">
        <v>100858</v>
      </c>
      <c r="C859" t="s">
        <v>3889</v>
      </c>
      <c r="D859" t="s">
        <v>522</v>
      </c>
      <c r="E859" t="s">
        <v>3890</v>
      </c>
      <c r="F859" t="s">
        <v>524</v>
      </c>
      <c r="G859" t="s">
        <v>2881</v>
      </c>
      <c r="H859" t="s">
        <v>51</v>
      </c>
      <c r="I859" t="s">
        <v>20</v>
      </c>
      <c r="J859" s="3">
        <v>28383</v>
      </c>
      <c r="K859" s="2">
        <f t="shared" ca="1" si="13"/>
        <v>38</v>
      </c>
      <c r="L859" t="s">
        <v>1082</v>
      </c>
      <c r="M859">
        <v>15800</v>
      </c>
      <c r="N859">
        <v>1</v>
      </c>
      <c r="P859" s="2"/>
    </row>
    <row r="860" spans="1:16" x14ac:dyDescent="0.15">
      <c r="A860" t="s">
        <v>3891</v>
      </c>
      <c r="B860" s="2">
        <v>100859</v>
      </c>
      <c r="C860" t="s">
        <v>1168</v>
      </c>
      <c r="D860" t="s">
        <v>3892</v>
      </c>
      <c r="E860" t="s">
        <v>1169</v>
      </c>
      <c r="F860" t="s">
        <v>1953</v>
      </c>
      <c r="G860" t="s">
        <v>3893</v>
      </c>
      <c r="H860" t="s">
        <v>271</v>
      </c>
      <c r="I860" t="s">
        <v>20</v>
      </c>
      <c r="J860" s="3">
        <v>27738</v>
      </c>
      <c r="K860" s="2">
        <f t="shared" ca="1" si="13"/>
        <v>40</v>
      </c>
      <c r="L860" t="s">
        <v>264</v>
      </c>
      <c r="M860">
        <v>24800</v>
      </c>
      <c r="N860">
        <v>1</v>
      </c>
      <c r="P860" s="2"/>
    </row>
    <row r="861" spans="1:16" x14ac:dyDescent="0.15">
      <c r="A861" t="s">
        <v>3894</v>
      </c>
      <c r="B861" s="2">
        <v>100860</v>
      </c>
      <c r="C861" t="s">
        <v>2621</v>
      </c>
      <c r="D861" t="s">
        <v>3651</v>
      </c>
      <c r="E861" t="s">
        <v>2623</v>
      </c>
      <c r="F861" t="s">
        <v>3652</v>
      </c>
      <c r="G861" t="s">
        <v>3895</v>
      </c>
      <c r="H861" t="s">
        <v>19</v>
      </c>
      <c r="I861" t="s">
        <v>20</v>
      </c>
      <c r="J861" s="3">
        <v>30503</v>
      </c>
      <c r="K861" s="2">
        <f t="shared" ca="1" si="13"/>
        <v>33</v>
      </c>
      <c r="L861" t="s">
        <v>264</v>
      </c>
      <c r="M861">
        <v>24800</v>
      </c>
      <c r="N861">
        <v>1</v>
      </c>
      <c r="P861" s="2"/>
    </row>
    <row r="862" spans="1:16" x14ac:dyDescent="0.15">
      <c r="A862" t="s">
        <v>3896</v>
      </c>
      <c r="B862" s="2">
        <v>100861</v>
      </c>
      <c r="C862" t="s">
        <v>3513</v>
      </c>
      <c r="D862" t="s">
        <v>2044</v>
      </c>
      <c r="E862" t="s">
        <v>3515</v>
      </c>
      <c r="F862" t="s">
        <v>2045</v>
      </c>
      <c r="G862" t="s">
        <v>3897</v>
      </c>
      <c r="H862" t="s">
        <v>36</v>
      </c>
      <c r="I862" t="s">
        <v>20</v>
      </c>
      <c r="J862" s="3">
        <v>31393</v>
      </c>
      <c r="K862" s="2">
        <f t="shared" ca="1" si="13"/>
        <v>30</v>
      </c>
      <c r="L862" t="s">
        <v>37</v>
      </c>
      <c r="M862">
        <v>24800</v>
      </c>
      <c r="N862">
        <v>1</v>
      </c>
      <c r="P862" s="2"/>
    </row>
    <row r="863" spans="1:16" x14ac:dyDescent="0.15">
      <c r="A863" t="s">
        <v>3898</v>
      </c>
      <c r="B863" s="2">
        <v>100862</v>
      </c>
      <c r="C863" t="s">
        <v>3899</v>
      </c>
      <c r="D863" t="s">
        <v>3900</v>
      </c>
      <c r="E863" t="s">
        <v>2319</v>
      </c>
      <c r="F863" t="s">
        <v>396</v>
      </c>
      <c r="G863" t="s">
        <v>3901</v>
      </c>
      <c r="H863" t="s">
        <v>36</v>
      </c>
      <c r="I863" t="s">
        <v>20</v>
      </c>
      <c r="J863" s="3">
        <v>27401</v>
      </c>
      <c r="K863" s="2">
        <f t="shared" ca="1" si="13"/>
        <v>41</v>
      </c>
      <c r="L863" t="s">
        <v>177</v>
      </c>
      <c r="M863">
        <v>24800</v>
      </c>
      <c r="N863">
        <v>1</v>
      </c>
      <c r="P863" s="2"/>
    </row>
    <row r="864" spans="1:16" x14ac:dyDescent="0.15">
      <c r="A864" t="s">
        <v>3902</v>
      </c>
      <c r="B864" s="2">
        <v>100863</v>
      </c>
      <c r="C864" t="s">
        <v>3903</v>
      </c>
      <c r="D864" t="s">
        <v>1831</v>
      </c>
      <c r="E864" t="s">
        <v>3904</v>
      </c>
      <c r="F864" t="s">
        <v>3905</v>
      </c>
      <c r="G864" t="s">
        <v>3906</v>
      </c>
      <c r="H864" t="s">
        <v>28</v>
      </c>
      <c r="I864" t="s">
        <v>20</v>
      </c>
      <c r="J864" s="3">
        <v>26263</v>
      </c>
      <c r="K864" s="2">
        <f t="shared" ca="1" si="13"/>
        <v>44</v>
      </c>
      <c r="L864" t="s">
        <v>29</v>
      </c>
      <c r="M864">
        <v>19000</v>
      </c>
      <c r="N864">
        <v>1</v>
      </c>
      <c r="P864" s="2"/>
    </row>
    <row r="865" spans="1:16" x14ac:dyDescent="0.15">
      <c r="A865" t="s">
        <v>3907</v>
      </c>
      <c r="B865" s="2">
        <v>100864</v>
      </c>
      <c r="C865" t="s">
        <v>3908</v>
      </c>
      <c r="D865" t="s">
        <v>3909</v>
      </c>
      <c r="E865" t="s">
        <v>3910</v>
      </c>
      <c r="F865" t="s">
        <v>3911</v>
      </c>
      <c r="G865" t="s">
        <v>1762</v>
      </c>
      <c r="H865" t="s">
        <v>97</v>
      </c>
      <c r="I865" t="s">
        <v>20</v>
      </c>
      <c r="J865" s="3">
        <v>27210</v>
      </c>
      <c r="K865" s="2">
        <f t="shared" ca="1" si="13"/>
        <v>42</v>
      </c>
      <c r="L865" t="s">
        <v>184</v>
      </c>
      <c r="M865">
        <v>24800</v>
      </c>
      <c r="N865">
        <v>1</v>
      </c>
      <c r="P865" s="2"/>
    </row>
    <row r="866" spans="1:16" x14ac:dyDescent="0.15">
      <c r="A866" t="s">
        <v>3912</v>
      </c>
      <c r="B866" s="2">
        <v>100865</v>
      </c>
      <c r="C866" t="s">
        <v>331</v>
      </c>
      <c r="D866" t="s">
        <v>3525</v>
      </c>
      <c r="E866" t="s">
        <v>333</v>
      </c>
      <c r="F866" t="s">
        <v>3527</v>
      </c>
      <c r="G866" t="s">
        <v>3913</v>
      </c>
      <c r="H866" t="s">
        <v>163</v>
      </c>
      <c r="I866" t="s">
        <v>20</v>
      </c>
      <c r="J866" s="3">
        <v>26709</v>
      </c>
      <c r="K866" s="2">
        <f t="shared" ca="1" si="13"/>
        <v>43</v>
      </c>
      <c r="L866" t="s">
        <v>156</v>
      </c>
      <c r="M866">
        <v>98000</v>
      </c>
      <c r="N866">
        <v>1</v>
      </c>
      <c r="P866" s="2"/>
    </row>
    <row r="867" spans="1:16" x14ac:dyDescent="0.15">
      <c r="A867" t="s">
        <v>3914</v>
      </c>
      <c r="B867" s="2">
        <v>100866</v>
      </c>
      <c r="C867" t="s">
        <v>3915</v>
      </c>
      <c r="D867" t="s">
        <v>1456</v>
      </c>
      <c r="E867" t="s">
        <v>3916</v>
      </c>
      <c r="F867" t="s">
        <v>321</v>
      </c>
      <c r="G867" t="s">
        <v>3917</v>
      </c>
      <c r="H867" t="s">
        <v>227</v>
      </c>
      <c r="I867" t="s">
        <v>20</v>
      </c>
      <c r="J867" s="3">
        <v>29112</v>
      </c>
      <c r="K867" s="2">
        <f t="shared" ca="1" si="13"/>
        <v>36</v>
      </c>
      <c r="L867" t="s">
        <v>3268</v>
      </c>
      <c r="M867">
        <v>1900</v>
      </c>
      <c r="N867">
        <v>1</v>
      </c>
      <c r="P867" s="2"/>
    </row>
    <row r="868" spans="1:16" x14ac:dyDescent="0.15">
      <c r="A868" t="s">
        <v>3918</v>
      </c>
      <c r="B868" s="2">
        <v>100867</v>
      </c>
      <c r="C868" t="s">
        <v>3919</v>
      </c>
      <c r="D868" t="s">
        <v>1234</v>
      </c>
      <c r="E868" t="s">
        <v>2297</v>
      </c>
      <c r="F868" t="s">
        <v>95</v>
      </c>
      <c r="G868" t="s">
        <v>1054</v>
      </c>
      <c r="H868" t="s">
        <v>36</v>
      </c>
      <c r="I868" t="s">
        <v>20</v>
      </c>
      <c r="J868" s="3">
        <v>28236</v>
      </c>
      <c r="K868" s="2">
        <f t="shared" ca="1" si="13"/>
        <v>39</v>
      </c>
      <c r="L868" t="s">
        <v>177</v>
      </c>
      <c r="M868">
        <v>24800</v>
      </c>
      <c r="N868">
        <v>1</v>
      </c>
      <c r="P868" s="2"/>
    </row>
    <row r="869" spans="1:16" x14ac:dyDescent="0.15">
      <c r="A869" t="s">
        <v>3920</v>
      </c>
      <c r="B869" s="2">
        <v>100868</v>
      </c>
      <c r="C869" t="s">
        <v>3921</v>
      </c>
      <c r="D869" t="s">
        <v>459</v>
      </c>
      <c r="E869" t="s">
        <v>3922</v>
      </c>
      <c r="F869" t="s">
        <v>461</v>
      </c>
      <c r="G869" t="s">
        <v>3923</v>
      </c>
      <c r="H869" t="s">
        <v>36</v>
      </c>
      <c r="I869" t="s">
        <v>20</v>
      </c>
      <c r="J869" s="3">
        <v>31002</v>
      </c>
      <c r="K869" s="2">
        <f t="shared" ca="1" si="13"/>
        <v>31</v>
      </c>
      <c r="L869" t="s">
        <v>177</v>
      </c>
      <c r="M869">
        <v>24800</v>
      </c>
      <c r="N869">
        <v>1</v>
      </c>
      <c r="P869" s="2"/>
    </row>
    <row r="870" spans="1:16" x14ac:dyDescent="0.15">
      <c r="A870" t="s">
        <v>3924</v>
      </c>
      <c r="B870" s="2">
        <v>100869</v>
      </c>
      <c r="C870" t="s">
        <v>3925</v>
      </c>
      <c r="D870" t="s">
        <v>2686</v>
      </c>
      <c r="E870" t="s">
        <v>3926</v>
      </c>
      <c r="F870" t="s">
        <v>1404</v>
      </c>
      <c r="G870" t="s">
        <v>3927</v>
      </c>
      <c r="H870" t="s">
        <v>147</v>
      </c>
      <c r="I870" t="s">
        <v>20</v>
      </c>
      <c r="J870" s="3">
        <v>24803</v>
      </c>
      <c r="K870" s="2">
        <f t="shared" ca="1" si="13"/>
        <v>48</v>
      </c>
      <c r="L870" t="s">
        <v>148</v>
      </c>
      <c r="M870">
        <v>16000</v>
      </c>
      <c r="N870">
        <v>1</v>
      </c>
      <c r="P870" s="2"/>
    </row>
    <row r="871" spans="1:16" x14ac:dyDescent="0.15">
      <c r="A871" t="s">
        <v>3928</v>
      </c>
      <c r="B871" s="2">
        <v>100870</v>
      </c>
      <c r="C871" t="s">
        <v>3929</v>
      </c>
      <c r="D871" t="s">
        <v>3930</v>
      </c>
      <c r="E871" t="s">
        <v>3931</v>
      </c>
      <c r="F871" t="s">
        <v>1215</v>
      </c>
      <c r="G871" t="s">
        <v>3932</v>
      </c>
      <c r="H871" t="s">
        <v>51</v>
      </c>
      <c r="I871" t="s">
        <v>20</v>
      </c>
      <c r="J871" s="3">
        <v>29285</v>
      </c>
      <c r="K871" s="2">
        <f t="shared" ca="1" si="13"/>
        <v>36</v>
      </c>
      <c r="L871" t="s">
        <v>1700</v>
      </c>
      <c r="M871">
        <v>16000</v>
      </c>
      <c r="N871">
        <v>1</v>
      </c>
      <c r="P871" s="2"/>
    </row>
    <row r="872" spans="1:16" x14ac:dyDescent="0.15">
      <c r="A872" t="s">
        <v>3933</v>
      </c>
      <c r="B872" s="2">
        <v>100871</v>
      </c>
      <c r="C872" t="s">
        <v>3934</v>
      </c>
      <c r="D872" t="s">
        <v>3935</v>
      </c>
      <c r="E872" t="s">
        <v>3936</v>
      </c>
      <c r="F872" t="s">
        <v>633</v>
      </c>
      <c r="G872" t="s">
        <v>3937</v>
      </c>
      <c r="H872" t="s">
        <v>51</v>
      </c>
      <c r="I872" t="s">
        <v>20</v>
      </c>
      <c r="J872" s="3">
        <v>26773</v>
      </c>
      <c r="K872" s="2">
        <f t="shared" ca="1" si="13"/>
        <v>43</v>
      </c>
      <c r="L872" t="s">
        <v>2694</v>
      </c>
      <c r="M872">
        <v>16000</v>
      </c>
      <c r="N872">
        <v>1</v>
      </c>
      <c r="P872" s="2"/>
    </row>
    <row r="873" spans="1:16" x14ac:dyDescent="0.15">
      <c r="A873" t="s">
        <v>3938</v>
      </c>
      <c r="B873" s="2">
        <v>100872</v>
      </c>
      <c r="C873" t="s">
        <v>342</v>
      </c>
      <c r="D873" t="s">
        <v>3939</v>
      </c>
      <c r="E873" t="s">
        <v>3940</v>
      </c>
      <c r="F873" t="s">
        <v>225</v>
      </c>
      <c r="G873" t="s">
        <v>3941</v>
      </c>
      <c r="H873" t="s">
        <v>385</v>
      </c>
      <c r="I873" t="s">
        <v>20</v>
      </c>
      <c r="J873" s="3">
        <v>29370</v>
      </c>
      <c r="K873" s="2">
        <f t="shared" ca="1" si="13"/>
        <v>36</v>
      </c>
      <c r="L873" t="s">
        <v>236</v>
      </c>
      <c r="M873">
        <v>24800</v>
      </c>
      <c r="N873">
        <v>1</v>
      </c>
      <c r="P873" s="2"/>
    </row>
    <row r="874" spans="1:16" x14ac:dyDescent="0.15">
      <c r="A874" t="s">
        <v>3942</v>
      </c>
      <c r="B874" s="2">
        <v>100873</v>
      </c>
      <c r="C874" t="s">
        <v>3943</v>
      </c>
      <c r="D874" t="s">
        <v>3944</v>
      </c>
      <c r="E874" t="s">
        <v>3945</v>
      </c>
      <c r="F874" t="s">
        <v>3946</v>
      </c>
      <c r="G874" t="s">
        <v>3947</v>
      </c>
      <c r="H874" t="s">
        <v>97</v>
      </c>
      <c r="I874" t="s">
        <v>20</v>
      </c>
      <c r="J874" s="3">
        <v>31095</v>
      </c>
      <c r="K874" s="2">
        <f t="shared" ca="1" si="13"/>
        <v>31</v>
      </c>
      <c r="L874" t="s">
        <v>98</v>
      </c>
      <c r="M874">
        <v>24800</v>
      </c>
      <c r="N874">
        <v>1</v>
      </c>
      <c r="P874" s="2"/>
    </row>
    <row r="875" spans="1:16" x14ac:dyDescent="0.15">
      <c r="A875" t="s">
        <v>3948</v>
      </c>
      <c r="B875" s="2">
        <v>100874</v>
      </c>
      <c r="C875" t="s">
        <v>3949</v>
      </c>
      <c r="D875" t="s">
        <v>2516</v>
      </c>
      <c r="E875" t="s">
        <v>3950</v>
      </c>
      <c r="F875" t="s">
        <v>358</v>
      </c>
      <c r="G875" t="s">
        <v>3951</v>
      </c>
      <c r="H875" t="s">
        <v>499</v>
      </c>
      <c r="I875" t="s">
        <v>20</v>
      </c>
      <c r="J875" s="3">
        <v>27928</v>
      </c>
      <c r="K875" s="2">
        <f t="shared" ca="1" si="13"/>
        <v>40</v>
      </c>
      <c r="L875" t="s">
        <v>1359</v>
      </c>
      <c r="M875">
        <v>16800</v>
      </c>
      <c r="N875">
        <v>1</v>
      </c>
      <c r="P875" s="2"/>
    </row>
    <row r="876" spans="1:16" x14ac:dyDescent="0.15">
      <c r="A876" t="s">
        <v>3952</v>
      </c>
      <c r="B876" s="2">
        <v>100875</v>
      </c>
      <c r="C876" t="s">
        <v>949</v>
      </c>
      <c r="D876" t="s">
        <v>3953</v>
      </c>
      <c r="E876" t="s">
        <v>951</v>
      </c>
      <c r="F876" t="s">
        <v>3954</v>
      </c>
      <c r="G876" t="s">
        <v>3955</v>
      </c>
      <c r="H876" t="s">
        <v>451</v>
      </c>
      <c r="I876" t="s">
        <v>89</v>
      </c>
      <c r="J876" s="3">
        <v>28540</v>
      </c>
      <c r="K876" s="2">
        <f t="shared" ca="1" si="13"/>
        <v>38</v>
      </c>
      <c r="L876" t="s">
        <v>290</v>
      </c>
      <c r="M876">
        <v>22800</v>
      </c>
      <c r="N876">
        <v>1</v>
      </c>
      <c r="P876" s="2"/>
    </row>
    <row r="877" spans="1:16" x14ac:dyDescent="0.15">
      <c r="A877" t="s">
        <v>3956</v>
      </c>
      <c r="B877" s="2">
        <v>100876</v>
      </c>
      <c r="C877" t="s">
        <v>2396</v>
      </c>
      <c r="D877" t="s">
        <v>1723</v>
      </c>
      <c r="E877" t="s">
        <v>2397</v>
      </c>
      <c r="F877" t="s">
        <v>1092</v>
      </c>
      <c r="G877" t="s">
        <v>3957</v>
      </c>
      <c r="H877" t="s">
        <v>227</v>
      </c>
      <c r="I877" t="s">
        <v>20</v>
      </c>
      <c r="J877" s="3">
        <v>29542</v>
      </c>
      <c r="K877" s="2">
        <f t="shared" ca="1" si="13"/>
        <v>35</v>
      </c>
      <c r="L877" t="s">
        <v>3958</v>
      </c>
      <c r="M877">
        <v>1580</v>
      </c>
      <c r="N877">
        <v>1</v>
      </c>
      <c r="P877" s="2"/>
    </row>
    <row r="878" spans="1:16" x14ac:dyDescent="0.15">
      <c r="A878" t="s">
        <v>3959</v>
      </c>
      <c r="B878" s="2">
        <v>100877</v>
      </c>
      <c r="C878" t="s">
        <v>3960</v>
      </c>
      <c r="D878" t="s">
        <v>3961</v>
      </c>
      <c r="E878" t="s">
        <v>1585</v>
      </c>
      <c r="F878" t="s">
        <v>858</v>
      </c>
      <c r="G878" t="s">
        <v>3962</v>
      </c>
      <c r="H878" t="s">
        <v>36</v>
      </c>
      <c r="I878" t="s">
        <v>89</v>
      </c>
      <c r="J878" s="3">
        <v>20908</v>
      </c>
      <c r="K878" s="2">
        <f t="shared" ca="1" si="13"/>
        <v>59</v>
      </c>
      <c r="L878" t="s">
        <v>689</v>
      </c>
      <c r="M878">
        <v>16000</v>
      </c>
      <c r="N878">
        <v>1</v>
      </c>
      <c r="P878" s="2"/>
    </row>
    <row r="879" spans="1:16" x14ac:dyDescent="0.15">
      <c r="A879" t="s">
        <v>3963</v>
      </c>
      <c r="B879" s="2">
        <v>100878</v>
      </c>
      <c r="C879" t="s">
        <v>3964</v>
      </c>
      <c r="D879" t="s">
        <v>3965</v>
      </c>
      <c r="E879" t="s">
        <v>3966</v>
      </c>
      <c r="F879" t="s">
        <v>217</v>
      </c>
      <c r="G879" t="s">
        <v>1620</v>
      </c>
      <c r="H879" t="s">
        <v>36</v>
      </c>
      <c r="I879" t="s">
        <v>20</v>
      </c>
      <c r="J879" s="3">
        <v>29083</v>
      </c>
      <c r="K879" s="2">
        <f t="shared" ca="1" si="13"/>
        <v>37</v>
      </c>
      <c r="L879" t="s">
        <v>1156</v>
      </c>
      <c r="M879">
        <v>19000</v>
      </c>
      <c r="N879">
        <v>1</v>
      </c>
      <c r="P879" s="2"/>
    </row>
    <row r="880" spans="1:16" x14ac:dyDescent="0.15">
      <c r="A880" t="s">
        <v>3967</v>
      </c>
      <c r="B880" s="2">
        <v>100879</v>
      </c>
      <c r="C880" t="s">
        <v>3968</v>
      </c>
      <c r="D880" t="s">
        <v>574</v>
      </c>
      <c r="E880" t="s">
        <v>3969</v>
      </c>
      <c r="F880" t="s">
        <v>477</v>
      </c>
      <c r="G880" t="s">
        <v>3859</v>
      </c>
      <c r="H880" t="s">
        <v>428</v>
      </c>
      <c r="I880" t="s">
        <v>20</v>
      </c>
      <c r="J880" s="3">
        <v>29535</v>
      </c>
      <c r="K880" s="2">
        <f t="shared" ca="1" si="13"/>
        <v>35</v>
      </c>
      <c r="L880" t="s">
        <v>177</v>
      </c>
      <c r="M880">
        <v>24800</v>
      </c>
      <c r="N880">
        <v>1</v>
      </c>
      <c r="P880" s="2"/>
    </row>
    <row r="881" spans="1:16" x14ac:dyDescent="0.15">
      <c r="A881" t="s">
        <v>3970</v>
      </c>
      <c r="B881" s="2">
        <v>100880</v>
      </c>
      <c r="C881" t="s">
        <v>3971</v>
      </c>
      <c r="D881" t="s">
        <v>2385</v>
      </c>
      <c r="E881" t="s">
        <v>3972</v>
      </c>
      <c r="F881" t="s">
        <v>1049</v>
      </c>
      <c r="G881" t="s">
        <v>3973</v>
      </c>
      <c r="H881" t="s">
        <v>235</v>
      </c>
      <c r="I881" t="s">
        <v>20</v>
      </c>
      <c r="J881" s="3">
        <v>28504</v>
      </c>
      <c r="K881" s="2">
        <f t="shared" ca="1" si="13"/>
        <v>38</v>
      </c>
      <c r="L881" t="s">
        <v>236</v>
      </c>
      <c r="M881">
        <v>24800</v>
      </c>
      <c r="N881">
        <v>1</v>
      </c>
      <c r="P881" s="2"/>
    </row>
    <row r="882" spans="1:16" x14ac:dyDescent="0.15">
      <c r="A882" t="s">
        <v>3974</v>
      </c>
      <c r="B882" s="2">
        <v>100881</v>
      </c>
      <c r="C882" t="s">
        <v>3975</v>
      </c>
      <c r="D882" t="s">
        <v>3976</v>
      </c>
      <c r="E882" t="s">
        <v>3977</v>
      </c>
      <c r="F882" t="s">
        <v>288</v>
      </c>
      <c r="G882" t="s">
        <v>3978</v>
      </c>
      <c r="H882" t="s">
        <v>19</v>
      </c>
      <c r="I882" t="s">
        <v>20</v>
      </c>
      <c r="J882" s="3">
        <v>30459</v>
      </c>
      <c r="K882" s="2">
        <f t="shared" ca="1" si="13"/>
        <v>33</v>
      </c>
      <c r="L882" t="s">
        <v>264</v>
      </c>
      <c r="M882">
        <v>24800</v>
      </c>
      <c r="N882">
        <v>2</v>
      </c>
      <c r="P882" s="2"/>
    </row>
    <row r="883" spans="1:16" x14ac:dyDescent="0.15">
      <c r="A883" t="s">
        <v>3979</v>
      </c>
      <c r="B883" s="2">
        <v>100882</v>
      </c>
      <c r="C883" t="s">
        <v>3980</v>
      </c>
      <c r="D883" t="s">
        <v>3981</v>
      </c>
      <c r="E883" t="s">
        <v>3982</v>
      </c>
      <c r="F883" t="s">
        <v>3983</v>
      </c>
      <c r="G883" t="s">
        <v>3984</v>
      </c>
      <c r="H883" t="s">
        <v>51</v>
      </c>
      <c r="I883" t="s">
        <v>20</v>
      </c>
      <c r="J883" s="3">
        <v>29830</v>
      </c>
      <c r="K883" s="2">
        <f t="shared" ca="1" si="13"/>
        <v>34</v>
      </c>
      <c r="L883" t="s">
        <v>1482</v>
      </c>
      <c r="M883">
        <v>16000</v>
      </c>
      <c r="N883">
        <v>1</v>
      </c>
      <c r="P883" s="2"/>
    </row>
    <row r="884" spans="1:16" x14ac:dyDescent="0.15">
      <c r="A884" t="s">
        <v>3985</v>
      </c>
      <c r="B884" s="2">
        <v>100883</v>
      </c>
      <c r="C884" t="s">
        <v>3986</v>
      </c>
      <c r="D884" t="s">
        <v>319</v>
      </c>
      <c r="E884" t="s">
        <v>425</v>
      </c>
      <c r="F884" t="s">
        <v>321</v>
      </c>
      <c r="G884" t="s">
        <v>3987</v>
      </c>
      <c r="H884" t="s">
        <v>243</v>
      </c>
      <c r="I884" t="s">
        <v>20</v>
      </c>
      <c r="J884" s="3">
        <v>29121</v>
      </c>
      <c r="K884" s="2">
        <f t="shared" ca="1" si="13"/>
        <v>36</v>
      </c>
      <c r="L884" t="s">
        <v>198</v>
      </c>
      <c r="M884">
        <v>24800</v>
      </c>
      <c r="N884">
        <v>1</v>
      </c>
      <c r="P884" s="2"/>
    </row>
    <row r="885" spans="1:16" x14ac:dyDescent="0.15">
      <c r="A885" t="s">
        <v>3988</v>
      </c>
      <c r="B885" s="2">
        <v>100884</v>
      </c>
      <c r="C885" t="s">
        <v>931</v>
      </c>
      <c r="D885" t="s">
        <v>3989</v>
      </c>
      <c r="E885" t="s">
        <v>933</v>
      </c>
      <c r="F885" t="s">
        <v>281</v>
      </c>
      <c r="G885" t="s">
        <v>3990</v>
      </c>
      <c r="H885" t="s">
        <v>51</v>
      </c>
      <c r="I885" t="s">
        <v>89</v>
      </c>
      <c r="J885" s="3">
        <v>28659</v>
      </c>
      <c r="K885" s="2">
        <f t="shared" ca="1" si="13"/>
        <v>38</v>
      </c>
      <c r="L885" t="s">
        <v>815</v>
      </c>
      <c r="M885">
        <v>24800</v>
      </c>
      <c r="N885">
        <v>1</v>
      </c>
      <c r="P885" s="2"/>
    </row>
    <row r="886" spans="1:16" x14ac:dyDescent="0.15">
      <c r="A886" t="s">
        <v>3991</v>
      </c>
      <c r="B886" s="2">
        <v>100885</v>
      </c>
      <c r="C886" t="s">
        <v>3992</v>
      </c>
      <c r="D886" t="s">
        <v>1560</v>
      </c>
      <c r="E886" t="s">
        <v>3993</v>
      </c>
      <c r="F886" t="s">
        <v>364</v>
      </c>
      <c r="G886" t="s">
        <v>3994</v>
      </c>
      <c r="H886" t="s">
        <v>51</v>
      </c>
      <c r="I886" t="s">
        <v>20</v>
      </c>
      <c r="J886" s="3">
        <v>19411</v>
      </c>
      <c r="K886" s="2">
        <f t="shared" ca="1" si="13"/>
        <v>63</v>
      </c>
      <c r="L886" t="s">
        <v>3003</v>
      </c>
      <c r="M886">
        <v>16000</v>
      </c>
      <c r="N886">
        <v>1</v>
      </c>
      <c r="P886" s="2"/>
    </row>
    <row r="887" spans="1:16" x14ac:dyDescent="0.15">
      <c r="A887" t="s">
        <v>3995</v>
      </c>
      <c r="B887" s="2">
        <v>100886</v>
      </c>
      <c r="C887" t="s">
        <v>3996</v>
      </c>
      <c r="D887" t="s">
        <v>3997</v>
      </c>
      <c r="E887" t="s">
        <v>3998</v>
      </c>
      <c r="F887" t="s">
        <v>3999</v>
      </c>
      <c r="G887" t="s">
        <v>3052</v>
      </c>
      <c r="H887" t="s">
        <v>36</v>
      </c>
      <c r="I887" t="s">
        <v>89</v>
      </c>
      <c r="J887" s="3">
        <v>21810</v>
      </c>
      <c r="K887" s="2">
        <f t="shared" ca="1" si="13"/>
        <v>56</v>
      </c>
      <c r="L887" t="s">
        <v>37</v>
      </c>
      <c r="M887">
        <v>24800</v>
      </c>
      <c r="N887">
        <v>1</v>
      </c>
      <c r="P887" s="2"/>
    </row>
    <row r="888" spans="1:16" x14ac:dyDescent="0.15">
      <c r="A888" t="s">
        <v>4000</v>
      </c>
      <c r="B888" s="2">
        <v>100887</v>
      </c>
      <c r="C888" t="s">
        <v>3227</v>
      </c>
      <c r="D888" t="s">
        <v>319</v>
      </c>
      <c r="E888" t="s">
        <v>3228</v>
      </c>
      <c r="F888" t="s">
        <v>321</v>
      </c>
      <c r="G888" t="s">
        <v>4001</v>
      </c>
      <c r="H888" t="s">
        <v>235</v>
      </c>
      <c r="I888" t="s">
        <v>20</v>
      </c>
      <c r="J888" s="3">
        <v>27481</v>
      </c>
      <c r="K888" s="2">
        <f t="shared" ca="1" si="13"/>
        <v>41</v>
      </c>
      <c r="L888" t="s">
        <v>236</v>
      </c>
      <c r="M888">
        <v>24800</v>
      </c>
      <c r="N888">
        <v>1</v>
      </c>
      <c r="P888" s="2"/>
    </row>
    <row r="889" spans="1:16" x14ac:dyDescent="0.15">
      <c r="A889" t="s">
        <v>4002</v>
      </c>
      <c r="B889" s="2">
        <v>100888</v>
      </c>
      <c r="C889" t="s">
        <v>825</v>
      </c>
      <c r="D889" t="s">
        <v>1560</v>
      </c>
      <c r="E889" t="s">
        <v>826</v>
      </c>
      <c r="F889" t="s">
        <v>902</v>
      </c>
      <c r="G889" t="s">
        <v>4003</v>
      </c>
      <c r="H889" t="s">
        <v>219</v>
      </c>
      <c r="I889" t="s">
        <v>20</v>
      </c>
      <c r="J889" s="3">
        <v>30572</v>
      </c>
      <c r="K889" s="2">
        <f t="shared" ca="1" si="13"/>
        <v>32</v>
      </c>
      <c r="L889" t="s">
        <v>113</v>
      </c>
      <c r="M889">
        <v>21800</v>
      </c>
      <c r="N889">
        <v>1</v>
      </c>
      <c r="P889" s="2"/>
    </row>
    <row r="890" spans="1:16" x14ac:dyDescent="0.15">
      <c r="A890" t="s">
        <v>4004</v>
      </c>
      <c r="B890" s="2">
        <v>100889</v>
      </c>
      <c r="C890" t="s">
        <v>2657</v>
      </c>
      <c r="D890" t="s">
        <v>4005</v>
      </c>
      <c r="E890" t="s">
        <v>2658</v>
      </c>
      <c r="F890" t="s">
        <v>73</v>
      </c>
      <c r="G890" t="s">
        <v>4006</v>
      </c>
      <c r="H890" t="s">
        <v>635</v>
      </c>
      <c r="I890" t="s">
        <v>20</v>
      </c>
      <c r="J890" s="3">
        <v>29296</v>
      </c>
      <c r="K890" s="2">
        <f t="shared" ca="1" si="13"/>
        <v>36</v>
      </c>
      <c r="L890" t="s">
        <v>212</v>
      </c>
      <c r="M890">
        <v>16000</v>
      </c>
      <c r="N890">
        <v>1</v>
      </c>
      <c r="P890" s="2"/>
    </row>
    <row r="891" spans="1:16" x14ac:dyDescent="0.15">
      <c r="A891" t="s">
        <v>4007</v>
      </c>
      <c r="B891" s="2">
        <v>100890</v>
      </c>
      <c r="C891" t="s">
        <v>4008</v>
      </c>
      <c r="D891" t="s">
        <v>4009</v>
      </c>
      <c r="E891" t="s">
        <v>4010</v>
      </c>
      <c r="F891" t="s">
        <v>1895</v>
      </c>
      <c r="G891" t="s">
        <v>4011</v>
      </c>
      <c r="H891" t="s">
        <v>132</v>
      </c>
      <c r="I891" t="s">
        <v>20</v>
      </c>
      <c r="J891" s="3">
        <v>30969</v>
      </c>
      <c r="K891" s="2">
        <f t="shared" ca="1" si="13"/>
        <v>31</v>
      </c>
      <c r="L891" t="s">
        <v>37</v>
      </c>
      <c r="M891">
        <v>24800</v>
      </c>
      <c r="N891">
        <v>1</v>
      </c>
      <c r="P891" s="2"/>
    </row>
    <row r="892" spans="1:16" x14ac:dyDescent="0.15">
      <c r="A892" t="s">
        <v>4012</v>
      </c>
      <c r="B892" s="2">
        <v>100891</v>
      </c>
      <c r="C892" t="s">
        <v>4013</v>
      </c>
      <c r="D892" t="s">
        <v>4014</v>
      </c>
      <c r="E892" t="s">
        <v>4015</v>
      </c>
      <c r="F892" t="s">
        <v>4016</v>
      </c>
      <c r="G892" t="s">
        <v>1983</v>
      </c>
      <c r="H892" t="s">
        <v>97</v>
      </c>
      <c r="I892" t="s">
        <v>20</v>
      </c>
      <c r="J892" s="3">
        <v>28388</v>
      </c>
      <c r="K892" s="2">
        <f t="shared" ca="1" si="13"/>
        <v>38</v>
      </c>
      <c r="L892" t="s">
        <v>2626</v>
      </c>
      <c r="M892">
        <v>15000</v>
      </c>
      <c r="N892">
        <v>1</v>
      </c>
      <c r="P892" s="2"/>
    </row>
    <row r="893" spans="1:16" x14ac:dyDescent="0.15">
      <c r="A893" t="s">
        <v>4017</v>
      </c>
      <c r="B893" s="2">
        <v>100892</v>
      </c>
      <c r="C893" t="s">
        <v>4018</v>
      </c>
      <c r="D893" t="s">
        <v>4019</v>
      </c>
      <c r="E893" t="s">
        <v>4020</v>
      </c>
      <c r="F893" t="s">
        <v>2024</v>
      </c>
      <c r="G893" t="s">
        <v>4021</v>
      </c>
      <c r="H893" t="s">
        <v>451</v>
      </c>
      <c r="I893" t="s">
        <v>20</v>
      </c>
      <c r="J893" s="3">
        <v>31796</v>
      </c>
      <c r="K893" s="2">
        <f t="shared" ca="1" si="13"/>
        <v>29</v>
      </c>
      <c r="L893" t="s">
        <v>290</v>
      </c>
      <c r="M893">
        <v>22800</v>
      </c>
      <c r="N893">
        <v>1</v>
      </c>
      <c r="P893" s="2"/>
    </row>
    <row r="894" spans="1:16" x14ac:dyDescent="0.15">
      <c r="A894" t="s">
        <v>4022</v>
      </c>
      <c r="B894" s="2">
        <v>100893</v>
      </c>
      <c r="C894" t="s">
        <v>285</v>
      </c>
      <c r="D894" t="s">
        <v>4023</v>
      </c>
      <c r="E894" t="s">
        <v>287</v>
      </c>
      <c r="F894" t="s">
        <v>4024</v>
      </c>
      <c r="G894" t="s">
        <v>2394</v>
      </c>
      <c r="H894" t="s">
        <v>36</v>
      </c>
      <c r="I894" t="s">
        <v>20</v>
      </c>
      <c r="J894" s="3">
        <v>23330</v>
      </c>
      <c r="K894" s="2">
        <f t="shared" ca="1" si="13"/>
        <v>52</v>
      </c>
      <c r="L894" t="s">
        <v>689</v>
      </c>
      <c r="M894">
        <v>16000</v>
      </c>
      <c r="N894">
        <v>1</v>
      </c>
      <c r="P894" s="2"/>
    </row>
    <row r="895" spans="1:16" x14ac:dyDescent="0.15">
      <c r="A895" t="s">
        <v>4025</v>
      </c>
      <c r="B895" s="2">
        <v>100894</v>
      </c>
      <c r="C895" t="s">
        <v>4026</v>
      </c>
      <c r="D895" t="s">
        <v>1663</v>
      </c>
      <c r="E895" t="s">
        <v>4027</v>
      </c>
      <c r="F895" t="s">
        <v>1065</v>
      </c>
      <c r="G895" t="s">
        <v>4028</v>
      </c>
      <c r="H895" t="s">
        <v>451</v>
      </c>
      <c r="I895" t="s">
        <v>20</v>
      </c>
      <c r="J895" s="3">
        <v>26029</v>
      </c>
      <c r="K895" s="2">
        <f t="shared" ca="1" si="13"/>
        <v>45</v>
      </c>
      <c r="L895" t="s">
        <v>290</v>
      </c>
      <c r="M895">
        <v>22800</v>
      </c>
      <c r="N895">
        <v>1</v>
      </c>
      <c r="P895" s="2"/>
    </row>
    <row r="896" spans="1:16" x14ac:dyDescent="0.15">
      <c r="A896" t="s">
        <v>4029</v>
      </c>
      <c r="B896" s="2">
        <v>100895</v>
      </c>
      <c r="C896" t="s">
        <v>1028</v>
      </c>
      <c r="D896" t="s">
        <v>223</v>
      </c>
      <c r="E896" t="s">
        <v>351</v>
      </c>
      <c r="F896" t="s">
        <v>225</v>
      </c>
      <c r="G896" t="s">
        <v>4030</v>
      </c>
      <c r="H896" t="s">
        <v>51</v>
      </c>
      <c r="I896" t="s">
        <v>20</v>
      </c>
      <c r="J896" s="3">
        <v>29036</v>
      </c>
      <c r="K896" s="2">
        <f t="shared" ca="1" si="13"/>
        <v>37</v>
      </c>
      <c r="L896" t="s">
        <v>52</v>
      </c>
      <c r="M896">
        <v>16000</v>
      </c>
      <c r="N896">
        <v>1</v>
      </c>
      <c r="P896" s="2"/>
    </row>
    <row r="897" spans="1:16" x14ac:dyDescent="0.15">
      <c r="A897" t="s">
        <v>4031</v>
      </c>
      <c r="B897" s="2">
        <v>100896</v>
      </c>
      <c r="C897" t="s">
        <v>949</v>
      </c>
      <c r="D897" t="s">
        <v>2686</v>
      </c>
      <c r="E897" t="s">
        <v>951</v>
      </c>
      <c r="F897" t="s">
        <v>1404</v>
      </c>
      <c r="G897" t="s">
        <v>4032</v>
      </c>
      <c r="H897" t="s">
        <v>88</v>
      </c>
      <c r="I897" t="s">
        <v>20</v>
      </c>
      <c r="J897" s="3">
        <v>30186</v>
      </c>
      <c r="K897" s="2">
        <f t="shared" ca="1" si="13"/>
        <v>33</v>
      </c>
      <c r="L897" t="s">
        <v>90</v>
      </c>
      <c r="M897">
        <v>16800</v>
      </c>
      <c r="N897">
        <v>1</v>
      </c>
      <c r="P897" s="2"/>
    </row>
    <row r="898" spans="1:16" x14ac:dyDescent="0.15">
      <c r="A898" t="s">
        <v>4033</v>
      </c>
      <c r="B898" s="2">
        <v>100897</v>
      </c>
      <c r="C898" t="s">
        <v>1172</v>
      </c>
      <c r="D898" t="s">
        <v>4034</v>
      </c>
      <c r="E898" t="s">
        <v>1174</v>
      </c>
      <c r="F898" t="s">
        <v>1199</v>
      </c>
      <c r="G898" t="s">
        <v>4035</v>
      </c>
      <c r="H898" t="s">
        <v>132</v>
      </c>
      <c r="I898" t="s">
        <v>20</v>
      </c>
      <c r="J898" s="3">
        <v>28504</v>
      </c>
      <c r="K898" s="2">
        <f t="shared" ca="1" si="13"/>
        <v>38</v>
      </c>
      <c r="L898" t="s">
        <v>37</v>
      </c>
      <c r="M898">
        <v>24800</v>
      </c>
      <c r="N898">
        <v>1</v>
      </c>
      <c r="P898" s="2"/>
    </row>
    <row r="899" spans="1:16" x14ac:dyDescent="0.15">
      <c r="A899" t="s">
        <v>4036</v>
      </c>
      <c r="B899" s="2">
        <v>100898</v>
      </c>
      <c r="C899" t="s">
        <v>579</v>
      </c>
      <c r="D899" t="s">
        <v>1372</v>
      </c>
      <c r="E899" t="s">
        <v>581</v>
      </c>
      <c r="F899" t="s">
        <v>1007</v>
      </c>
      <c r="G899" t="s">
        <v>4037</v>
      </c>
      <c r="H899" t="s">
        <v>51</v>
      </c>
      <c r="I899" t="s">
        <v>20</v>
      </c>
      <c r="J899" s="3">
        <v>30544</v>
      </c>
      <c r="K899" s="2">
        <f t="shared" ref="K899:K962" ca="1" si="14">DATEDIF(J899,TODAY(),"y")</f>
        <v>33</v>
      </c>
      <c r="L899" t="s">
        <v>815</v>
      </c>
      <c r="M899">
        <v>24800</v>
      </c>
      <c r="N899">
        <v>1</v>
      </c>
      <c r="P899" s="2"/>
    </row>
    <row r="900" spans="1:16" x14ac:dyDescent="0.15">
      <c r="A900" t="s">
        <v>4038</v>
      </c>
      <c r="B900" s="2">
        <v>100899</v>
      </c>
      <c r="C900" t="s">
        <v>2073</v>
      </c>
      <c r="D900" t="s">
        <v>1777</v>
      </c>
      <c r="E900" t="s">
        <v>2074</v>
      </c>
      <c r="F900" t="s">
        <v>225</v>
      </c>
      <c r="G900" t="s">
        <v>4039</v>
      </c>
      <c r="H900" t="s">
        <v>36</v>
      </c>
      <c r="I900" t="s">
        <v>20</v>
      </c>
      <c r="J900" s="3">
        <v>29395</v>
      </c>
      <c r="K900" s="2">
        <f t="shared" ca="1" si="14"/>
        <v>36</v>
      </c>
      <c r="L900" t="s">
        <v>456</v>
      </c>
      <c r="M900">
        <v>15800</v>
      </c>
      <c r="N900">
        <v>1</v>
      </c>
      <c r="P900" s="2"/>
    </row>
    <row r="901" spans="1:16" x14ac:dyDescent="0.15">
      <c r="A901" t="s">
        <v>4040</v>
      </c>
      <c r="B901" s="2">
        <v>100900</v>
      </c>
      <c r="C901" t="s">
        <v>4041</v>
      </c>
      <c r="D901" t="s">
        <v>4042</v>
      </c>
      <c r="E901" t="s">
        <v>3017</v>
      </c>
      <c r="F901" t="s">
        <v>4043</v>
      </c>
      <c r="G901" t="s">
        <v>4044</v>
      </c>
      <c r="H901" t="s">
        <v>36</v>
      </c>
      <c r="I901" t="s">
        <v>89</v>
      </c>
      <c r="J901" s="3">
        <v>26984</v>
      </c>
      <c r="K901" s="2">
        <f t="shared" ca="1" si="14"/>
        <v>42</v>
      </c>
      <c r="L901" t="s">
        <v>177</v>
      </c>
      <c r="M901">
        <v>24800</v>
      </c>
      <c r="N901">
        <v>1</v>
      </c>
      <c r="P901" s="2"/>
    </row>
    <row r="902" spans="1:16" x14ac:dyDescent="0.15">
      <c r="A902" t="s">
        <v>4045</v>
      </c>
      <c r="B902" s="2">
        <v>100901</v>
      </c>
      <c r="C902" t="s">
        <v>4046</v>
      </c>
      <c r="D902" t="s">
        <v>4047</v>
      </c>
      <c r="E902" t="s">
        <v>4048</v>
      </c>
      <c r="F902" t="s">
        <v>4049</v>
      </c>
      <c r="G902" t="s">
        <v>4050</v>
      </c>
      <c r="H902" t="s">
        <v>235</v>
      </c>
      <c r="I902" t="s">
        <v>20</v>
      </c>
      <c r="J902" s="3">
        <v>33157</v>
      </c>
      <c r="K902" s="2">
        <f t="shared" ca="1" si="14"/>
        <v>25</v>
      </c>
      <c r="L902" t="s">
        <v>236</v>
      </c>
      <c r="M902">
        <v>24800</v>
      </c>
      <c r="N902">
        <v>1</v>
      </c>
      <c r="P902" s="2"/>
    </row>
    <row r="903" spans="1:16" x14ac:dyDescent="0.15">
      <c r="A903" t="s">
        <v>4051</v>
      </c>
      <c r="B903" s="2">
        <v>100902</v>
      </c>
      <c r="C903" t="s">
        <v>1835</v>
      </c>
      <c r="D903" t="s">
        <v>4052</v>
      </c>
      <c r="E903" t="s">
        <v>541</v>
      </c>
      <c r="F903" t="s">
        <v>49</v>
      </c>
      <c r="G903" t="s">
        <v>4053</v>
      </c>
      <c r="H903" t="s">
        <v>271</v>
      </c>
      <c r="I903" t="s">
        <v>20</v>
      </c>
      <c r="J903" s="3">
        <v>32952</v>
      </c>
      <c r="K903" s="2">
        <f t="shared" ca="1" si="14"/>
        <v>26</v>
      </c>
      <c r="L903" t="s">
        <v>264</v>
      </c>
      <c r="M903">
        <v>24800</v>
      </c>
      <c r="N903">
        <v>1</v>
      </c>
      <c r="P903" s="2"/>
    </row>
    <row r="904" spans="1:16" x14ac:dyDescent="0.15">
      <c r="A904" t="s">
        <v>4054</v>
      </c>
      <c r="B904" s="2">
        <v>100903</v>
      </c>
      <c r="C904" t="s">
        <v>4055</v>
      </c>
      <c r="D904" t="s">
        <v>4056</v>
      </c>
      <c r="E904" t="s">
        <v>4057</v>
      </c>
      <c r="F904" t="s">
        <v>371</v>
      </c>
      <c r="G904" t="s">
        <v>4058</v>
      </c>
      <c r="H904" t="s">
        <v>28</v>
      </c>
      <c r="I904" t="s">
        <v>20</v>
      </c>
      <c r="J904" s="3">
        <v>28418</v>
      </c>
      <c r="K904" s="2">
        <f t="shared" ca="1" si="14"/>
        <v>38</v>
      </c>
      <c r="L904" t="s">
        <v>29</v>
      </c>
      <c r="M904">
        <v>19000</v>
      </c>
      <c r="N904">
        <v>1</v>
      </c>
      <c r="P904" s="2"/>
    </row>
    <row r="905" spans="1:16" x14ac:dyDescent="0.15">
      <c r="A905" t="s">
        <v>4059</v>
      </c>
      <c r="B905" s="2">
        <v>100904</v>
      </c>
      <c r="C905" t="s">
        <v>4060</v>
      </c>
      <c r="D905" t="s">
        <v>407</v>
      </c>
      <c r="E905" t="s">
        <v>4061</v>
      </c>
      <c r="F905" t="s">
        <v>195</v>
      </c>
      <c r="G905" t="s">
        <v>4062</v>
      </c>
      <c r="H905" t="s">
        <v>227</v>
      </c>
      <c r="I905" t="s">
        <v>20</v>
      </c>
      <c r="J905" s="3">
        <v>29876</v>
      </c>
      <c r="K905" s="2">
        <f t="shared" ca="1" si="14"/>
        <v>34</v>
      </c>
      <c r="L905" t="s">
        <v>2063</v>
      </c>
      <c r="M905">
        <v>15800</v>
      </c>
      <c r="N905">
        <v>1</v>
      </c>
      <c r="P905" s="2"/>
    </row>
    <row r="906" spans="1:16" x14ac:dyDescent="0.15">
      <c r="A906" t="s">
        <v>4063</v>
      </c>
      <c r="B906" s="2">
        <v>100905</v>
      </c>
      <c r="C906" t="s">
        <v>1434</v>
      </c>
      <c r="D906" t="s">
        <v>703</v>
      </c>
      <c r="E906" t="s">
        <v>1435</v>
      </c>
      <c r="F906" t="s">
        <v>705</v>
      </c>
      <c r="G906" t="s">
        <v>4064</v>
      </c>
      <c r="H906" t="s">
        <v>176</v>
      </c>
      <c r="I906" t="s">
        <v>20</v>
      </c>
      <c r="J906" s="3">
        <v>25954</v>
      </c>
      <c r="K906" s="2">
        <f t="shared" ca="1" si="14"/>
        <v>45</v>
      </c>
      <c r="L906" t="s">
        <v>1192</v>
      </c>
      <c r="M906">
        <v>18000</v>
      </c>
      <c r="N906">
        <v>1</v>
      </c>
      <c r="P906" s="2"/>
    </row>
    <row r="907" spans="1:16" x14ac:dyDescent="0.15">
      <c r="A907" t="s">
        <v>4065</v>
      </c>
      <c r="B907" s="2">
        <v>100906</v>
      </c>
      <c r="C907" t="s">
        <v>3069</v>
      </c>
      <c r="D907" t="s">
        <v>4066</v>
      </c>
      <c r="E907" t="s">
        <v>3071</v>
      </c>
      <c r="F907" t="s">
        <v>946</v>
      </c>
      <c r="G907" t="s">
        <v>4067</v>
      </c>
      <c r="H907" t="s">
        <v>147</v>
      </c>
      <c r="I907" t="s">
        <v>20</v>
      </c>
      <c r="J907" s="3">
        <v>28374</v>
      </c>
      <c r="K907" s="2">
        <f t="shared" ca="1" si="14"/>
        <v>38</v>
      </c>
      <c r="L907" t="s">
        <v>278</v>
      </c>
      <c r="M907">
        <v>48800</v>
      </c>
      <c r="N907">
        <v>1</v>
      </c>
      <c r="P907" s="2"/>
    </row>
    <row r="908" spans="1:16" x14ac:dyDescent="0.15">
      <c r="A908" t="s">
        <v>4068</v>
      </c>
      <c r="B908" s="2">
        <v>100907</v>
      </c>
      <c r="C908" t="s">
        <v>4069</v>
      </c>
      <c r="D908" t="s">
        <v>3892</v>
      </c>
      <c r="E908" t="s">
        <v>4070</v>
      </c>
      <c r="F908" t="s">
        <v>1953</v>
      </c>
      <c r="G908" t="s">
        <v>4071</v>
      </c>
      <c r="H908" t="s">
        <v>19</v>
      </c>
      <c r="I908" t="s">
        <v>20</v>
      </c>
      <c r="J908" s="3">
        <v>26553</v>
      </c>
      <c r="K908" s="2">
        <f t="shared" ca="1" si="14"/>
        <v>43</v>
      </c>
      <c r="L908" t="s">
        <v>264</v>
      </c>
      <c r="M908">
        <v>24800</v>
      </c>
      <c r="N908">
        <v>1</v>
      </c>
      <c r="P908" s="2"/>
    </row>
    <row r="909" spans="1:16" x14ac:dyDescent="0.15">
      <c r="A909" t="s">
        <v>4072</v>
      </c>
      <c r="B909" s="2">
        <v>100908</v>
      </c>
      <c r="C909" t="s">
        <v>4073</v>
      </c>
      <c r="D909" t="s">
        <v>1741</v>
      </c>
      <c r="E909" t="s">
        <v>4074</v>
      </c>
      <c r="F909" t="s">
        <v>1080</v>
      </c>
      <c r="G909" t="s">
        <v>4075</v>
      </c>
      <c r="H909" t="s">
        <v>36</v>
      </c>
      <c r="I909" t="s">
        <v>20</v>
      </c>
      <c r="J909" s="3">
        <v>26646</v>
      </c>
      <c r="K909" s="2">
        <f t="shared" ca="1" si="14"/>
        <v>43</v>
      </c>
      <c r="L909" t="s">
        <v>1156</v>
      </c>
      <c r="M909">
        <v>19000</v>
      </c>
      <c r="N909">
        <v>1</v>
      </c>
      <c r="P909" s="2"/>
    </row>
    <row r="910" spans="1:16" x14ac:dyDescent="0.15">
      <c r="A910" t="s">
        <v>4076</v>
      </c>
      <c r="B910" s="2">
        <v>100909</v>
      </c>
      <c r="C910" t="s">
        <v>4077</v>
      </c>
      <c r="D910" t="s">
        <v>4078</v>
      </c>
      <c r="E910" t="s">
        <v>4079</v>
      </c>
      <c r="F910" t="s">
        <v>95</v>
      </c>
      <c r="G910" t="s">
        <v>4080</v>
      </c>
      <c r="H910" t="s">
        <v>283</v>
      </c>
      <c r="I910" t="s">
        <v>20</v>
      </c>
      <c r="J910" s="3">
        <v>31422</v>
      </c>
      <c r="K910" s="2">
        <f t="shared" ca="1" si="14"/>
        <v>30</v>
      </c>
      <c r="L910" t="s">
        <v>44</v>
      </c>
      <c r="M910">
        <v>24800</v>
      </c>
      <c r="N910">
        <v>1</v>
      </c>
      <c r="P910" s="2"/>
    </row>
    <row r="911" spans="1:16" x14ac:dyDescent="0.15">
      <c r="A911" t="s">
        <v>4081</v>
      </c>
      <c r="B911" s="2">
        <v>100910</v>
      </c>
      <c r="C911" t="s">
        <v>994</v>
      </c>
      <c r="D911" t="s">
        <v>4082</v>
      </c>
      <c r="E911" t="s">
        <v>4083</v>
      </c>
      <c r="F911" t="s">
        <v>364</v>
      </c>
      <c r="G911" t="s">
        <v>4084</v>
      </c>
      <c r="H911" t="s">
        <v>43</v>
      </c>
      <c r="I911" t="s">
        <v>20</v>
      </c>
      <c r="J911" s="3">
        <v>28152</v>
      </c>
      <c r="K911" s="2">
        <f t="shared" ca="1" si="14"/>
        <v>39</v>
      </c>
      <c r="L911" t="s">
        <v>44</v>
      </c>
      <c r="M911">
        <v>24800</v>
      </c>
      <c r="N911">
        <v>1</v>
      </c>
      <c r="P911" s="2"/>
    </row>
    <row r="912" spans="1:16" x14ac:dyDescent="0.15">
      <c r="A912" t="s">
        <v>4085</v>
      </c>
      <c r="B912" s="2">
        <v>100911</v>
      </c>
      <c r="C912" t="s">
        <v>1162</v>
      </c>
      <c r="D912" t="s">
        <v>4086</v>
      </c>
      <c r="E912" t="s">
        <v>1164</v>
      </c>
      <c r="F912" t="s">
        <v>4087</v>
      </c>
      <c r="G912" t="s">
        <v>4088</v>
      </c>
      <c r="H912" t="s">
        <v>59</v>
      </c>
      <c r="I912" t="s">
        <v>20</v>
      </c>
      <c r="J912" s="3">
        <v>25550</v>
      </c>
      <c r="K912" s="2">
        <f t="shared" ca="1" si="14"/>
        <v>46</v>
      </c>
      <c r="L912" t="s">
        <v>60</v>
      </c>
      <c r="M912">
        <v>24800</v>
      </c>
      <c r="N912">
        <v>1</v>
      </c>
      <c r="P912" s="2"/>
    </row>
    <row r="913" spans="1:16" x14ac:dyDescent="0.15">
      <c r="A913" t="s">
        <v>4089</v>
      </c>
      <c r="B913" s="2">
        <v>100912</v>
      </c>
      <c r="C913" t="s">
        <v>2308</v>
      </c>
      <c r="D913" t="s">
        <v>407</v>
      </c>
      <c r="E913" t="s">
        <v>2310</v>
      </c>
      <c r="F913" t="s">
        <v>195</v>
      </c>
      <c r="G913" t="s">
        <v>4090</v>
      </c>
      <c r="H913" t="s">
        <v>59</v>
      </c>
      <c r="I913" t="s">
        <v>20</v>
      </c>
      <c r="J913" s="3">
        <v>27816</v>
      </c>
      <c r="K913" s="2">
        <f t="shared" ca="1" si="14"/>
        <v>40</v>
      </c>
      <c r="L913" t="s">
        <v>60</v>
      </c>
      <c r="M913">
        <v>24800</v>
      </c>
      <c r="N913">
        <v>1</v>
      </c>
      <c r="P913" s="2"/>
    </row>
    <row r="914" spans="1:16" x14ac:dyDescent="0.15">
      <c r="A914" t="s">
        <v>4091</v>
      </c>
      <c r="B914" s="2">
        <v>100913</v>
      </c>
      <c r="C914" t="s">
        <v>4092</v>
      </c>
      <c r="D914" t="s">
        <v>4093</v>
      </c>
      <c r="E914" t="s">
        <v>4094</v>
      </c>
      <c r="F914" t="s">
        <v>4095</v>
      </c>
      <c r="G914" t="s">
        <v>4096</v>
      </c>
      <c r="H914" t="s">
        <v>609</v>
      </c>
      <c r="I914" t="s">
        <v>89</v>
      </c>
      <c r="J914" s="3">
        <v>21772</v>
      </c>
      <c r="K914" s="2">
        <f t="shared" ca="1" si="14"/>
        <v>57</v>
      </c>
      <c r="L914" t="s">
        <v>156</v>
      </c>
      <c r="M914">
        <v>98000</v>
      </c>
      <c r="N914">
        <v>1</v>
      </c>
      <c r="P914" s="2"/>
    </row>
    <row r="915" spans="1:16" x14ac:dyDescent="0.15">
      <c r="A915" t="s">
        <v>4097</v>
      </c>
      <c r="B915" s="2">
        <v>100914</v>
      </c>
      <c r="C915" t="s">
        <v>2691</v>
      </c>
      <c r="D915" t="s">
        <v>1073</v>
      </c>
      <c r="E915" t="s">
        <v>2692</v>
      </c>
      <c r="F915" t="s">
        <v>852</v>
      </c>
      <c r="G915" t="s">
        <v>4098</v>
      </c>
      <c r="H915" t="s">
        <v>227</v>
      </c>
      <c r="I915" t="s">
        <v>20</v>
      </c>
      <c r="J915" s="3">
        <v>30103</v>
      </c>
      <c r="K915" s="2">
        <f t="shared" ca="1" si="14"/>
        <v>34</v>
      </c>
      <c r="L915" t="s">
        <v>1249</v>
      </c>
      <c r="M915">
        <v>16000</v>
      </c>
      <c r="N915">
        <v>1</v>
      </c>
      <c r="P915" s="2"/>
    </row>
    <row r="916" spans="1:16" x14ac:dyDescent="0.15">
      <c r="A916" t="s">
        <v>4099</v>
      </c>
      <c r="B916" s="2">
        <v>100915</v>
      </c>
      <c r="C916" t="s">
        <v>222</v>
      </c>
      <c r="D916" t="s">
        <v>4100</v>
      </c>
      <c r="E916" t="s">
        <v>224</v>
      </c>
      <c r="F916" t="s">
        <v>4101</v>
      </c>
      <c r="G916" t="s">
        <v>294</v>
      </c>
      <c r="H916" t="s">
        <v>36</v>
      </c>
      <c r="I916" t="s">
        <v>20</v>
      </c>
      <c r="J916" s="3">
        <v>30643</v>
      </c>
      <c r="K916" s="2">
        <f t="shared" ca="1" si="14"/>
        <v>32</v>
      </c>
      <c r="L916" t="s">
        <v>37</v>
      </c>
      <c r="M916">
        <v>24800</v>
      </c>
      <c r="N916">
        <v>1</v>
      </c>
      <c r="P916" s="2"/>
    </row>
    <row r="917" spans="1:16" x14ac:dyDescent="0.15">
      <c r="A917" t="s">
        <v>4102</v>
      </c>
      <c r="B917" s="2">
        <v>100916</v>
      </c>
      <c r="C917" t="s">
        <v>246</v>
      </c>
      <c r="D917" t="s">
        <v>424</v>
      </c>
      <c r="E917" t="s">
        <v>248</v>
      </c>
      <c r="F917" t="s">
        <v>426</v>
      </c>
      <c r="G917" t="s">
        <v>4103</v>
      </c>
      <c r="H917" t="s">
        <v>51</v>
      </c>
      <c r="I917" t="s">
        <v>20</v>
      </c>
      <c r="J917" s="3">
        <v>26999</v>
      </c>
      <c r="K917" s="2">
        <f t="shared" ca="1" si="14"/>
        <v>42</v>
      </c>
      <c r="L917" t="s">
        <v>366</v>
      </c>
      <c r="M917">
        <v>24800</v>
      </c>
      <c r="N917">
        <v>1</v>
      </c>
      <c r="P917" s="2"/>
    </row>
    <row r="918" spans="1:16" x14ac:dyDescent="0.15">
      <c r="A918" t="s">
        <v>4104</v>
      </c>
      <c r="B918" s="2">
        <v>100917</v>
      </c>
      <c r="C918" t="s">
        <v>4105</v>
      </c>
      <c r="D918" t="s">
        <v>4106</v>
      </c>
      <c r="E918" t="s">
        <v>4107</v>
      </c>
      <c r="F918" t="s">
        <v>4108</v>
      </c>
      <c r="G918" t="s">
        <v>553</v>
      </c>
      <c r="H918" t="s">
        <v>554</v>
      </c>
      <c r="I918" t="s">
        <v>20</v>
      </c>
      <c r="J918" s="3">
        <v>29850</v>
      </c>
      <c r="K918" s="2">
        <f t="shared" ca="1" si="14"/>
        <v>34</v>
      </c>
      <c r="L918" t="s">
        <v>264</v>
      </c>
      <c r="M918">
        <v>24800</v>
      </c>
      <c r="N918">
        <v>1</v>
      </c>
      <c r="P918" s="2"/>
    </row>
    <row r="919" spans="1:16" x14ac:dyDescent="0.15">
      <c r="A919" t="s">
        <v>4109</v>
      </c>
      <c r="B919" s="2">
        <v>100918</v>
      </c>
      <c r="C919" t="s">
        <v>4110</v>
      </c>
      <c r="D919" t="s">
        <v>4111</v>
      </c>
      <c r="E919" t="s">
        <v>4112</v>
      </c>
      <c r="F919" t="s">
        <v>4113</v>
      </c>
      <c r="G919" t="s">
        <v>4114</v>
      </c>
      <c r="H919" t="s">
        <v>19</v>
      </c>
      <c r="I919" t="s">
        <v>20</v>
      </c>
      <c r="J919" s="3">
        <v>30048</v>
      </c>
      <c r="K919" s="2">
        <f t="shared" ca="1" si="14"/>
        <v>34</v>
      </c>
      <c r="L919" t="s">
        <v>264</v>
      </c>
      <c r="M919">
        <v>24800</v>
      </c>
      <c r="N919">
        <v>1</v>
      </c>
      <c r="P919" s="2"/>
    </row>
    <row r="920" spans="1:16" x14ac:dyDescent="0.15">
      <c r="A920" t="s">
        <v>4115</v>
      </c>
      <c r="B920" s="2">
        <v>100919</v>
      </c>
      <c r="C920" t="s">
        <v>4116</v>
      </c>
      <c r="D920" t="s">
        <v>253</v>
      </c>
      <c r="E920" t="s">
        <v>4117</v>
      </c>
      <c r="F920" t="s">
        <v>255</v>
      </c>
      <c r="G920" t="s">
        <v>4118</v>
      </c>
      <c r="H920" t="s">
        <v>36</v>
      </c>
      <c r="I920" t="s">
        <v>20</v>
      </c>
      <c r="J920" s="3">
        <v>31929</v>
      </c>
      <c r="K920" s="2">
        <f t="shared" ca="1" si="14"/>
        <v>29</v>
      </c>
      <c r="L920" t="s">
        <v>177</v>
      </c>
      <c r="M920">
        <v>24800</v>
      </c>
      <c r="N920">
        <v>1</v>
      </c>
      <c r="P920" s="2"/>
    </row>
    <row r="921" spans="1:16" x14ac:dyDescent="0.15">
      <c r="A921" t="s">
        <v>4119</v>
      </c>
      <c r="B921" s="2">
        <v>100920</v>
      </c>
      <c r="C921" t="s">
        <v>2782</v>
      </c>
      <c r="D921" t="s">
        <v>4120</v>
      </c>
      <c r="E921" t="s">
        <v>2784</v>
      </c>
      <c r="F921" t="s">
        <v>694</v>
      </c>
      <c r="G921" t="s">
        <v>4121</v>
      </c>
      <c r="H921" t="s">
        <v>36</v>
      </c>
      <c r="I921" t="s">
        <v>20</v>
      </c>
      <c r="J921" s="3">
        <v>25966</v>
      </c>
      <c r="K921" s="2">
        <f t="shared" ca="1" si="14"/>
        <v>45</v>
      </c>
      <c r="L921" t="s">
        <v>37</v>
      </c>
      <c r="M921">
        <v>24800</v>
      </c>
      <c r="N921">
        <v>1</v>
      </c>
      <c r="P921" s="2"/>
    </row>
    <row r="922" spans="1:16" x14ac:dyDescent="0.15">
      <c r="A922" t="s">
        <v>4122</v>
      </c>
      <c r="B922" s="2">
        <v>100921</v>
      </c>
      <c r="C922" t="s">
        <v>1140</v>
      </c>
      <c r="D922" t="s">
        <v>4123</v>
      </c>
      <c r="E922" t="s">
        <v>1142</v>
      </c>
      <c r="F922" t="s">
        <v>4124</v>
      </c>
      <c r="G922" t="s">
        <v>4125</v>
      </c>
      <c r="H922" t="s">
        <v>51</v>
      </c>
      <c r="I922" t="s">
        <v>20</v>
      </c>
      <c r="J922" s="3">
        <v>31776</v>
      </c>
      <c r="K922" s="2">
        <f t="shared" ca="1" si="14"/>
        <v>29</v>
      </c>
      <c r="L922" t="s">
        <v>1482</v>
      </c>
      <c r="M922">
        <v>16000</v>
      </c>
      <c r="N922">
        <v>1</v>
      </c>
      <c r="P922" s="2"/>
    </row>
    <row r="923" spans="1:16" x14ac:dyDescent="0.15">
      <c r="A923" t="s">
        <v>4126</v>
      </c>
      <c r="B923" s="2">
        <v>100922</v>
      </c>
      <c r="C923" t="s">
        <v>2308</v>
      </c>
      <c r="D923" t="s">
        <v>4127</v>
      </c>
      <c r="E923" t="s">
        <v>2310</v>
      </c>
      <c r="F923" t="s">
        <v>1711</v>
      </c>
      <c r="G923" t="s">
        <v>4128</v>
      </c>
      <c r="H923" t="s">
        <v>163</v>
      </c>
      <c r="I923" t="s">
        <v>20</v>
      </c>
      <c r="J923" s="3">
        <v>29418</v>
      </c>
      <c r="K923" s="2">
        <f t="shared" ca="1" si="14"/>
        <v>36</v>
      </c>
      <c r="L923" t="s">
        <v>156</v>
      </c>
      <c r="M923">
        <v>98000</v>
      </c>
      <c r="N923">
        <v>1</v>
      </c>
      <c r="P923" s="2"/>
    </row>
    <row r="924" spans="1:16" x14ac:dyDescent="0.15">
      <c r="A924" t="s">
        <v>4129</v>
      </c>
      <c r="B924" s="2">
        <v>100923</v>
      </c>
      <c r="C924" t="s">
        <v>285</v>
      </c>
      <c r="D924" t="s">
        <v>4130</v>
      </c>
      <c r="E924" t="s">
        <v>287</v>
      </c>
      <c r="F924" t="s">
        <v>758</v>
      </c>
      <c r="G924" t="s">
        <v>4131</v>
      </c>
      <c r="H924" t="s">
        <v>59</v>
      </c>
      <c r="I924" t="s">
        <v>20</v>
      </c>
      <c r="J924" s="3">
        <v>29283</v>
      </c>
      <c r="K924" s="2">
        <f t="shared" ca="1" si="14"/>
        <v>36</v>
      </c>
      <c r="L924" t="s">
        <v>60</v>
      </c>
      <c r="M924">
        <v>24800</v>
      </c>
      <c r="N924">
        <v>1</v>
      </c>
      <c r="P924" s="2"/>
    </row>
    <row r="925" spans="1:16" x14ac:dyDescent="0.15">
      <c r="A925" t="s">
        <v>4132</v>
      </c>
      <c r="B925" s="2">
        <v>100924</v>
      </c>
      <c r="C925" t="s">
        <v>4133</v>
      </c>
      <c r="D925" t="s">
        <v>223</v>
      </c>
      <c r="E925" t="s">
        <v>4134</v>
      </c>
      <c r="F925" t="s">
        <v>225</v>
      </c>
      <c r="G925" t="s">
        <v>4135</v>
      </c>
      <c r="H925" t="s">
        <v>97</v>
      </c>
      <c r="I925" t="s">
        <v>20</v>
      </c>
      <c r="J925" s="3">
        <v>26765</v>
      </c>
      <c r="K925" s="2">
        <f t="shared" ca="1" si="14"/>
        <v>43</v>
      </c>
      <c r="L925" t="s">
        <v>105</v>
      </c>
      <c r="M925">
        <v>24800</v>
      </c>
      <c r="N925">
        <v>1</v>
      </c>
      <c r="P925" s="2"/>
    </row>
    <row r="926" spans="1:16" x14ac:dyDescent="0.15">
      <c r="A926" t="s">
        <v>4136</v>
      </c>
      <c r="B926" s="2">
        <v>100925</v>
      </c>
      <c r="C926" t="s">
        <v>4137</v>
      </c>
      <c r="D926" t="s">
        <v>4138</v>
      </c>
      <c r="E926" t="s">
        <v>4139</v>
      </c>
      <c r="F926" t="s">
        <v>1131</v>
      </c>
      <c r="G926" t="s">
        <v>4140</v>
      </c>
      <c r="H926" t="s">
        <v>257</v>
      </c>
      <c r="I926" t="s">
        <v>20</v>
      </c>
      <c r="J926" s="3">
        <v>28999</v>
      </c>
      <c r="K926" s="2">
        <f t="shared" ca="1" si="14"/>
        <v>37</v>
      </c>
      <c r="L926" t="s">
        <v>44</v>
      </c>
      <c r="M926">
        <v>24800</v>
      </c>
      <c r="N926">
        <v>1</v>
      </c>
      <c r="P926" s="2"/>
    </row>
    <row r="927" spans="1:16" x14ac:dyDescent="0.15">
      <c r="A927" t="s">
        <v>4141</v>
      </c>
      <c r="B927" s="2">
        <v>100926</v>
      </c>
      <c r="C927" t="s">
        <v>3110</v>
      </c>
      <c r="D927" t="s">
        <v>4142</v>
      </c>
      <c r="E927" t="s">
        <v>3112</v>
      </c>
      <c r="F927" t="s">
        <v>962</v>
      </c>
      <c r="G927" t="s">
        <v>4143</v>
      </c>
      <c r="H927" t="s">
        <v>28</v>
      </c>
      <c r="I927" t="s">
        <v>20</v>
      </c>
      <c r="J927" s="3">
        <v>30225</v>
      </c>
      <c r="K927" s="2">
        <f t="shared" ca="1" si="14"/>
        <v>33</v>
      </c>
      <c r="L927" t="s">
        <v>875</v>
      </c>
      <c r="M927">
        <v>16800</v>
      </c>
      <c r="N927">
        <v>1</v>
      </c>
      <c r="P927" s="2"/>
    </row>
    <row r="928" spans="1:16" x14ac:dyDescent="0.15">
      <c r="A928" t="s">
        <v>4144</v>
      </c>
      <c r="B928" s="2">
        <v>100927</v>
      </c>
      <c r="C928" t="s">
        <v>4145</v>
      </c>
      <c r="D928" t="s">
        <v>4146</v>
      </c>
      <c r="E928" t="s">
        <v>3360</v>
      </c>
      <c r="F928" t="s">
        <v>1953</v>
      </c>
      <c r="G928" t="s">
        <v>4147</v>
      </c>
      <c r="H928" t="s">
        <v>19</v>
      </c>
      <c r="I928" t="s">
        <v>20</v>
      </c>
      <c r="J928" s="3">
        <v>30095</v>
      </c>
      <c r="K928" s="2">
        <f t="shared" ca="1" si="14"/>
        <v>34</v>
      </c>
      <c r="L928" t="s">
        <v>264</v>
      </c>
      <c r="M928">
        <v>24800</v>
      </c>
      <c r="N928">
        <v>1</v>
      </c>
      <c r="P928" s="2"/>
    </row>
    <row r="929" spans="1:16" x14ac:dyDescent="0.15">
      <c r="A929" t="s">
        <v>4148</v>
      </c>
      <c r="B929" s="2">
        <v>100928</v>
      </c>
      <c r="C929" t="s">
        <v>4149</v>
      </c>
      <c r="D929" t="s">
        <v>4150</v>
      </c>
      <c r="E929" t="s">
        <v>4151</v>
      </c>
      <c r="F929" t="s">
        <v>4152</v>
      </c>
      <c r="G929" t="s">
        <v>4153</v>
      </c>
      <c r="H929" t="s">
        <v>163</v>
      </c>
      <c r="I929" t="s">
        <v>20</v>
      </c>
      <c r="J929" s="3">
        <v>26903</v>
      </c>
      <c r="K929" s="2">
        <f t="shared" ca="1" si="14"/>
        <v>42</v>
      </c>
      <c r="L929" t="s">
        <v>156</v>
      </c>
      <c r="M929">
        <v>98000</v>
      </c>
      <c r="N929">
        <v>1</v>
      </c>
      <c r="P929" s="2"/>
    </row>
    <row r="930" spans="1:16" x14ac:dyDescent="0.15">
      <c r="A930" t="s">
        <v>4154</v>
      </c>
      <c r="B930" s="2">
        <v>100929</v>
      </c>
      <c r="C930" t="s">
        <v>4155</v>
      </c>
      <c r="D930" t="s">
        <v>4156</v>
      </c>
      <c r="E930" t="s">
        <v>1566</v>
      </c>
      <c r="F930" t="s">
        <v>4157</v>
      </c>
      <c r="G930" t="s">
        <v>4158</v>
      </c>
      <c r="H930" t="s">
        <v>243</v>
      </c>
      <c r="I930" t="s">
        <v>20</v>
      </c>
      <c r="J930" s="3">
        <v>28892</v>
      </c>
      <c r="K930" s="2">
        <f t="shared" ca="1" si="14"/>
        <v>37</v>
      </c>
      <c r="L930" t="s">
        <v>198</v>
      </c>
      <c r="M930">
        <v>24800</v>
      </c>
      <c r="N930">
        <v>1</v>
      </c>
      <c r="P930" s="2"/>
    </row>
    <row r="931" spans="1:16" x14ac:dyDescent="0.15">
      <c r="A931" t="s">
        <v>4159</v>
      </c>
      <c r="B931" s="2">
        <v>100930</v>
      </c>
      <c r="C931" t="s">
        <v>2691</v>
      </c>
      <c r="D931" t="s">
        <v>223</v>
      </c>
      <c r="E931" t="s">
        <v>2692</v>
      </c>
      <c r="F931" t="s">
        <v>225</v>
      </c>
      <c r="G931" t="s">
        <v>4160</v>
      </c>
      <c r="H931" t="s">
        <v>88</v>
      </c>
      <c r="I931" t="s">
        <v>20</v>
      </c>
      <c r="J931" s="3">
        <v>32091</v>
      </c>
      <c r="K931" s="2">
        <f t="shared" ca="1" si="14"/>
        <v>28</v>
      </c>
      <c r="L931" t="s">
        <v>90</v>
      </c>
      <c r="M931">
        <v>16800</v>
      </c>
      <c r="N931">
        <v>1</v>
      </c>
      <c r="P931" s="2"/>
    </row>
    <row r="932" spans="1:16" x14ac:dyDescent="0.15">
      <c r="A932" t="s">
        <v>4161</v>
      </c>
      <c r="B932" s="2">
        <v>100931</v>
      </c>
      <c r="C932" t="s">
        <v>4162</v>
      </c>
      <c r="D932" t="s">
        <v>4163</v>
      </c>
      <c r="E932" t="s">
        <v>4164</v>
      </c>
      <c r="F932" t="s">
        <v>725</v>
      </c>
      <c r="G932" t="s">
        <v>814</v>
      </c>
      <c r="H932" t="s">
        <v>51</v>
      </c>
      <c r="I932" t="s">
        <v>20</v>
      </c>
      <c r="J932" s="3">
        <v>26529</v>
      </c>
      <c r="K932" s="2">
        <f t="shared" ca="1" si="14"/>
        <v>43</v>
      </c>
      <c r="L932" t="s">
        <v>463</v>
      </c>
      <c r="M932">
        <v>15800</v>
      </c>
      <c r="N932">
        <v>1</v>
      </c>
      <c r="P932" s="2"/>
    </row>
    <row r="933" spans="1:16" x14ac:dyDescent="0.15">
      <c r="A933" t="s">
        <v>4165</v>
      </c>
      <c r="B933" s="2">
        <v>100932</v>
      </c>
      <c r="C933" t="s">
        <v>4166</v>
      </c>
      <c r="D933" t="s">
        <v>750</v>
      </c>
      <c r="E933" t="s">
        <v>4167</v>
      </c>
      <c r="F933" t="s">
        <v>705</v>
      </c>
      <c r="G933" t="s">
        <v>3535</v>
      </c>
      <c r="H933" t="s">
        <v>36</v>
      </c>
      <c r="I933" t="s">
        <v>20</v>
      </c>
      <c r="J933" s="3">
        <v>28549</v>
      </c>
      <c r="K933" s="2">
        <f t="shared" ca="1" si="14"/>
        <v>38</v>
      </c>
      <c r="L933" t="s">
        <v>456</v>
      </c>
      <c r="M933">
        <v>15800</v>
      </c>
      <c r="N933">
        <v>1</v>
      </c>
      <c r="P933" s="2"/>
    </row>
    <row r="934" spans="1:16" x14ac:dyDescent="0.15">
      <c r="A934" t="s">
        <v>4168</v>
      </c>
      <c r="B934" s="2">
        <v>100933</v>
      </c>
      <c r="C934" t="s">
        <v>2617</v>
      </c>
      <c r="D934" t="s">
        <v>4169</v>
      </c>
      <c r="E934" t="s">
        <v>2618</v>
      </c>
      <c r="F934" t="s">
        <v>1749</v>
      </c>
      <c r="G934" t="s">
        <v>4170</v>
      </c>
      <c r="H934" t="s">
        <v>147</v>
      </c>
      <c r="I934" t="s">
        <v>20</v>
      </c>
      <c r="J934" s="3">
        <v>28389</v>
      </c>
      <c r="K934" s="2">
        <f t="shared" ca="1" si="14"/>
        <v>38</v>
      </c>
      <c r="L934" t="s">
        <v>148</v>
      </c>
      <c r="M934">
        <v>16000</v>
      </c>
      <c r="N934">
        <v>1</v>
      </c>
      <c r="P934" s="2"/>
    </row>
    <row r="935" spans="1:16" x14ac:dyDescent="0.15">
      <c r="A935" t="s">
        <v>4171</v>
      </c>
      <c r="B935" s="2">
        <v>100934</v>
      </c>
      <c r="C935" t="s">
        <v>4172</v>
      </c>
      <c r="D935" t="s">
        <v>817</v>
      </c>
      <c r="E935" t="s">
        <v>4173</v>
      </c>
      <c r="F935" t="s">
        <v>818</v>
      </c>
      <c r="G935" t="s">
        <v>4174</v>
      </c>
      <c r="H935" t="s">
        <v>36</v>
      </c>
      <c r="I935" t="s">
        <v>89</v>
      </c>
      <c r="J935" s="3">
        <v>26160</v>
      </c>
      <c r="K935" s="2">
        <f t="shared" ca="1" si="14"/>
        <v>45</v>
      </c>
      <c r="L935" t="s">
        <v>2264</v>
      </c>
      <c r="M935">
        <v>15800</v>
      </c>
      <c r="N935">
        <v>1</v>
      </c>
      <c r="P935" s="2"/>
    </row>
    <row r="936" spans="1:16" x14ac:dyDescent="0.15">
      <c r="A936" t="s">
        <v>4175</v>
      </c>
      <c r="B936" s="2">
        <v>100935</v>
      </c>
      <c r="C936" t="s">
        <v>4176</v>
      </c>
      <c r="D936" t="s">
        <v>785</v>
      </c>
      <c r="E936" t="s">
        <v>4177</v>
      </c>
      <c r="F936" t="s">
        <v>396</v>
      </c>
      <c r="G936" t="s">
        <v>4178</v>
      </c>
      <c r="H936" t="s">
        <v>227</v>
      </c>
      <c r="I936" t="s">
        <v>20</v>
      </c>
      <c r="J936" s="3">
        <v>27585</v>
      </c>
      <c r="K936" s="2">
        <f t="shared" ca="1" si="14"/>
        <v>41</v>
      </c>
      <c r="L936" t="s">
        <v>4179</v>
      </c>
      <c r="M936">
        <v>16000</v>
      </c>
      <c r="N936">
        <v>1</v>
      </c>
      <c r="P936" s="2"/>
    </row>
    <row r="937" spans="1:16" x14ac:dyDescent="0.15">
      <c r="A937" t="s">
        <v>4180</v>
      </c>
      <c r="B937" s="2">
        <v>100936</v>
      </c>
      <c r="C937" t="s">
        <v>1394</v>
      </c>
      <c r="D937" t="s">
        <v>3872</v>
      </c>
      <c r="E937" t="s">
        <v>351</v>
      </c>
      <c r="F937" t="s">
        <v>618</v>
      </c>
      <c r="G937" t="s">
        <v>4181</v>
      </c>
      <c r="H937" t="s">
        <v>51</v>
      </c>
      <c r="I937" t="s">
        <v>20</v>
      </c>
      <c r="J937" s="3">
        <v>26659</v>
      </c>
      <c r="K937" s="2">
        <f t="shared" ca="1" si="14"/>
        <v>43</v>
      </c>
      <c r="L937" t="s">
        <v>52</v>
      </c>
      <c r="M937">
        <v>16000</v>
      </c>
      <c r="N937">
        <v>1</v>
      </c>
      <c r="P937" s="2"/>
    </row>
    <row r="938" spans="1:16" x14ac:dyDescent="0.15">
      <c r="A938" t="s">
        <v>4182</v>
      </c>
      <c r="B938" s="2">
        <v>100937</v>
      </c>
      <c r="C938" t="s">
        <v>4183</v>
      </c>
      <c r="D938" t="s">
        <v>587</v>
      </c>
      <c r="E938" t="s">
        <v>4184</v>
      </c>
      <c r="F938" t="s">
        <v>587</v>
      </c>
      <c r="G938" t="s">
        <v>4185</v>
      </c>
      <c r="H938" t="s">
        <v>227</v>
      </c>
      <c r="I938" t="s">
        <v>20</v>
      </c>
      <c r="J938" s="3">
        <v>30081</v>
      </c>
      <c r="K938" s="2">
        <f t="shared" ca="1" si="14"/>
        <v>34</v>
      </c>
      <c r="L938" t="s">
        <v>4186</v>
      </c>
      <c r="M938">
        <v>3900</v>
      </c>
      <c r="N938">
        <v>1</v>
      </c>
      <c r="P938" s="2"/>
    </row>
    <row r="939" spans="1:16" x14ac:dyDescent="0.15">
      <c r="A939" t="s">
        <v>4187</v>
      </c>
      <c r="B939" s="2">
        <v>100938</v>
      </c>
      <c r="C939" t="s">
        <v>4188</v>
      </c>
      <c r="D939" t="s">
        <v>4189</v>
      </c>
      <c r="E939" t="s">
        <v>4190</v>
      </c>
      <c r="F939" t="s">
        <v>383</v>
      </c>
      <c r="G939" t="s">
        <v>4191</v>
      </c>
      <c r="H939" t="s">
        <v>28</v>
      </c>
      <c r="I939" t="s">
        <v>20</v>
      </c>
      <c r="J939" s="3">
        <v>24675</v>
      </c>
      <c r="K939" s="2">
        <f t="shared" ca="1" si="14"/>
        <v>49</v>
      </c>
      <c r="L939" t="s">
        <v>140</v>
      </c>
      <c r="M939">
        <v>16800</v>
      </c>
      <c r="N939">
        <v>1</v>
      </c>
      <c r="P939" s="2"/>
    </row>
    <row r="940" spans="1:16" x14ac:dyDescent="0.15">
      <c r="A940" t="s">
        <v>4192</v>
      </c>
      <c r="B940" s="2">
        <v>100939</v>
      </c>
      <c r="C940" t="s">
        <v>4193</v>
      </c>
      <c r="D940" t="s">
        <v>4194</v>
      </c>
      <c r="E940" t="s">
        <v>4195</v>
      </c>
      <c r="F940" t="s">
        <v>4196</v>
      </c>
      <c r="G940" t="s">
        <v>4197</v>
      </c>
      <c r="H940" t="s">
        <v>59</v>
      </c>
      <c r="I940" t="s">
        <v>20</v>
      </c>
      <c r="J940" s="3">
        <v>33932</v>
      </c>
      <c r="K940" s="2">
        <f t="shared" ca="1" si="14"/>
        <v>23</v>
      </c>
      <c r="L940" t="s">
        <v>60</v>
      </c>
      <c r="M940">
        <v>24800</v>
      </c>
      <c r="N940">
        <v>1</v>
      </c>
      <c r="P940" s="2"/>
    </row>
    <row r="941" spans="1:16" x14ac:dyDescent="0.15">
      <c r="A941" t="s">
        <v>4198</v>
      </c>
      <c r="B941" s="2">
        <v>100940</v>
      </c>
      <c r="C941" t="s">
        <v>4199</v>
      </c>
      <c r="D941" t="s">
        <v>4200</v>
      </c>
      <c r="E941" t="s">
        <v>4201</v>
      </c>
      <c r="F941" t="s">
        <v>1258</v>
      </c>
      <c r="G941" t="s">
        <v>4202</v>
      </c>
      <c r="H941" t="s">
        <v>19</v>
      </c>
      <c r="I941" t="s">
        <v>20</v>
      </c>
      <c r="J941" s="3">
        <v>31398</v>
      </c>
      <c r="K941" s="2">
        <f t="shared" ca="1" si="14"/>
        <v>30</v>
      </c>
      <c r="L941" t="s">
        <v>264</v>
      </c>
      <c r="M941">
        <v>24800</v>
      </c>
      <c r="N941">
        <v>1</v>
      </c>
      <c r="P941" s="2"/>
    </row>
    <row r="942" spans="1:16" x14ac:dyDescent="0.15">
      <c r="A942" t="s">
        <v>4203</v>
      </c>
      <c r="B942" s="2">
        <v>100941</v>
      </c>
      <c r="C942" t="s">
        <v>4204</v>
      </c>
      <c r="D942" t="s">
        <v>4205</v>
      </c>
      <c r="E942" t="s">
        <v>4206</v>
      </c>
      <c r="F942" t="s">
        <v>446</v>
      </c>
      <c r="G942" t="s">
        <v>4207</v>
      </c>
      <c r="H942" t="s">
        <v>227</v>
      </c>
      <c r="I942" t="s">
        <v>20</v>
      </c>
      <c r="J942" s="3">
        <v>27187</v>
      </c>
      <c r="K942" s="2">
        <f t="shared" ca="1" si="14"/>
        <v>42</v>
      </c>
      <c r="L942" t="s">
        <v>4208</v>
      </c>
      <c r="M942">
        <v>15800</v>
      </c>
      <c r="N942">
        <v>1</v>
      </c>
      <c r="P942" s="2"/>
    </row>
    <row r="943" spans="1:16" x14ac:dyDescent="0.15">
      <c r="A943" t="s">
        <v>4209</v>
      </c>
      <c r="B943" s="2">
        <v>100942</v>
      </c>
      <c r="C943" t="s">
        <v>2209</v>
      </c>
      <c r="D943" t="s">
        <v>332</v>
      </c>
      <c r="E943" t="s">
        <v>1310</v>
      </c>
      <c r="F943" t="s">
        <v>334</v>
      </c>
      <c r="G943" t="s">
        <v>4210</v>
      </c>
      <c r="H943" t="s">
        <v>227</v>
      </c>
      <c r="I943" t="s">
        <v>20</v>
      </c>
      <c r="J943" s="3">
        <v>27478</v>
      </c>
      <c r="K943" s="2">
        <f t="shared" ca="1" si="14"/>
        <v>41</v>
      </c>
      <c r="L943" t="s">
        <v>2109</v>
      </c>
      <c r="M943">
        <v>15000</v>
      </c>
      <c r="N943">
        <v>1</v>
      </c>
      <c r="P943" s="2"/>
    </row>
    <row r="944" spans="1:16" x14ac:dyDescent="0.15">
      <c r="A944" t="s">
        <v>4211</v>
      </c>
      <c r="B944" s="2">
        <v>100943</v>
      </c>
      <c r="C944" t="s">
        <v>4212</v>
      </c>
      <c r="D944" t="s">
        <v>4213</v>
      </c>
      <c r="E944" t="s">
        <v>4214</v>
      </c>
      <c r="F944" t="s">
        <v>371</v>
      </c>
      <c r="G944" t="s">
        <v>4215</v>
      </c>
      <c r="H944" t="s">
        <v>283</v>
      </c>
      <c r="I944" t="s">
        <v>20</v>
      </c>
      <c r="J944" s="3">
        <v>30745</v>
      </c>
      <c r="K944" s="2">
        <f t="shared" ca="1" si="14"/>
        <v>32</v>
      </c>
      <c r="L944" t="s">
        <v>44</v>
      </c>
      <c r="M944">
        <v>24800</v>
      </c>
      <c r="N944">
        <v>1</v>
      </c>
      <c r="P944" s="2"/>
    </row>
    <row r="945" spans="1:16" x14ac:dyDescent="0.15">
      <c r="A945" t="s">
        <v>4216</v>
      </c>
      <c r="B945" s="2">
        <v>100944</v>
      </c>
      <c r="C945" t="s">
        <v>4217</v>
      </c>
      <c r="D945" t="s">
        <v>1653</v>
      </c>
      <c r="E945" t="s">
        <v>4218</v>
      </c>
      <c r="F945" t="s">
        <v>1654</v>
      </c>
      <c r="G945" t="s">
        <v>4219</v>
      </c>
      <c r="H945" t="s">
        <v>227</v>
      </c>
      <c r="I945" t="s">
        <v>20</v>
      </c>
      <c r="J945" s="3">
        <v>29959</v>
      </c>
      <c r="K945" s="2">
        <f t="shared" ca="1" si="14"/>
        <v>34</v>
      </c>
      <c r="L945" t="s">
        <v>4220</v>
      </c>
      <c r="M945">
        <v>16000</v>
      </c>
      <c r="N945">
        <v>1</v>
      </c>
      <c r="P945" s="2"/>
    </row>
    <row r="946" spans="1:16" x14ac:dyDescent="0.15">
      <c r="A946" t="s">
        <v>4221</v>
      </c>
      <c r="B946" s="2">
        <v>100945</v>
      </c>
      <c r="C946" t="s">
        <v>1238</v>
      </c>
      <c r="D946" t="s">
        <v>4222</v>
      </c>
      <c r="E946" t="s">
        <v>1239</v>
      </c>
      <c r="F946" t="s">
        <v>2371</v>
      </c>
      <c r="G946" t="s">
        <v>4223</v>
      </c>
      <c r="H946" t="s">
        <v>1936</v>
      </c>
      <c r="I946" t="s">
        <v>20</v>
      </c>
      <c r="J946" s="3">
        <v>26070</v>
      </c>
      <c r="K946" s="2">
        <f t="shared" ca="1" si="14"/>
        <v>45</v>
      </c>
      <c r="L946" t="s">
        <v>177</v>
      </c>
      <c r="M946">
        <v>24800</v>
      </c>
      <c r="N946">
        <v>1</v>
      </c>
      <c r="P946" s="2"/>
    </row>
    <row r="947" spans="1:16" x14ac:dyDescent="0.15">
      <c r="A947" t="s">
        <v>4224</v>
      </c>
      <c r="B947" s="2">
        <v>100946</v>
      </c>
      <c r="C947" t="s">
        <v>2595</v>
      </c>
      <c r="D947" t="s">
        <v>4225</v>
      </c>
      <c r="E947" t="s">
        <v>2596</v>
      </c>
      <c r="F947" t="s">
        <v>4226</v>
      </c>
      <c r="G947" t="s">
        <v>4227</v>
      </c>
      <c r="H947" t="s">
        <v>59</v>
      </c>
      <c r="I947" t="s">
        <v>89</v>
      </c>
      <c r="J947" s="3">
        <v>25815</v>
      </c>
      <c r="K947" s="2">
        <f t="shared" ca="1" si="14"/>
        <v>45</v>
      </c>
      <c r="L947" t="s">
        <v>60</v>
      </c>
      <c r="M947">
        <v>24800</v>
      </c>
      <c r="N947">
        <v>1</v>
      </c>
      <c r="P947" s="2"/>
    </row>
    <row r="948" spans="1:16" x14ac:dyDescent="0.15">
      <c r="A948" t="s">
        <v>4228</v>
      </c>
      <c r="B948" s="2">
        <v>100947</v>
      </c>
      <c r="C948" t="s">
        <v>4229</v>
      </c>
      <c r="D948" t="s">
        <v>1085</v>
      </c>
      <c r="E948" t="s">
        <v>4230</v>
      </c>
      <c r="F948" t="s">
        <v>1049</v>
      </c>
      <c r="G948" t="s">
        <v>4231</v>
      </c>
      <c r="H948" t="s">
        <v>271</v>
      </c>
      <c r="I948" t="s">
        <v>20</v>
      </c>
      <c r="J948" s="3">
        <v>32457</v>
      </c>
      <c r="K948" s="2">
        <f t="shared" ca="1" si="14"/>
        <v>27</v>
      </c>
      <c r="L948" t="s">
        <v>264</v>
      </c>
      <c r="M948">
        <v>24800</v>
      </c>
      <c r="N948">
        <v>1</v>
      </c>
      <c r="P948" s="2"/>
    </row>
    <row r="949" spans="1:16" x14ac:dyDescent="0.15">
      <c r="A949" t="s">
        <v>4232</v>
      </c>
      <c r="B949" s="2">
        <v>100948</v>
      </c>
      <c r="C949" t="s">
        <v>443</v>
      </c>
      <c r="D949" t="s">
        <v>3481</v>
      </c>
      <c r="E949" t="s">
        <v>445</v>
      </c>
      <c r="F949" t="s">
        <v>315</v>
      </c>
      <c r="G949" t="s">
        <v>4233</v>
      </c>
      <c r="H949" t="s">
        <v>97</v>
      </c>
      <c r="I949" t="s">
        <v>20</v>
      </c>
      <c r="J949" s="3">
        <v>29344</v>
      </c>
      <c r="K949" s="2">
        <f t="shared" ca="1" si="14"/>
        <v>36</v>
      </c>
      <c r="L949" t="s">
        <v>98</v>
      </c>
      <c r="M949">
        <v>24800</v>
      </c>
      <c r="N949">
        <v>1</v>
      </c>
      <c r="P949" s="2"/>
    </row>
    <row r="950" spans="1:16" x14ac:dyDescent="0.15">
      <c r="A950" t="s">
        <v>4234</v>
      </c>
      <c r="B950" s="2">
        <v>100949</v>
      </c>
      <c r="C950" t="s">
        <v>214</v>
      </c>
      <c r="D950" t="s">
        <v>4235</v>
      </c>
      <c r="E950" t="s">
        <v>216</v>
      </c>
      <c r="F950" t="s">
        <v>966</v>
      </c>
      <c r="G950" t="s">
        <v>4236</v>
      </c>
      <c r="H950" t="s">
        <v>36</v>
      </c>
      <c r="I950" t="s">
        <v>20</v>
      </c>
      <c r="J950" s="3">
        <v>29654</v>
      </c>
      <c r="K950" s="2">
        <f t="shared" ca="1" si="14"/>
        <v>35</v>
      </c>
      <c r="L950" t="s">
        <v>177</v>
      </c>
      <c r="M950">
        <v>24800</v>
      </c>
      <c r="N950">
        <v>1</v>
      </c>
      <c r="P950" s="2"/>
    </row>
    <row r="951" spans="1:16" x14ac:dyDescent="0.15">
      <c r="A951" t="s">
        <v>4237</v>
      </c>
      <c r="B951" s="2">
        <v>100950</v>
      </c>
      <c r="C951" t="s">
        <v>4238</v>
      </c>
      <c r="D951" t="s">
        <v>4239</v>
      </c>
      <c r="E951" t="s">
        <v>4240</v>
      </c>
      <c r="F951" t="s">
        <v>4241</v>
      </c>
      <c r="G951" t="s">
        <v>4242</v>
      </c>
      <c r="H951" t="s">
        <v>36</v>
      </c>
      <c r="I951" t="s">
        <v>20</v>
      </c>
      <c r="J951" s="3">
        <v>29319</v>
      </c>
      <c r="K951" s="2">
        <f t="shared" ca="1" si="14"/>
        <v>36</v>
      </c>
      <c r="L951" t="s">
        <v>177</v>
      </c>
      <c r="M951">
        <v>24800</v>
      </c>
      <c r="N951">
        <v>1</v>
      </c>
      <c r="P951" s="2"/>
    </row>
    <row r="952" spans="1:16" x14ac:dyDescent="0.15">
      <c r="A952" t="s">
        <v>4243</v>
      </c>
      <c r="B952" s="2">
        <v>100951</v>
      </c>
      <c r="C952" t="s">
        <v>3292</v>
      </c>
      <c r="D952" t="s">
        <v>4244</v>
      </c>
      <c r="E952" t="s">
        <v>3294</v>
      </c>
      <c r="F952" t="s">
        <v>426</v>
      </c>
      <c r="G952" t="s">
        <v>4245</v>
      </c>
      <c r="H952" t="s">
        <v>28</v>
      </c>
      <c r="I952" t="s">
        <v>20</v>
      </c>
      <c r="J952" s="3">
        <v>30111</v>
      </c>
      <c r="K952" s="2">
        <f t="shared" ca="1" si="14"/>
        <v>34</v>
      </c>
      <c r="L952" t="s">
        <v>29</v>
      </c>
      <c r="M952">
        <v>19000</v>
      </c>
      <c r="N952">
        <v>1</v>
      </c>
      <c r="P952" s="2"/>
    </row>
    <row r="953" spans="1:16" x14ac:dyDescent="0.15">
      <c r="A953" t="s">
        <v>4246</v>
      </c>
      <c r="B953" s="2">
        <v>100952</v>
      </c>
      <c r="C953" t="s">
        <v>4247</v>
      </c>
      <c r="D953" t="s">
        <v>4248</v>
      </c>
      <c r="E953" t="s">
        <v>4249</v>
      </c>
      <c r="F953" t="s">
        <v>4250</v>
      </c>
      <c r="G953" t="s">
        <v>4251</v>
      </c>
      <c r="H953" t="s">
        <v>451</v>
      </c>
      <c r="I953" t="s">
        <v>20</v>
      </c>
      <c r="J953" s="3">
        <v>31930</v>
      </c>
      <c r="K953" s="2">
        <f t="shared" ca="1" si="14"/>
        <v>29</v>
      </c>
      <c r="L953" t="s">
        <v>290</v>
      </c>
      <c r="M953">
        <v>22800</v>
      </c>
      <c r="N953">
        <v>1</v>
      </c>
      <c r="P953" s="2"/>
    </row>
    <row r="954" spans="1:16" x14ac:dyDescent="0.15">
      <c r="A954" t="s">
        <v>4252</v>
      </c>
      <c r="B954" s="2">
        <v>100953</v>
      </c>
      <c r="C954" t="s">
        <v>4253</v>
      </c>
      <c r="D954" t="s">
        <v>511</v>
      </c>
      <c r="E954" t="s">
        <v>4254</v>
      </c>
      <c r="F954" t="s">
        <v>512</v>
      </c>
      <c r="G954" t="s">
        <v>4255</v>
      </c>
      <c r="H954" t="s">
        <v>176</v>
      </c>
      <c r="I954" t="s">
        <v>20</v>
      </c>
      <c r="J954" s="3">
        <v>29585</v>
      </c>
      <c r="K954" s="2">
        <f t="shared" ca="1" si="14"/>
        <v>35</v>
      </c>
      <c r="L954" t="s">
        <v>177</v>
      </c>
      <c r="M954">
        <v>24800</v>
      </c>
      <c r="N954">
        <v>1</v>
      </c>
      <c r="P954" s="2"/>
    </row>
    <row r="955" spans="1:16" x14ac:dyDescent="0.15">
      <c r="A955" t="s">
        <v>4256</v>
      </c>
      <c r="B955" s="2">
        <v>100954</v>
      </c>
      <c r="C955" t="s">
        <v>266</v>
      </c>
      <c r="D955" t="s">
        <v>319</v>
      </c>
      <c r="E955" t="s">
        <v>268</v>
      </c>
      <c r="F955" t="s">
        <v>321</v>
      </c>
      <c r="G955" t="s">
        <v>4257</v>
      </c>
      <c r="H955" t="s">
        <v>479</v>
      </c>
      <c r="I955" t="s">
        <v>20</v>
      </c>
      <c r="J955" s="3">
        <v>25623</v>
      </c>
      <c r="K955" s="2">
        <f t="shared" ca="1" si="14"/>
        <v>46</v>
      </c>
      <c r="L955" t="s">
        <v>156</v>
      </c>
      <c r="M955">
        <v>98000</v>
      </c>
      <c r="N955">
        <v>1</v>
      </c>
      <c r="P955" s="2"/>
    </row>
    <row r="956" spans="1:16" x14ac:dyDescent="0.15">
      <c r="A956" t="s">
        <v>4258</v>
      </c>
      <c r="B956" s="2">
        <v>100955</v>
      </c>
      <c r="C956" t="s">
        <v>1206</v>
      </c>
      <c r="D956" t="s">
        <v>597</v>
      </c>
      <c r="E956" t="s">
        <v>1208</v>
      </c>
      <c r="F956" t="s">
        <v>334</v>
      </c>
      <c r="G956" t="s">
        <v>4259</v>
      </c>
      <c r="H956" t="s">
        <v>147</v>
      </c>
      <c r="I956" t="s">
        <v>20</v>
      </c>
      <c r="J956" s="3">
        <v>27778</v>
      </c>
      <c r="K956" s="2">
        <f t="shared" ca="1" si="14"/>
        <v>40</v>
      </c>
      <c r="L956" t="s">
        <v>148</v>
      </c>
      <c r="M956">
        <v>16000</v>
      </c>
      <c r="N956">
        <v>1</v>
      </c>
      <c r="P956" s="2"/>
    </row>
    <row r="957" spans="1:16" x14ac:dyDescent="0.15">
      <c r="A957" t="s">
        <v>4260</v>
      </c>
      <c r="B957" s="2">
        <v>100956</v>
      </c>
      <c r="C957" t="s">
        <v>899</v>
      </c>
      <c r="D957" t="s">
        <v>253</v>
      </c>
      <c r="E957" t="s">
        <v>901</v>
      </c>
      <c r="F957" t="s">
        <v>255</v>
      </c>
      <c r="G957" t="s">
        <v>4261</v>
      </c>
      <c r="H957" t="s">
        <v>635</v>
      </c>
      <c r="I957" t="s">
        <v>20</v>
      </c>
      <c r="J957" s="3">
        <v>29753</v>
      </c>
      <c r="K957" s="2">
        <f t="shared" ca="1" si="14"/>
        <v>35</v>
      </c>
      <c r="L957" t="s">
        <v>212</v>
      </c>
      <c r="M957">
        <v>16000</v>
      </c>
      <c r="N957">
        <v>1</v>
      </c>
      <c r="P957" s="2"/>
    </row>
    <row r="958" spans="1:16" x14ac:dyDescent="0.15">
      <c r="A958" t="s">
        <v>4262</v>
      </c>
      <c r="B958" s="2">
        <v>100957</v>
      </c>
      <c r="C958" t="s">
        <v>4018</v>
      </c>
      <c r="D958" t="s">
        <v>1956</v>
      </c>
      <c r="E958" t="s">
        <v>4020</v>
      </c>
      <c r="F958" t="s">
        <v>497</v>
      </c>
      <c r="G958" t="s">
        <v>4263</v>
      </c>
      <c r="H958" t="s">
        <v>499</v>
      </c>
      <c r="I958" t="s">
        <v>20</v>
      </c>
      <c r="J958" s="3">
        <v>28297</v>
      </c>
      <c r="K958" s="2">
        <f t="shared" ca="1" si="14"/>
        <v>39</v>
      </c>
      <c r="L958" t="s">
        <v>1359</v>
      </c>
      <c r="M958">
        <v>16800</v>
      </c>
      <c r="N958">
        <v>1</v>
      </c>
      <c r="P958" s="2"/>
    </row>
    <row r="959" spans="1:16" x14ac:dyDescent="0.15">
      <c r="A959" t="s">
        <v>4264</v>
      </c>
      <c r="B959" s="2">
        <v>100958</v>
      </c>
      <c r="C959" t="s">
        <v>925</v>
      </c>
      <c r="D959" t="s">
        <v>2288</v>
      </c>
      <c r="E959" t="s">
        <v>927</v>
      </c>
      <c r="F959" t="s">
        <v>2289</v>
      </c>
      <c r="G959" t="s">
        <v>4265</v>
      </c>
      <c r="H959" t="s">
        <v>760</v>
      </c>
      <c r="I959" t="s">
        <v>20</v>
      </c>
      <c r="J959" s="3">
        <v>30849</v>
      </c>
      <c r="K959" s="2">
        <f t="shared" ca="1" si="14"/>
        <v>32</v>
      </c>
      <c r="L959" t="s">
        <v>264</v>
      </c>
      <c r="M959">
        <v>24800</v>
      </c>
      <c r="N959">
        <v>1</v>
      </c>
      <c r="P959" s="2"/>
    </row>
    <row r="960" spans="1:16" x14ac:dyDescent="0.15">
      <c r="A960" t="s">
        <v>4266</v>
      </c>
      <c r="B960" s="2">
        <v>100959</v>
      </c>
      <c r="C960" t="s">
        <v>4267</v>
      </c>
      <c r="D960" t="s">
        <v>2755</v>
      </c>
      <c r="E960" t="s">
        <v>4268</v>
      </c>
      <c r="F960" t="s">
        <v>705</v>
      </c>
      <c r="G960" t="s">
        <v>4269</v>
      </c>
      <c r="H960" t="s">
        <v>36</v>
      </c>
      <c r="I960" t="s">
        <v>20</v>
      </c>
      <c r="J960" s="3">
        <v>27649</v>
      </c>
      <c r="K960" s="2">
        <f t="shared" ca="1" si="14"/>
        <v>40</v>
      </c>
      <c r="L960" t="s">
        <v>177</v>
      </c>
      <c r="M960">
        <v>24800</v>
      </c>
      <c r="N960">
        <v>1</v>
      </c>
      <c r="P960" s="2"/>
    </row>
    <row r="961" spans="1:16" x14ac:dyDescent="0.15">
      <c r="A961" t="s">
        <v>4270</v>
      </c>
      <c r="B961" s="2">
        <v>100960</v>
      </c>
      <c r="C961" t="s">
        <v>2527</v>
      </c>
      <c r="D961" t="s">
        <v>135</v>
      </c>
      <c r="E961" t="s">
        <v>2529</v>
      </c>
      <c r="F961" t="s">
        <v>137</v>
      </c>
      <c r="G961" t="s">
        <v>4271</v>
      </c>
      <c r="H961" t="s">
        <v>451</v>
      </c>
      <c r="I961" t="s">
        <v>20</v>
      </c>
      <c r="J961" s="3">
        <v>29840</v>
      </c>
      <c r="K961" s="2">
        <f t="shared" ca="1" si="14"/>
        <v>34</v>
      </c>
      <c r="L961" t="s">
        <v>290</v>
      </c>
      <c r="M961">
        <v>22800</v>
      </c>
      <c r="N961">
        <v>1</v>
      </c>
      <c r="P961" s="2"/>
    </row>
    <row r="962" spans="1:16" x14ac:dyDescent="0.15">
      <c r="A962" t="s">
        <v>4272</v>
      </c>
      <c r="B962" s="2">
        <v>100961</v>
      </c>
      <c r="C962" t="s">
        <v>1690</v>
      </c>
      <c r="D962" t="s">
        <v>3426</v>
      </c>
      <c r="E962" t="s">
        <v>1691</v>
      </c>
      <c r="F962" t="s">
        <v>305</v>
      </c>
      <c r="G962" t="s">
        <v>4273</v>
      </c>
      <c r="H962" t="s">
        <v>428</v>
      </c>
      <c r="I962" t="s">
        <v>20</v>
      </c>
      <c r="J962" s="3">
        <v>27251</v>
      </c>
      <c r="K962" s="2">
        <f t="shared" ca="1" si="14"/>
        <v>42</v>
      </c>
      <c r="L962" t="s">
        <v>177</v>
      </c>
      <c r="M962">
        <v>24800</v>
      </c>
      <c r="N962">
        <v>1</v>
      </c>
      <c r="P962" s="2"/>
    </row>
    <row r="963" spans="1:16" x14ac:dyDescent="0.15">
      <c r="A963" t="s">
        <v>4274</v>
      </c>
      <c r="B963" s="2">
        <v>100962</v>
      </c>
      <c r="C963" t="s">
        <v>4275</v>
      </c>
      <c r="D963" t="s">
        <v>4276</v>
      </c>
      <c r="E963" t="s">
        <v>4277</v>
      </c>
      <c r="F963" t="s">
        <v>1468</v>
      </c>
      <c r="G963" t="s">
        <v>4278</v>
      </c>
      <c r="H963" t="s">
        <v>36</v>
      </c>
      <c r="I963" t="s">
        <v>20</v>
      </c>
      <c r="J963" s="3">
        <v>27426</v>
      </c>
      <c r="K963" s="2">
        <f t="shared" ref="K963:K1026" ca="1" si="15">DATEDIF(J963,TODAY(),"y")</f>
        <v>41</v>
      </c>
      <c r="L963" t="s">
        <v>37</v>
      </c>
      <c r="M963">
        <v>24800</v>
      </c>
      <c r="N963">
        <v>1</v>
      </c>
      <c r="P963" s="2"/>
    </row>
    <row r="964" spans="1:16" x14ac:dyDescent="0.15">
      <c r="A964" t="s">
        <v>4279</v>
      </c>
      <c r="B964" s="2">
        <v>100963</v>
      </c>
      <c r="C964" t="s">
        <v>4280</v>
      </c>
      <c r="D964" t="s">
        <v>4281</v>
      </c>
      <c r="E964" t="s">
        <v>4282</v>
      </c>
      <c r="F964" t="s">
        <v>73</v>
      </c>
      <c r="G964" t="s">
        <v>4283</v>
      </c>
      <c r="H964" t="s">
        <v>19</v>
      </c>
      <c r="I964" t="s">
        <v>20</v>
      </c>
      <c r="J964" s="3">
        <v>30520</v>
      </c>
      <c r="K964" s="2">
        <f t="shared" ca="1" si="15"/>
        <v>33</v>
      </c>
      <c r="L964" t="s">
        <v>589</v>
      </c>
      <c r="M964">
        <v>16000</v>
      </c>
      <c r="N964">
        <v>1</v>
      </c>
      <c r="P964" s="2"/>
    </row>
    <row r="965" spans="1:16" x14ac:dyDescent="0.15">
      <c r="A965" t="s">
        <v>4284</v>
      </c>
      <c r="B965" s="2">
        <v>100964</v>
      </c>
      <c r="C965" t="s">
        <v>2679</v>
      </c>
      <c r="D965" t="s">
        <v>4285</v>
      </c>
      <c r="E965" t="s">
        <v>2681</v>
      </c>
      <c r="F965" t="s">
        <v>4286</v>
      </c>
      <c r="G965" t="s">
        <v>4287</v>
      </c>
      <c r="H965" t="s">
        <v>51</v>
      </c>
      <c r="I965" t="s">
        <v>20</v>
      </c>
      <c r="J965" s="3">
        <v>28048</v>
      </c>
      <c r="K965" s="2">
        <f t="shared" ca="1" si="15"/>
        <v>39</v>
      </c>
      <c r="L965" t="s">
        <v>2694</v>
      </c>
      <c r="M965">
        <v>16000</v>
      </c>
      <c r="N965">
        <v>1</v>
      </c>
      <c r="P965" s="2"/>
    </row>
    <row r="966" spans="1:16" x14ac:dyDescent="0.15">
      <c r="A966" t="s">
        <v>4288</v>
      </c>
      <c r="B966" s="2">
        <v>100965</v>
      </c>
      <c r="C966" t="s">
        <v>4289</v>
      </c>
      <c r="D966" t="s">
        <v>4290</v>
      </c>
      <c r="E966" t="s">
        <v>4291</v>
      </c>
      <c r="F966" t="s">
        <v>1845</v>
      </c>
      <c r="G966" t="s">
        <v>4292</v>
      </c>
      <c r="H966" t="s">
        <v>147</v>
      </c>
      <c r="I966" t="s">
        <v>20</v>
      </c>
      <c r="J966" s="3">
        <v>29593</v>
      </c>
      <c r="K966" s="2">
        <f t="shared" ca="1" si="15"/>
        <v>35</v>
      </c>
      <c r="L966" t="s">
        <v>278</v>
      </c>
      <c r="M966">
        <v>48800</v>
      </c>
      <c r="N966">
        <v>1</v>
      </c>
      <c r="P966" s="2"/>
    </row>
    <row r="967" spans="1:16" x14ac:dyDescent="0.15">
      <c r="A967" t="s">
        <v>4293</v>
      </c>
      <c r="B967" s="2">
        <v>100966</v>
      </c>
      <c r="C967" t="s">
        <v>943</v>
      </c>
      <c r="D967" t="s">
        <v>2041</v>
      </c>
      <c r="E967" t="s">
        <v>945</v>
      </c>
      <c r="F967" t="s">
        <v>420</v>
      </c>
      <c r="G967" t="s">
        <v>4294</v>
      </c>
      <c r="H967" t="s">
        <v>2689</v>
      </c>
      <c r="I967" t="s">
        <v>20</v>
      </c>
      <c r="J967" s="3">
        <v>28291</v>
      </c>
      <c r="K967" s="2">
        <f t="shared" ca="1" si="15"/>
        <v>39</v>
      </c>
      <c r="L967" t="s">
        <v>264</v>
      </c>
      <c r="M967">
        <v>24800</v>
      </c>
      <c r="N967">
        <v>1</v>
      </c>
      <c r="P967" s="2"/>
    </row>
    <row r="968" spans="1:16" x14ac:dyDescent="0.15">
      <c r="A968" t="s">
        <v>4295</v>
      </c>
      <c r="B968" s="2">
        <v>100967</v>
      </c>
      <c r="C968" t="s">
        <v>4296</v>
      </c>
      <c r="D968" t="s">
        <v>4297</v>
      </c>
      <c r="E968" t="s">
        <v>4298</v>
      </c>
      <c r="F968" t="s">
        <v>1184</v>
      </c>
      <c r="G968" t="s">
        <v>4299</v>
      </c>
      <c r="H968" t="s">
        <v>19</v>
      </c>
      <c r="I968" t="s">
        <v>20</v>
      </c>
      <c r="J968" s="3">
        <v>26893</v>
      </c>
      <c r="K968" s="2">
        <f t="shared" ca="1" si="15"/>
        <v>42</v>
      </c>
      <c r="L968" t="s">
        <v>264</v>
      </c>
      <c r="M968">
        <v>24800</v>
      </c>
      <c r="N968">
        <v>1</v>
      </c>
      <c r="P968" s="2"/>
    </row>
    <row r="969" spans="1:16" x14ac:dyDescent="0.15">
      <c r="A969" t="s">
        <v>4300</v>
      </c>
      <c r="B969" s="2">
        <v>100968</v>
      </c>
      <c r="C969" t="s">
        <v>222</v>
      </c>
      <c r="D969" t="s">
        <v>4301</v>
      </c>
      <c r="E969" t="s">
        <v>224</v>
      </c>
      <c r="F969" t="s">
        <v>217</v>
      </c>
      <c r="G969" t="s">
        <v>4302</v>
      </c>
      <c r="H969" t="s">
        <v>28</v>
      </c>
      <c r="I969" t="s">
        <v>20</v>
      </c>
      <c r="J969" s="3">
        <v>26073</v>
      </c>
      <c r="K969" s="2">
        <f t="shared" ca="1" si="15"/>
        <v>45</v>
      </c>
      <c r="L969" t="s">
        <v>29</v>
      </c>
      <c r="M969">
        <v>19000</v>
      </c>
      <c r="N969">
        <v>1</v>
      </c>
      <c r="P969" s="2"/>
    </row>
    <row r="970" spans="1:16" x14ac:dyDescent="0.15">
      <c r="A970" t="s">
        <v>4303</v>
      </c>
      <c r="B970" s="2">
        <v>100969</v>
      </c>
      <c r="C970" t="s">
        <v>259</v>
      </c>
      <c r="D970" t="s">
        <v>4304</v>
      </c>
      <c r="E970" t="s">
        <v>261</v>
      </c>
      <c r="F970" t="s">
        <v>2401</v>
      </c>
      <c r="G970" t="s">
        <v>4305</v>
      </c>
      <c r="H970" t="s">
        <v>36</v>
      </c>
      <c r="I970" t="s">
        <v>89</v>
      </c>
      <c r="J970" s="3">
        <v>23970</v>
      </c>
      <c r="K970" s="2">
        <f t="shared" ca="1" si="15"/>
        <v>51</v>
      </c>
      <c r="L970" t="s">
        <v>37</v>
      </c>
      <c r="M970">
        <v>24800</v>
      </c>
      <c r="N970">
        <v>1</v>
      </c>
      <c r="P970" s="2"/>
    </row>
    <row r="971" spans="1:16" x14ac:dyDescent="0.15">
      <c r="A971" t="s">
        <v>4306</v>
      </c>
      <c r="B971" s="2">
        <v>100970</v>
      </c>
      <c r="C971" t="s">
        <v>4307</v>
      </c>
      <c r="D971" t="s">
        <v>4308</v>
      </c>
      <c r="E971" t="s">
        <v>4309</v>
      </c>
      <c r="F971" t="s">
        <v>2960</v>
      </c>
      <c r="G971" t="s">
        <v>4310</v>
      </c>
      <c r="H971" t="s">
        <v>51</v>
      </c>
      <c r="I971" t="s">
        <v>20</v>
      </c>
      <c r="J971" s="3">
        <v>27576</v>
      </c>
      <c r="K971" s="2">
        <f t="shared" ca="1" si="15"/>
        <v>41</v>
      </c>
      <c r="L971" t="s">
        <v>52</v>
      </c>
      <c r="M971">
        <v>16000</v>
      </c>
      <c r="N971">
        <v>1</v>
      </c>
      <c r="P971" s="2"/>
    </row>
    <row r="972" spans="1:16" x14ac:dyDescent="0.15">
      <c r="A972" t="s">
        <v>4311</v>
      </c>
      <c r="B972" s="2">
        <v>100971</v>
      </c>
      <c r="C972" t="s">
        <v>4312</v>
      </c>
      <c r="D972" t="s">
        <v>1741</v>
      </c>
      <c r="E972" t="s">
        <v>4313</v>
      </c>
      <c r="F972" t="s">
        <v>1080</v>
      </c>
      <c r="G972" t="s">
        <v>1259</v>
      </c>
      <c r="H972" t="s">
        <v>36</v>
      </c>
      <c r="I972" t="s">
        <v>20</v>
      </c>
      <c r="J972" s="3">
        <v>27284</v>
      </c>
      <c r="K972" s="2">
        <f t="shared" ca="1" si="15"/>
        <v>41</v>
      </c>
      <c r="L972" t="s">
        <v>37</v>
      </c>
      <c r="M972">
        <v>24800</v>
      </c>
      <c r="N972">
        <v>1</v>
      </c>
      <c r="P972" s="2"/>
    </row>
    <row r="973" spans="1:16" x14ac:dyDescent="0.15">
      <c r="A973" t="s">
        <v>4314</v>
      </c>
      <c r="B973" s="2">
        <v>100972</v>
      </c>
      <c r="C973" t="s">
        <v>4315</v>
      </c>
      <c r="D973" t="s">
        <v>4316</v>
      </c>
      <c r="E973" t="s">
        <v>4317</v>
      </c>
      <c r="F973" t="s">
        <v>4318</v>
      </c>
      <c r="G973" t="s">
        <v>4319</v>
      </c>
      <c r="H973" t="s">
        <v>243</v>
      </c>
      <c r="I973" t="s">
        <v>89</v>
      </c>
      <c r="J973" s="3">
        <v>28736</v>
      </c>
      <c r="K973" s="2">
        <f t="shared" ca="1" si="15"/>
        <v>37</v>
      </c>
      <c r="L973" t="s">
        <v>404</v>
      </c>
      <c r="M973">
        <v>27880</v>
      </c>
      <c r="N973">
        <v>1</v>
      </c>
      <c r="P973" s="2"/>
    </row>
    <row r="974" spans="1:16" x14ac:dyDescent="0.15">
      <c r="A974" t="s">
        <v>4320</v>
      </c>
      <c r="B974" s="2">
        <v>100973</v>
      </c>
      <c r="C974" t="s">
        <v>4321</v>
      </c>
      <c r="D974" t="s">
        <v>71</v>
      </c>
      <c r="E974" t="s">
        <v>4322</v>
      </c>
      <c r="F974" t="s">
        <v>73</v>
      </c>
      <c r="G974" t="s">
        <v>1599</v>
      </c>
      <c r="H974" t="s">
        <v>88</v>
      </c>
      <c r="I974" t="s">
        <v>20</v>
      </c>
      <c r="J974" s="3">
        <v>28856</v>
      </c>
      <c r="K974" s="2">
        <f t="shared" ca="1" si="15"/>
        <v>37</v>
      </c>
      <c r="L974" t="s">
        <v>44</v>
      </c>
      <c r="M974">
        <v>24800</v>
      </c>
      <c r="N974">
        <v>1</v>
      </c>
      <c r="P974" s="2"/>
    </row>
    <row r="975" spans="1:16" x14ac:dyDescent="0.15">
      <c r="A975" t="s">
        <v>4323</v>
      </c>
      <c r="B975" s="2">
        <v>100974</v>
      </c>
      <c r="C975" t="s">
        <v>1460</v>
      </c>
      <c r="D975" t="s">
        <v>1653</v>
      </c>
      <c r="E975" t="s">
        <v>1462</v>
      </c>
      <c r="F975" t="s">
        <v>1654</v>
      </c>
      <c r="G975" t="s">
        <v>4324</v>
      </c>
      <c r="H975" t="s">
        <v>19</v>
      </c>
      <c r="I975" t="s">
        <v>20</v>
      </c>
      <c r="J975" s="3">
        <v>29780</v>
      </c>
      <c r="K975" s="2">
        <f t="shared" ca="1" si="15"/>
        <v>35</v>
      </c>
      <c r="L975" t="s">
        <v>264</v>
      </c>
      <c r="M975">
        <v>24800</v>
      </c>
      <c r="N975">
        <v>1</v>
      </c>
      <c r="P975" s="2"/>
    </row>
    <row r="976" spans="1:16" x14ac:dyDescent="0.15">
      <c r="A976" t="s">
        <v>4325</v>
      </c>
      <c r="B976" s="2">
        <v>100975</v>
      </c>
      <c r="C976" t="s">
        <v>4326</v>
      </c>
      <c r="D976" t="s">
        <v>15</v>
      </c>
      <c r="E976" t="s">
        <v>4327</v>
      </c>
      <c r="F976" t="s">
        <v>705</v>
      </c>
      <c r="G976" t="s">
        <v>4328</v>
      </c>
      <c r="H976" t="s">
        <v>451</v>
      </c>
      <c r="I976" t="s">
        <v>20</v>
      </c>
      <c r="J976" s="3">
        <v>26002</v>
      </c>
      <c r="K976" s="2">
        <f t="shared" ca="1" si="15"/>
        <v>45</v>
      </c>
      <c r="L976" t="s">
        <v>290</v>
      </c>
      <c r="M976">
        <v>22800</v>
      </c>
      <c r="N976">
        <v>1</v>
      </c>
      <c r="P976" s="2"/>
    </row>
    <row r="977" spans="1:16" x14ac:dyDescent="0.15">
      <c r="A977" t="s">
        <v>4329</v>
      </c>
      <c r="B977" s="2">
        <v>100976</v>
      </c>
      <c r="C977" t="s">
        <v>150</v>
      </c>
      <c r="D977" t="s">
        <v>3369</v>
      </c>
      <c r="E977" t="s">
        <v>152</v>
      </c>
      <c r="F977" t="s">
        <v>3370</v>
      </c>
      <c r="G977" t="s">
        <v>4330</v>
      </c>
      <c r="H977" t="s">
        <v>19</v>
      </c>
      <c r="I977" t="s">
        <v>20</v>
      </c>
      <c r="J977" s="3">
        <v>26986</v>
      </c>
      <c r="K977" s="2">
        <f t="shared" ca="1" si="15"/>
        <v>42</v>
      </c>
      <c r="L977" t="s">
        <v>264</v>
      </c>
      <c r="M977">
        <v>24800</v>
      </c>
      <c r="N977">
        <v>1</v>
      </c>
      <c r="P977" s="2"/>
    </row>
    <row r="978" spans="1:16" x14ac:dyDescent="0.15">
      <c r="A978" t="s">
        <v>4331</v>
      </c>
      <c r="B978" s="2">
        <v>100977</v>
      </c>
      <c r="C978" t="s">
        <v>4332</v>
      </c>
      <c r="D978" t="s">
        <v>63</v>
      </c>
      <c r="E978" t="s">
        <v>4333</v>
      </c>
      <c r="F978" t="s">
        <v>65</v>
      </c>
      <c r="G978" t="s">
        <v>4334</v>
      </c>
      <c r="H978" t="s">
        <v>257</v>
      </c>
      <c r="I978" t="s">
        <v>20</v>
      </c>
      <c r="J978" s="3">
        <v>31081</v>
      </c>
      <c r="K978" s="2">
        <f t="shared" ca="1" si="15"/>
        <v>31</v>
      </c>
      <c r="L978" t="s">
        <v>44</v>
      </c>
      <c r="M978">
        <v>24800</v>
      </c>
      <c r="N978">
        <v>1</v>
      </c>
      <c r="P978" s="2"/>
    </row>
    <row r="979" spans="1:16" x14ac:dyDescent="0.15">
      <c r="A979" t="s">
        <v>4335</v>
      </c>
      <c r="B979" s="2">
        <v>100978</v>
      </c>
      <c r="C979" t="s">
        <v>1056</v>
      </c>
      <c r="D979" t="s">
        <v>1879</v>
      </c>
      <c r="E979" t="s">
        <v>1058</v>
      </c>
      <c r="F979" t="s">
        <v>73</v>
      </c>
      <c r="G979" t="s">
        <v>4336</v>
      </c>
      <c r="H979" t="s">
        <v>51</v>
      </c>
      <c r="I979" t="s">
        <v>20</v>
      </c>
      <c r="J979" s="3">
        <v>28651</v>
      </c>
      <c r="K979" s="2">
        <f t="shared" ca="1" si="15"/>
        <v>38</v>
      </c>
      <c r="L979" t="s">
        <v>1210</v>
      </c>
      <c r="M979">
        <v>16000</v>
      </c>
      <c r="N979">
        <v>1</v>
      </c>
      <c r="P979" s="2"/>
    </row>
    <row r="980" spans="1:16" x14ac:dyDescent="0.15">
      <c r="A980" t="s">
        <v>4337</v>
      </c>
      <c r="B980" s="2">
        <v>100979</v>
      </c>
      <c r="C980" t="s">
        <v>4338</v>
      </c>
      <c r="D980" t="s">
        <v>3892</v>
      </c>
      <c r="E980" t="s">
        <v>4339</v>
      </c>
      <c r="F980" t="s">
        <v>1953</v>
      </c>
      <c r="G980" t="s">
        <v>4340</v>
      </c>
      <c r="H980" t="s">
        <v>243</v>
      </c>
      <c r="I980" t="s">
        <v>20</v>
      </c>
      <c r="J980" s="3">
        <v>28746</v>
      </c>
      <c r="K980" s="2">
        <f t="shared" ca="1" si="15"/>
        <v>37</v>
      </c>
      <c r="L980" t="s">
        <v>198</v>
      </c>
      <c r="M980">
        <v>24800</v>
      </c>
      <c r="N980">
        <v>1</v>
      </c>
      <c r="P980" s="2"/>
    </row>
    <row r="981" spans="1:16" x14ac:dyDescent="0.15">
      <c r="A981" t="s">
        <v>4341</v>
      </c>
      <c r="B981" s="2">
        <v>100980</v>
      </c>
      <c r="C981" t="s">
        <v>4342</v>
      </c>
      <c r="D981" t="s">
        <v>4343</v>
      </c>
      <c r="E981" t="s">
        <v>4344</v>
      </c>
      <c r="F981" t="s">
        <v>582</v>
      </c>
      <c r="G981" t="s">
        <v>4345</v>
      </c>
      <c r="H981" t="s">
        <v>36</v>
      </c>
      <c r="I981" t="s">
        <v>20</v>
      </c>
      <c r="J981" s="3">
        <v>29409</v>
      </c>
      <c r="K981" s="2">
        <f t="shared" ca="1" si="15"/>
        <v>36</v>
      </c>
      <c r="L981" t="s">
        <v>689</v>
      </c>
      <c r="M981">
        <v>16000</v>
      </c>
      <c r="N981">
        <v>1</v>
      </c>
      <c r="P981" s="2"/>
    </row>
    <row r="982" spans="1:16" x14ac:dyDescent="0.15">
      <c r="A982" t="s">
        <v>4346</v>
      </c>
      <c r="B982" s="2">
        <v>100981</v>
      </c>
      <c r="C982" t="s">
        <v>825</v>
      </c>
      <c r="D982" t="s">
        <v>4347</v>
      </c>
      <c r="E982" t="s">
        <v>826</v>
      </c>
      <c r="F982" t="s">
        <v>3830</v>
      </c>
      <c r="G982" t="s">
        <v>4348</v>
      </c>
      <c r="H982" t="s">
        <v>97</v>
      </c>
      <c r="I982" t="s">
        <v>20</v>
      </c>
      <c r="J982" s="3">
        <v>26852</v>
      </c>
      <c r="K982" s="2">
        <f t="shared" ca="1" si="15"/>
        <v>43</v>
      </c>
      <c r="L982" t="s">
        <v>184</v>
      </c>
      <c r="M982">
        <v>24800</v>
      </c>
      <c r="N982">
        <v>1</v>
      </c>
      <c r="P982" s="2"/>
    </row>
    <row r="983" spans="1:16" x14ac:dyDescent="0.15">
      <c r="A983" t="s">
        <v>4349</v>
      </c>
      <c r="B983" s="2">
        <v>100982</v>
      </c>
      <c r="C983" t="s">
        <v>3621</v>
      </c>
      <c r="D983" t="s">
        <v>4350</v>
      </c>
      <c r="E983" t="s">
        <v>3623</v>
      </c>
      <c r="F983" t="s">
        <v>1953</v>
      </c>
      <c r="G983" t="s">
        <v>4351</v>
      </c>
      <c r="H983" t="s">
        <v>51</v>
      </c>
      <c r="I983" t="s">
        <v>20</v>
      </c>
      <c r="J983" s="3">
        <v>30121</v>
      </c>
      <c r="K983" s="2">
        <f t="shared" ca="1" si="15"/>
        <v>34</v>
      </c>
      <c r="L983" t="s">
        <v>52</v>
      </c>
      <c r="M983">
        <v>16000</v>
      </c>
      <c r="N983">
        <v>1</v>
      </c>
      <c r="P983" s="2"/>
    </row>
    <row r="984" spans="1:16" x14ac:dyDescent="0.15">
      <c r="A984" t="s">
        <v>4352</v>
      </c>
      <c r="B984" s="2">
        <v>100983</v>
      </c>
      <c r="C984" t="s">
        <v>4353</v>
      </c>
      <c r="D984" t="s">
        <v>574</v>
      </c>
      <c r="E984" t="s">
        <v>4354</v>
      </c>
      <c r="F984" t="s">
        <v>576</v>
      </c>
      <c r="G984" t="s">
        <v>4355</v>
      </c>
      <c r="H984" t="s">
        <v>197</v>
      </c>
      <c r="I984" t="s">
        <v>20</v>
      </c>
      <c r="J984" s="3">
        <v>30958</v>
      </c>
      <c r="K984" s="2">
        <f t="shared" ca="1" si="15"/>
        <v>31</v>
      </c>
      <c r="L984" t="s">
        <v>198</v>
      </c>
      <c r="M984">
        <v>24800</v>
      </c>
      <c r="N984">
        <v>1</v>
      </c>
      <c r="P984" s="2"/>
    </row>
    <row r="985" spans="1:16" x14ac:dyDescent="0.15">
      <c r="A985" t="s">
        <v>4356</v>
      </c>
      <c r="B985" s="2">
        <v>100984</v>
      </c>
      <c r="C985" t="s">
        <v>62</v>
      </c>
      <c r="D985" t="s">
        <v>3884</v>
      </c>
      <c r="E985" t="s">
        <v>64</v>
      </c>
      <c r="F985" t="s">
        <v>497</v>
      </c>
      <c r="G985" t="s">
        <v>4357</v>
      </c>
      <c r="H985" t="s">
        <v>635</v>
      </c>
      <c r="I985" t="s">
        <v>20</v>
      </c>
      <c r="J985" s="3">
        <v>28239</v>
      </c>
      <c r="K985" s="2">
        <f t="shared" ca="1" si="15"/>
        <v>39</v>
      </c>
      <c r="L985" t="s">
        <v>212</v>
      </c>
      <c r="M985">
        <v>16000</v>
      </c>
      <c r="N985">
        <v>1</v>
      </c>
      <c r="P985" s="2"/>
    </row>
    <row r="986" spans="1:16" x14ac:dyDescent="0.15">
      <c r="A986" t="s">
        <v>4358</v>
      </c>
      <c r="B986" s="2">
        <v>100985</v>
      </c>
      <c r="C986" t="s">
        <v>4359</v>
      </c>
      <c r="D986" t="s">
        <v>4360</v>
      </c>
      <c r="E986" t="s">
        <v>4361</v>
      </c>
      <c r="F986" t="s">
        <v>1215</v>
      </c>
      <c r="G986" t="s">
        <v>4362</v>
      </c>
      <c r="H986" t="s">
        <v>28</v>
      </c>
      <c r="I986" t="s">
        <v>20</v>
      </c>
      <c r="J986" s="3">
        <v>27697</v>
      </c>
      <c r="K986" s="2">
        <f t="shared" ca="1" si="15"/>
        <v>40</v>
      </c>
      <c r="L986" t="s">
        <v>29</v>
      </c>
      <c r="M986">
        <v>19000</v>
      </c>
      <c r="N986">
        <v>1</v>
      </c>
      <c r="P986" s="2"/>
    </row>
    <row r="987" spans="1:16" x14ac:dyDescent="0.15">
      <c r="A987" t="s">
        <v>4363</v>
      </c>
      <c r="B987" s="2">
        <v>100986</v>
      </c>
      <c r="C987" t="s">
        <v>4364</v>
      </c>
      <c r="D987" t="s">
        <v>1120</v>
      </c>
      <c r="E987" t="s">
        <v>4365</v>
      </c>
      <c r="F987" t="s">
        <v>741</v>
      </c>
      <c r="G987" t="s">
        <v>4366</v>
      </c>
      <c r="H987" t="s">
        <v>227</v>
      </c>
      <c r="I987" t="s">
        <v>20</v>
      </c>
      <c r="J987" s="3">
        <v>29040</v>
      </c>
      <c r="K987" s="2">
        <f t="shared" ca="1" si="15"/>
        <v>37</v>
      </c>
      <c r="L987" t="s">
        <v>973</v>
      </c>
      <c r="M987">
        <v>8800</v>
      </c>
      <c r="N987">
        <v>1</v>
      </c>
      <c r="P987" s="2"/>
    </row>
    <row r="988" spans="1:16" x14ac:dyDescent="0.15">
      <c r="A988" t="s">
        <v>4367</v>
      </c>
      <c r="B988" s="2">
        <v>100987</v>
      </c>
      <c r="C988" t="s">
        <v>3701</v>
      </c>
      <c r="D988" t="s">
        <v>4368</v>
      </c>
      <c r="E988" t="s">
        <v>3703</v>
      </c>
      <c r="F988" t="s">
        <v>4369</v>
      </c>
      <c r="G988" t="s">
        <v>4370</v>
      </c>
      <c r="H988" t="s">
        <v>51</v>
      </c>
      <c r="I988" t="s">
        <v>89</v>
      </c>
      <c r="J988" s="3">
        <v>30912</v>
      </c>
      <c r="K988" s="2">
        <f t="shared" ca="1" si="15"/>
        <v>31</v>
      </c>
      <c r="L988" t="s">
        <v>4371</v>
      </c>
      <c r="M988">
        <v>15800</v>
      </c>
      <c r="N988">
        <v>1</v>
      </c>
      <c r="P988" s="2"/>
    </row>
    <row r="989" spans="1:16" x14ac:dyDescent="0.15">
      <c r="A989" t="s">
        <v>4372</v>
      </c>
      <c r="B989" s="2">
        <v>100988</v>
      </c>
      <c r="C989" t="s">
        <v>4373</v>
      </c>
      <c r="D989" t="s">
        <v>4374</v>
      </c>
      <c r="E989" t="s">
        <v>4375</v>
      </c>
      <c r="F989" t="s">
        <v>576</v>
      </c>
      <c r="G989" t="s">
        <v>4376</v>
      </c>
      <c r="H989" t="s">
        <v>1039</v>
      </c>
      <c r="I989" t="s">
        <v>20</v>
      </c>
      <c r="J989" s="3">
        <v>27738</v>
      </c>
      <c r="K989" s="2">
        <f t="shared" ca="1" si="15"/>
        <v>40</v>
      </c>
      <c r="L989" t="s">
        <v>264</v>
      </c>
      <c r="M989">
        <v>24800</v>
      </c>
      <c r="N989">
        <v>1</v>
      </c>
      <c r="P989" s="2"/>
    </row>
    <row r="990" spans="1:16" x14ac:dyDescent="0.15">
      <c r="A990" t="s">
        <v>4377</v>
      </c>
      <c r="B990" s="2">
        <v>100989</v>
      </c>
      <c r="C990" t="s">
        <v>4378</v>
      </c>
      <c r="D990" t="s">
        <v>4379</v>
      </c>
      <c r="E990" t="s">
        <v>4380</v>
      </c>
      <c r="F990" t="s">
        <v>4250</v>
      </c>
      <c r="G990" t="s">
        <v>4381</v>
      </c>
      <c r="H990" t="s">
        <v>1531</v>
      </c>
      <c r="I990" t="s">
        <v>20</v>
      </c>
      <c r="J990" s="3">
        <v>31392</v>
      </c>
      <c r="K990" s="2">
        <f t="shared" ca="1" si="15"/>
        <v>30</v>
      </c>
      <c r="L990" t="s">
        <v>113</v>
      </c>
      <c r="M990">
        <v>21800</v>
      </c>
      <c r="N990">
        <v>1</v>
      </c>
      <c r="P990" s="2"/>
    </row>
    <row r="991" spans="1:16" x14ac:dyDescent="0.15">
      <c r="A991" t="s">
        <v>4382</v>
      </c>
      <c r="B991" s="2">
        <v>100990</v>
      </c>
      <c r="C991" t="s">
        <v>471</v>
      </c>
      <c r="D991" t="s">
        <v>319</v>
      </c>
      <c r="E991" t="s">
        <v>472</v>
      </c>
      <c r="F991" t="s">
        <v>321</v>
      </c>
      <c r="G991" t="s">
        <v>2659</v>
      </c>
      <c r="H991" t="s">
        <v>36</v>
      </c>
      <c r="I991" t="s">
        <v>20</v>
      </c>
      <c r="J991" s="3">
        <v>28708</v>
      </c>
      <c r="K991" s="2">
        <f t="shared" ca="1" si="15"/>
        <v>38</v>
      </c>
      <c r="L991" t="s">
        <v>177</v>
      </c>
      <c r="M991">
        <v>24800</v>
      </c>
      <c r="N991">
        <v>1</v>
      </c>
      <c r="P991" s="2"/>
    </row>
    <row r="992" spans="1:16" x14ac:dyDescent="0.15">
      <c r="A992" t="s">
        <v>4383</v>
      </c>
      <c r="B992" s="2">
        <v>100991</v>
      </c>
      <c r="C992" t="s">
        <v>2935</v>
      </c>
      <c r="D992" t="s">
        <v>4384</v>
      </c>
      <c r="E992" t="s">
        <v>2937</v>
      </c>
      <c r="F992" t="s">
        <v>315</v>
      </c>
      <c r="G992" t="s">
        <v>4385</v>
      </c>
      <c r="H992" t="s">
        <v>97</v>
      </c>
      <c r="I992" t="s">
        <v>20</v>
      </c>
      <c r="J992" s="3">
        <v>30244</v>
      </c>
      <c r="K992" s="2">
        <f t="shared" ca="1" si="15"/>
        <v>33</v>
      </c>
      <c r="L992" t="s">
        <v>1984</v>
      </c>
      <c r="M992">
        <v>16000</v>
      </c>
      <c r="N992">
        <v>1</v>
      </c>
      <c r="P992" s="2"/>
    </row>
    <row r="993" spans="1:16" x14ac:dyDescent="0.15">
      <c r="A993" t="s">
        <v>4386</v>
      </c>
      <c r="B993" s="2">
        <v>100992</v>
      </c>
      <c r="C993" t="s">
        <v>2243</v>
      </c>
      <c r="D993" t="s">
        <v>1395</v>
      </c>
      <c r="E993" t="s">
        <v>2245</v>
      </c>
      <c r="F993" t="s">
        <v>1396</v>
      </c>
      <c r="G993" t="s">
        <v>4387</v>
      </c>
      <c r="H993" t="s">
        <v>176</v>
      </c>
      <c r="I993" t="s">
        <v>20</v>
      </c>
      <c r="J993" s="3">
        <v>21555</v>
      </c>
      <c r="K993" s="2">
        <f t="shared" ca="1" si="15"/>
        <v>57</v>
      </c>
      <c r="L993" t="s">
        <v>177</v>
      </c>
      <c r="M993">
        <v>24800</v>
      </c>
      <c r="N993">
        <v>1</v>
      </c>
      <c r="P993" s="2"/>
    </row>
    <row r="994" spans="1:16" x14ac:dyDescent="0.15">
      <c r="A994" t="s">
        <v>4388</v>
      </c>
      <c r="B994" s="2">
        <v>100993</v>
      </c>
      <c r="C994" t="s">
        <v>4389</v>
      </c>
      <c r="D994" t="s">
        <v>2875</v>
      </c>
      <c r="E994" t="s">
        <v>4390</v>
      </c>
      <c r="F994" t="s">
        <v>2682</v>
      </c>
      <c r="G994" t="s">
        <v>4391</v>
      </c>
      <c r="H994" t="s">
        <v>211</v>
      </c>
      <c r="I994" t="s">
        <v>20</v>
      </c>
      <c r="J994" s="3">
        <v>28823</v>
      </c>
      <c r="K994" s="2">
        <f t="shared" ca="1" si="15"/>
        <v>37</v>
      </c>
      <c r="L994" t="s">
        <v>212</v>
      </c>
      <c r="M994">
        <v>16000</v>
      </c>
      <c r="N994">
        <v>1</v>
      </c>
      <c r="P994" s="2"/>
    </row>
    <row r="995" spans="1:16" x14ac:dyDescent="0.15">
      <c r="A995" t="s">
        <v>4392</v>
      </c>
      <c r="B995" s="2">
        <v>100994</v>
      </c>
      <c r="C995" t="s">
        <v>4393</v>
      </c>
      <c r="D995" t="s">
        <v>4394</v>
      </c>
      <c r="E995" t="s">
        <v>4395</v>
      </c>
      <c r="F995" t="s">
        <v>3370</v>
      </c>
      <c r="G995" t="s">
        <v>4396</v>
      </c>
      <c r="H995" t="s">
        <v>1039</v>
      </c>
      <c r="I995" t="s">
        <v>20</v>
      </c>
      <c r="J995" s="3">
        <v>27504</v>
      </c>
      <c r="K995" s="2">
        <f t="shared" ca="1" si="15"/>
        <v>41</v>
      </c>
      <c r="L995" t="s">
        <v>264</v>
      </c>
      <c r="M995">
        <v>24800</v>
      </c>
      <c r="N995">
        <v>1</v>
      </c>
      <c r="P995" s="2"/>
    </row>
    <row r="996" spans="1:16" x14ac:dyDescent="0.15">
      <c r="A996" t="s">
        <v>4397</v>
      </c>
      <c r="B996" s="2">
        <v>100995</v>
      </c>
      <c r="C996" t="s">
        <v>539</v>
      </c>
      <c r="D996" t="s">
        <v>4398</v>
      </c>
      <c r="E996" t="s">
        <v>541</v>
      </c>
      <c r="F996" t="s">
        <v>4399</v>
      </c>
      <c r="G996" t="s">
        <v>4400</v>
      </c>
      <c r="H996" t="s">
        <v>36</v>
      </c>
      <c r="I996" t="s">
        <v>20</v>
      </c>
      <c r="J996" s="3">
        <v>24709</v>
      </c>
      <c r="K996" s="2">
        <f t="shared" ca="1" si="15"/>
        <v>48</v>
      </c>
      <c r="L996" t="s">
        <v>177</v>
      </c>
      <c r="M996">
        <v>24800</v>
      </c>
      <c r="N996">
        <v>1</v>
      </c>
      <c r="P996" s="2"/>
    </row>
    <row r="997" spans="1:16" x14ac:dyDescent="0.15">
      <c r="A997" t="s">
        <v>4401</v>
      </c>
      <c r="B997" s="2">
        <v>100996</v>
      </c>
      <c r="C997" t="s">
        <v>4402</v>
      </c>
      <c r="D997" t="s">
        <v>4403</v>
      </c>
      <c r="E997" t="s">
        <v>4404</v>
      </c>
      <c r="F997" t="s">
        <v>4405</v>
      </c>
      <c r="G997" t="s">
        <v>4406</v>
      </c>
      <c r="H997" t="s">
        <v>51</v>
      </c>
      <c r="I997" t="s">
        <v>20</v>
      </c>
      <c r="J997" s="3">
        <v>28334</v>
      </c>
      <c r="K997" s="2">
        <f t="shared" ca="1" si="15"/>
        <v>39</v>
      </c>
      <c r="L997" t="s">
        <v>909</v>
      </c>
      <c r="M997">
        <v>11700</v>
      </c>
      <c r="N997">
        <v>1</v>
      </c>
      <c r="P997" s="2"/>
    </row>
    <row r="998" spans="1:16" x14ac:dyDescent="0.15">
      <c r="A998" t="s">
        <v>4407</v>
      </c>
      <c r="B998" s="2">
        <v>100997</v>
      </c>
      <c r="C998" t="s">
        <v>1434</v>
      </c>
      <c r="D998" t="s">
        <v>1120</v>
      </c>
      <c r="E998" t="s">
        <v>1435</v>
      </c>
      <c r="F998" t="s">
        <v>741</v>
      </c>
      <c r="G998" t="s">
        <v>4408</v>
      </c>
      <c r="H998" t="s">
        <v>139</v>
      </c>
      <c r="I998" t="s">
        <v>20</v>
      </c>
      <c r="J998" s="3">
        <v>27038</v>
      </c>
      <c r="K998" s="2">
        <f t="shared" ca="1" si="15"/>
        <v>42</v>
      </c>
      <c r="L998" t="s">
        <v>140</v>
      </c>
      <c r="M998">
        <v>16800</v>
      </c>
      <c r="N998">
        <v>1</v>
      </c>
      <c r="P998" s="2"/>
    </row>
    <row r="999" spans="1:16" x14ac:dyDescent="0.15">
      <c r="A999" t="s">
        <v>4409</v>
      </c>
      <c r="B999" s="2">
        <v>100998</v>
      </c>
      <c r="C999" t="s">
        <v>4410</v>
      </c>
      <c r="D999" t="s">
        <v>4411</v>
      </c>
      <c r="E999" t="s">
        <v>4412</v>
      </c>
      <c r="F999" t="s">
        <v>1065</v>
      </c>
      <c r="G999" t="s">
        <v>4413</v>
      </c>
      <c r="H999" t="s">
        <v>28</v>
      </c>
      <c r="I999" t="s">
        <v>20</v>
      </c>
      <c r="J999" s="3">
        <v>28537</v>
      </c>
      <c r="K999" s="2">
        <f t="shared" ca="1" si="15"/>
        <v>38</v>
      </c>
      <c r="L999" t="s">
        <v>29</v>
      </c>
      <c r="M999">
        <v>19000</v>
      </c>
      <c r="N999">
        <v>1</v>
      </c>
      <c r="P999" s="2"/>
    </row>
    <row r="1000" spans="1:16" x14ac:dyDescent="0.15">
      <c r="A1000" t="s">
        <v>4414</v>
      </c>
      <c r="B1000" s="2">
        <v>100999</v>
      </c>
      <c r="C1000" t="s">
        <v>1790</v>
      </c>
      <c r="D1000" t="s">
        <v>4415</v>
      </c>
      <c r="E1000" t="s">
        <v>1791</v>
      </c>
      <c r="F1000" t="s">
        <v>1190</v>
      </c>
      <c r="G1000" t="s">
        <v>4416</v>
      </c>
      <c r="H1000" t="s">
        <v>257</v>
      </c>
      <c r="I1000" t="s">
        <v>20</v>
      </c>
      <c r="J1000" s="3">
        <v>22746</v>
      </c>
      <c r="K1000" s="2">
        <f t="shared" ca="1" si="15"/>
        <v>54</v>
      </c>
      <c r="L1000" t="s">
        <v>44</v>
      </c>
      <c r="M1000">
        <v>24800</v>
      </c>
      <c r="N1000">
        <v>1</v>
      </c>
      <c r="P1000" s="2"/>
    </row>
    <row r="1001" spans="1:16" x14ac:dyDescent="0.15">
      <c r="A1001" t="s">
        <v>4417</v>
      </c>
      <c r="B1001" s="2">
        <v>101000</v>
      </c>
      <c r="C1001" t="s">
        <v>4418</v>
      </c>
      <c r="D1001" t="s">
        <v>4419</v>
      </c>
      <c r="E1001" t="s">
        <v>4420</v>
      </c>
      <c r="F1001" t="s">
        <v>1468</v>
      </c>
      <c r="G1001" t="s">
        <v>2087</v>
      </c>
      <c r="H1001" t="s">
        <v>36</v>
      </c>
      <c r="I1001" t="s">
        <v>20</v>
      </c>
      <c r="J1001" s="3">
        <v>28001</v>
      </c>
      <c r="K1001" s="2">
        <f t="shared" ca="1" si="15"/>
        <v>39</v>
      </c>
      <c r="L1001" t="s">
        <v>177</v>
      </c>
      <c r="M1001">
        <v>24800</v>
      </c>
      <c r="N1001">
        <v>1</v>
      </c>
      <c r="P1001" s="2"/>
    </row>
    <row r="1002" spans="1:16" x14ac:dyDescent="0.15">
      <c r="A1002" t="s">
        <v>4421</v>
      </c>
      <c r="B1002" s="2">
        <v>101001</v>
      </c>
      <c r="C1002" t="s">
        <v>4422</v>
      </c>
      <c r="D1002" t="s">
        <v>431</v>
      </c>
      <c r="E1002" t="s">
        <v>4423</v>
      </c>
      <c r="F1002" t="s">
        <v>305</v>
      </c>
      <c r="G1002" t="s">
        <v>4424</v>
      </c>
      <c r="H1002" t="s">
        <v>235</v>
      </c>
      <c r="I1002" t="s">
        <v>20</v>
      </c>
      <c r="J1002" s="3">
        <v>26708</v>
      </c>
      <c r="K1002" s="2">
        <f t="shared" ca="1" si="15"/>
        <v>43</v>
      </c>
      <c r="L1002" t="s">
        <v>236</v>
      </c>
      <c r="M1002">
        <v>24800</v>
      </c>
      <c r="N1002">
        <v>1</v>
      </c>
      <c r="P1002" s="2"/>
    </row>
    <row r="1003" spans="1:16" x14ac:dyDescent="0.15">
      <c r="A1003" t="s">
        <v>4425</v>
      </c>
      <c r="B1003" s="2">
        <v>101002</v>
      </c>
      <c r="C1003" t="s">
        <v>246</v>
      </c>
      <c r="D1003" t="s">
        <v>4426</v>
      </c>
      <c r="E1003" t="s">
        <v>248</v>
      </c>
      <c r="F1003" t="s">
        <v>217</v>
      </c>
      <c r="G1003" t="s">
        <v>4427</v>
      </c>
      <c r="H1003" t="s">
        <v>97</v>
      </c>
      <c r="I1003" t="s">
        <v>20</v>
      </c>
      <c r="J1003" s="3">
        <v>32048</v>
      </c>
      <c r="K1003" s="2">
        <f t="shared" ca="1" si="15"/>
        <v>28</v>
      </c>
      <c r="L1003" t="s">
        <v>329</v>
      </c>
      <c r="M1003">
        <v>16800</v>
      </c>
      <c r="N1003">
        <v>1</v>
      </c>
      <c r="P1003" s="2"/>
    </row>
    <row r="1004" spans="1:16" x14ac:dyDescent="0.15">
      <c r="A1004" t="s">
        <v>4428</v>
      </c>
      <c r="B1004" s="2">
        <v>101003</v>
      </c>
      <c r="C1004" t="s">
        <v>4429</v>
      </c>
      <c r="D1004" t="s">
        <v>3892</v>
      </c>
      <c r="E1004" t="s">
        <v>4430</v>
      </c>
      <c r="F1004" t="s">
        <v>1953</v>
      </c>
      <c r="G1004" t="s">
        <v>4431</v>
      </c>
      <c r="H1004" t="s">
        <v>28</v>
      </c>
      <c r="I1004" t="s">
        <v>20</v>
      </c>
      <c r="J1004" s="3">
        <v>30165</v>
      </c>
      <c r="K1004" s="2">
        <f t="shared" ca="1" si="15"/>
        <v>34</v>
      </c>
      <c r="L1004" t="s">
        <v>29</v>
      </c>
      <c r="M1004">
        <v>19000</v>
      </c>
      <c r="N1004">
        <v>1</v>
      </c>
      <c r="P1004" s="2"/>
    </row>
    <row r="1005" spans="1:16" x14ac:dyDescent="0.15">
      <c r="A1005" t="s">
        <v>4432</v>
      </c>
      <c r="B1005" s="2">
        <v>101004</v>
      </c>
      <c r="C1005" t="s">
        <v>4433</v>
      </c>
      <c r="D1005" t="s">
        <v>4434</v>
      </c>
      <c r="E1005" t="s">
        <v>314</v>
      </c>
      <c r="F1005" t="s">
        <v>2230</v>
      </c>
      <c r="G1005" t="s">
        <v>4435</v>
      </c>
      <c r="H1005" t="s">
        <v>19</v>
      </c>
      <c r="I1005" t="s">
        <v>20</v>
      </c>
      <c r="J1005" s="3">
        <v>30127</v>
      </c>
      <c r="K1005" s="2">
        <f t="shared" ca="1" si="15"/>
        <v>34</v>
      </c>
      <c r="L1005" t="s">
        <v>264</v>
      </c>
      <c r="M1005">
        <v>24800</v>
      </c>
      <c r="N1005">
        <v>1</v>
      </c>
      <c r="P1005" s="2"/>
    </row>
    <row r="1006" spans="1:16" x14ac:dyDescent="0.15">
      <c r="A1006" t="s">
        <v>4436</v>
      </c>
      <c r="B1006" s="2">
        <v>101005</v>
      </c>
      <c r="C1006" t="s">
        <v>4437</v>
      </c>
      <c r="D1006" t="s">
        <v>71</v>
      </c>
      <c r="E1006" t="s">
        <v>2460</v>
      </c>
      <c r="F1006" t="s">
        <v>73</v>
      </c>
      <c r="G1006" t="s">
        <v>4438</v>
      </c>
      <c r="H1006" t="s">
        <v>147</v>
      </c>
      <c r="I1006" t="s">
        <v>20</v>
      </c>
      <c r="J1006" s="3">
        <v>25619</v>
      </c>
      <c r="K1006" s="2">
        <f t="shared" ca="1" si="15"/>
        <v>46</v>
      </c>
      <c r="L1006" t="s">
        <v>1340</v>
      </c>
      <c r="M1006">
        <v>16800</v>
      </c>
      <c r="N1006">
        <v>1</v>
      </c>
      <c r="P1006" s="2"/>
    </row>
    <row r="1007" spans="1:16" x14ac:dyDescent="0.15">
      <c r="A1007" t="s">
        <v>4439</v>
      </c>
      <c r="B1007" s="2">
        <v>101006</v>
      </c>
      <c r="C1007" t="s">
        <v>4342</v>
      </c>
      <c r="D1007" t="s">
        <v>4440</v>
      </c>
      <c r="E1007" t="s">
        <v>4344</v>
      </c>
      <c r="F1007" t="s">
        <v>4441</v>
      </c>
      <c r="G1007" t="s">
        <v>4442</v>
      </c>
      <c r="H1007" t="s">
        <v>36</v>
      </c>
      <c r="I1007" t="s">
        <v>89</v>
      </c>
      <c r="J1007" s="3">
        <v>28691</v>
      </c>
      <c r="K1007" s="2">
        <f t="shared" ca="1" si="15"/>
        <v>38</v>
      </c>
      <c r="L1007" t="s">
        <v>689</v>
      </c>
      <c r="M1007">
        <v>16000</v>
      </c>
      <c r="N1007">
        <v>1</v>
      </c>
      <c r="P1007" s="2"/>
    </row>
    <row r="1008" spans="1:16" x14ac:dyDescent="0.15">
      <c r="A1008" t="s">
        <v>4443</v>
      </c>
      <c r="B1008" s="2">
        <v>101007</v>
      </c>
      <c r="C1008" t="s">
        <v>556</v>
      </c>
      <c r="D1008" t="s">
        <v>1145</v>
      </c>
      <c r="E1008" t="s">
        <v>558</v>
      </c>
      <c r="F1008" t="s">
        <v>668</v>
      </c>
      <c r="G1008" t="s">
        <v>4444</v>
      </c>
      <c r="H1008" t="s">
        <v>51</v>
      </c>
      <c r="I1008" t="s">
        <v>20</v>
      </c>
      <c r="J1008" s="3">
        <v>28971</v>
      </c>
      <c r="K1008" s="2">
        <f t="shared" ca="1" si="15"/>
        <v>37</v>
      </c>
      <c r="L1008" t="s">
        <v>4445</v>
      </c>
      <c r="M1008">
        <v>10800</v>
      </c>
      <c r="N1008">
        <v>1</v>
      </c>
      <c r="P1008" s="2"/>
    </row>
    <row r="1009" spans="1:16" x14ac:dyDescent="0.15">
      <c r="A1009" t="s">
        <v>4446</v>
      </c>
      <c r="B1009" s="2">
        <v>101008</v>
      </c>
      <c r="C1009" t="s">
        <v>4447</v>
      </c>
      <c r="D1009" t="s">
        <v>15</v>
      </c>
      <c r="E1009" t="s">
        <v>4448</v>
      </c>
      <c r="F1009" t="s">
        <v>705</v>
      </c>
      <c r="G1009" t="s">
        <v>4449</v>
      </c>
      <c r="H1009" t="s">
        <v>631</v>
      </c>
      <c r="I1009" t="s">
        <v>20</v>
      </c>
      <c r="J1009" s="3">
        <v>29369</v>
      </c>
      <c r="K1009" s="2">
        <f t="shared" ca="1" si="15"/>
        <v>36</v>
      </c>
      <c r="L1009" t="s">
        <v>44</v>
      </c>
      <c r="M1009">
        <v>24800</v>
      </c>
      <c r="N1009">
        <v>1</v>
      </c>
      <c r="P1009" s="2"/>
    </row>
    <row r="1010" spans="1:16" x14ac:dyDescent="0.15">
      <c r="A1010" t="s">
        <v>4450</v>
      </c>
      <c r="B1010" s="2">
        <v>101009</v>
      </c>
      <c r="C1010" t="s">
        <v>4451</v>
      </c>
      <c r="D1010" t="s">
        <v>4452</v>
      </c>
      <c r="E1010" t="s">
        <v>4453</v>
      </c>
      <c r="F1010" t="s">
        <v>2775</v>
      </c>
      <c r="G1010" t="s">
        <v>4454</v>
      </c>
      <c r="H1010" t="s">
        <v>59</v>
      </c>
      <c r="I1010" t="s">
        <v>20</v>
      </c>
      <c r="J1010" s="3">
        <v>28571</v>
      </c>
      <c r="K1010" s="2">
        <f t="shared" ca="1" si="15"/>
        <v>38</v>
      </c>
      <c r="L1010" t="s">
        <v>366</v>
      </c>
      <c r="M1010">
        <v>24800</v>
      </c>
      <c r="N1010">
        <v>1</v>
      </c>
      <c r="P1010" s="2"/>
    </row>
    <row r="1011" spans="1:16" x14ac:dyDescent="0.15">
      <c r="A1011" t="s">
        <v>4455</v>
      </c>
      <c r="B1011" s="2">
        <v>101010</v>
      </c>
      <c r="C1011" t="s">
        <v>4456</v>
      </c>
      <c r="D1011" t="s">
        <v>466</v>
      </c>
      <c r="E1011" t="s">
        <v>4457</v>
      </c>
      <c r="F1011" t="s">
        <v>468</v>
      </c>
      <c r="G1011" t="s">
        <v>4458</v>
      </c>
      <c r="H1011" t="s">
        <v>51</v>
      </c>
      <c r="I1011" t="s">
        <v>20</v>
      </c>
      <c r="J1011" s="3">
        <v>30574</v>
      </c>
      <c r="K1011" s="2">
        <f t="shared" ca="1" si="15"/>
        <v>32</v>
      </c>
      <c r="L1011" t="s">
        <v>366</v>
      </c>
      <c r="M1011">
        <v>24800</v>
      </c>
      <c r="N1011">
        <v>1</v>
      </c>
      <c r="P1011" s="2"/>
    </row>
    <row r="1012" spans="1:16" x14ac:dyDescent="0.15">
      <c r="A1012" t="s">
        <v>4459</v>
      </c>
      <c r="B1012" s="2">
        <v>101011</v>
      </c>
      <c r="C1012" t="s">
        <v>4460</v>
      </c>
      <c r="D1012" t="s">
        <v>2540</v>
      </c>
      <c r="E1012" t="s">
        <v>4461</v>
      </c>
      <c r="F1012" t="s">
        <v>396</v>
      </c>
      <c r="G1012" t="s">
        <v>4462</v>
      </c>
      <c r="H1012" t="s">
        <v>227</v>
      </c>
      <c r="I1012" t="s">
        <v>20</v>
      </c>
      <c r="J1012" s="3">
        <v>28563</v>
      </c>
      <c r="K1012" s="2">
        <f t="shared" ca="1" si="15"/>
        <v>38</v>
      </c>
      <c r="L1012" t="s">
        <v>1917</v>
      </c>
      <c r="M1012">
        <v>10000</v>
      </c>
      <c r="N1012">
        <v>1</v>
      </c>
      <c r="P1012" s="2"/>
    </row>
    <row r="1013" spans="1:16" x14ac:dyDescent="0.15">
      <c r="A1013" t="s">
        <v>4463</v>
      </c>
      <c r="B1013" s="2">
        <v>101012</v>
      </c>
      <c r="C1013" t="s">
        <v>728</v>
      </c>
      <c r="D1013" t="s">
        <v>4464</v>
      </c>
      <c r="E1013" t="s">
        <v>729</v>
      </c>
      <c r="F1013" t="s">
        <v>2463</v>
      </c>
      <c r="G1013" t="s">
        <v>4465</v>
      </c>
      <c r="H1013" t="s">
        <v>36</v>
      </c>
      <c r="I1013" t="s">
        <v>20</v>
      </c>
      <c r="J1013" s="3">
        <v>28870</v>
      </c>
      <c r="K1013" s="2">
        <f t="shared" ca="1" si="15"/>
        <v>37</v>
      </c>
      <c r="L1013" t="s">
        <v>37</v>
      </c>
      <c r="M1013">
        <v>24800</v>
      </c>
      <c r="N1013">
        <v>1</v>
      </c>
      <c r="P1013" s="2"/>
    </row>
    <row r="1014" spans="1:16" x14ac:dyDescent="0.15">
      <c r="A1014" t="s">
        <v>4466</v>
      </c>
      <c r="B1014" s="2">
        <v>101013</v>
      </c>
      <c r="C1014" t="s">
        <v>1868</v>
      </c>
      <c r="D1014" t="s">
        <v>1565</v>
      </c>
      <c r="E1014" t="s">
        <v>1869</v>
      </c>
      <c r="F1014" t="s">
        <v>73</v>
      </c>
      <c r="G1014" t="s">
        <v>4467</v>
      </c>
      <c r="H1014" t="s">
        <v>97</v>
      </c>
      <c r="I1014" t="s">
        <v>20</v>
      </c>
      <c r="J1014" s="3">
        <v>28809</v>
      </c>
      <c r="K1014" s="2">
        <f t="shared" ca="1" si="15"/>
        <v>37</v>
      </c>
      <c r="L1014" t="s">
        <v>184</v>
      </c>
      <c r="M1014">
        <v>24800</v>
      </c>
      <c r="N1014">
        <v>1</v>
      </c>
      <c r="P1014" s="2"/>
    </row>
    <row r="1015" spans="1:16" x14ac:dyDescent="0.15">
      <c r="A1015" t="s">
        <v>4468</v>
      </c>
      <c r="B1015" s="2">
        <v>101014</v>
      </c>
      <c r="C1015" t="s">
        <v>4469</v>
      </c>
      <c r="D1015" t="s">
        <v>3129</v>
      </c>
      <c r="E1015" t="s">
        <v>4470</v>
      </c>
      <c r="F1015" t="s">
        <v>3130</v>
      </c>
      <c r="G1015" t="s">
        <v>4471</v>
      </c>
      <c r="H1015" t="s">
        <v>67</v>
      </c>
      <c r="I1015" t="s">
        <v>20</v>
      </c>
      <c r="J1015" s="3">
        <v>26908</v>
      </c>
      <c r="K1015" s="2">
        <f t="shared" ca="1" si="15"/>
        <v>42</v>
      </c>
      <c r="L1015" t="s">
        <v>156</v>
      </c>
      <c r="M1015">
        <v>98000</v>
      </c>
      <c r="N1015">
        <v>1</v>
      </c>
      <c r="P1015" s="2"/>
    </row>
    <row r="1016" spans="1:16" x14ac:dyDescent="0.15">
      <c r="A1016" t="s">
        <v>4472</v>
      </c>
      <c r="B1016" s="2">
        <v>101015</v>
      </c>
      <c r="C1016" t="s">
        <v>4473</v>
      </c>
      <c r="D1016" t="s">
        <v>4474</v>
      </c>
      <c r="E1016" t="s">
        <v>4475</v>
      </c>
      <c r="F1016" t="s">
        <v>225</v>
      </c>
      <c r="G1016" t="s">
        <v>4476</v>
      </c>
      <c r="H1016" t="s">
        <v>97</v>
      </c>
      <c r="I1016" t="s">
        <v>20</v>
      </c>
      <c r="J1016" s="3">
        <v>32488</v>
      </c>
      <c r="K1016" s="2">
        <f t="shared" ca="1" si="15"/>
        <v>27</v>
      </c>
      <c r="L1016" t="s">
        <v>329</v>
      </c>
      <c r="M1016">
        <v>16800</v>
      </c>
      <c r="N1016">
        <v>2</v>
      </c>
      <c r="P1016" s="2"/>
    </row>
    <row r="1017" spans="1:16" x14ac:dyDescent="0.15">
      <c r="A1017" t="s">
        <v>4477</v>
      </c>
      <c r="B1017" s="2">
        <v>101016</v>
      </c>
      <c r="C1017" t="s">
        <v>4478</v>
      </c>
      <c r="D1017" t="s">
        <v>4479</v>
      </c>
      <c r="E1017" t="s">
        <v>1631</v>
      </c>
      <c r="F1017" t="s">
        <v>4480</v>
      </c>
      <c r="G1017" t="s">
        <v>4481</v>
      </c>
      <c r="H1017" t="s">
        <v>97</v>
      </c>
      <c r="I1017" t="s">
        <v>20</v>
      </c>
      <c r="J1017" s="3">
        <v>15928</v>
      </c>
      <c r="K1017" s="2">
        <f t="shared" ca="1" si="15"/>
        <v>73</v>
      </c>
      <c r="L1017" t="s">
        <v>329</v>
      </c>
      <c r="M1017">
        <v>16800</v>
      </c>
      <c r="N1017">
        <v>1</v>
      </c>
      <c r="P1017" s="2"/>
    </row>
    <row r="1018" spans="1:16" x14ac:dyDescent="0.15">
      <c r="A1018" t="s">
        <v>4482</v>
      </c>
      <c r="B1018" s="2">
        <v>101017</v>
      </c>
      <c r="C1018" t="s">
        <v>4483</v>
      </c>
      <c r="D1018" t="s">
        <v>580</v>
      </c>
      <c r="E1018" t="s">
        <v>4484</v>
      </c>
      <c r="F1018" t="s">
        <v>582</v>
      </c>
      <c r="G1018" t="s">
        <v>4485</v>
      </c>
      <c r="H1018" t="s">
        <v>227</v>
      </c>
      <c r="I1018" t="s">
        <v>20</v>
      </c>
      <c r="J1018" s="3">
        <v>28081</v>
      </c>
      <c r="K1018" s="2">
        <f t="shared" ca="1" si="15"/>
        <v>39</v>
      </c>
      <c r="L1018" t="s">
        <v>4486</v>
      </c>
      <c r="M1018">
        <v>7900</v>
      </c>
      <c r="N1018">
        <v>1</v>
      </c>
      <c r="P1018" s="2"/>
    </row>
    <row r="1019" spans="1:16" x14ac:dyDescent="0.15">
      <c r="A1019" t="s">
        <v>4487</v>
      </c>
      <c r="B1019" s="2">
        <v>101018</v>
      </c>
      <c r="C1019" t="s">
        <v>4488</v>
      </c>
      <c r="D1019" t="s">
        <v>4489</v>
      </c>
      <c r="E1019" t="s">
        <v>4490</v>
      </c>
      <c r="F1019" t="s">
        <v>4491</v>
      </c>
      <c r="G1019" t="s">
        <v>4492</v>
      </c>
      <c r="H1019" t="s">
        <v>97</v>
      </c>
      <c r="I1019" t="s">
        <v>20</v>
      </c>
      <c r="J1019" s="3">
        <v>29207</v>
      </c>
      <c r="K1019" s="2">
        <f t="shared" ca="1" si="15"/>
        <v>36</v>
      </c>
      <c r="L1019" t="s">
        <v>775</v>
      </c>
      <c r="M1019">
        <v>19000</v>
      </c>
      <c r="N1019">
        <v>1</v>
      </c>
      <c r="P1019" s="2"/>
    </row>
    <row r="1020" spans="1:16" x14ac:dyDescent="0.15">
      <c r="A1020" t="s">
        <v>4493</v>
      </c>
      <c r="B1020" s="2">
        <v>101019</v>
      </c>
      <c r="C1020" t="s">
        <v>4494</v>
      </c>
      <c r="D1020" t="s">
        <v>4495</v>
      </c>
      <c r="E1020" t="s">
        <v>4496</v>
      </c>
      <c r="F1020" t="s">
        <v>966</v>
      </c>
      <c r="G1020" t="s">
        <v>2518</v>
      </c>
      <c r="H1020" t="s">
        <v>51</v>
      </c>
      <c r="I1020" t="s">
        <v>20</v>
      </c>
      <c r="J1020" s="3">
        <v>26510</v>
      </c>
      <c r="K1020" s="2">
        <f t="shared" ca="1" si="15"/>
        <v>44</v>
      </c>
      <c r="L1020" t="s">
        <v>1210</v>
      </c>
      <c r="M1020">
        <v>16000</v>
      </c>
      <c r="N1020">
        <v>1</v>
      </c>
      <c r="P1020" s="2"/>
    </row>
    <row r="1021" spans="1:16" x14ac:dyDescent="0.15">
      <c r="A1021" t="s">
        <v>4497</v>
      </c>
      <c r="B1021" s="2">
        <v>101020</v>
      </c>
      <c r="C1021" t="s">
        <v>889</v>
      </c>
      <c r="D1021" t="s">
        <v>4498</v>
      </c>
      <c r="E1021" t="s">
        <v>891</v>
      </c>
      <c r="F1021" t="s">
        <v>255</v>
      </c>
      <c r="G1021" t="s">
        <v>4499</v>
      </c>
      <c r="H1021" t="s">
        <v>147</v>
      </c>
      <c r="I1021" t="s">
        <v>20</v>
      </c>
      <c r="J1021" s="3">
        <v>32461</v>
      </c>
      <c r="K1021" s="2">
        <f t="shared" ca="1" si="15"/>
        <v>27</v>
      </c>
      <c r="L1021" t="s">
        <v>184</v>
      </c>
      <c r="M1021">
        <v>24800</v>
      </c>
      <c r="N1021">
        <v>1</v>
      </c>
      <c r="P1021" s="2"/>
    </row>
    <row r="1022" spans="1:16" x14ac:dyDescent="0.15">
      <c r="A1022" t="s">
        <v>4500</v>
      </c>
      <c r="B1022" s="2">
        <v>101021</v>
      </c>
      <c r="C1022" t="s">
        <v>738</v>
      </c>
      <c r="D1022" t="s">
        <v>2686</v>
      </c>
      <c r="E1022" t="s">
        <v>740</v>
      </c>
      <c r="F1022" t="s">
        <v>1404</v>
      </c>
      <c r="G1022" t="s">
        <v>4501</v>
      </c>
      <c r="H1022" t="s">
        <v>51</v>
      </c>
      <c r="I1022" t="s">
        <v>20</v>
      </c>
      <c r="J1022" s="3">
        <v>26998</v>
      </c>
      <c r="K1022" s="2">
        <f t="shared" ca="1" si="15"/>
        <v>42</v>
      </c>
      <c r="L1022" t="s">
        <v>2694</v>
      </c>
      <c r="M1022">
        <v>16000</v>
      </c>
      <c r="N1022">
        <v>1</v>
      </c>
      <c r="P1022" s="2"/>
    </row>
    <row r="1023" spans="1:16" x14ac:dyDescent="0.15">
      <c r="A1023" t="s">
        <v>4502</v>
      </c>
      <c r="B1023" s="2">
        <v>101022</v>
      </c>
      <c r="C1023" t="s">
        <v>2300</v>
      </c>
      <c r="D1023" t="s">
        <v>2028</v>
      </c>
      <c r="E1023" t="s">
        <v>2301</v>
      </c>
      <c r="F1023" t="s">
        <v>2029</v>
      </c>
      <c r="G1023" t="s">
        <v>4503</v>
      </c>
      <c r="H1023" t="s">
        <v>36</v>
      </c>
      <c r="I1023" t="s">
        <v>20</v>
      </c>
      <c r="J1023" s="3">
        <v>24585</v>
      </c>
      <c r="K1023" s="2">
        <f t="shared" ca="1" si="15"/>
        <v>49</v>
      </c>
      <c r="L1023" t="s">
        <v>37</v>
      </c>
      <c r="M1023">
        <v>24800</v>
      </c>
      <c r="N1023">
        <v>1</v>
      </c>
      <c r="P1023" s="2"/>
    </row>
    <row r="1024" spans="1:16" x14ac:dyDescent="0.15">
      <c r="A1024" t="s">
        <v>4504</v>
      </c>
      <c r="B1024" s="2">
        <v>101023</v>
      </c>
      <c r="C1024" t="s">
        <v>1162</v>
      </c>
      <c r="D1024" t="s">
        <v>4505</v>
      </c>
      <c r="E1024" t="s">
        <v>1164</v>
      </c>
      <c r="F1024" t="s">
        <v>4506</v>
      </c>
      <c r="G1024" t="s">
        <v>4507</v>
      </c>
      <c r="H1024" t="s">
        <v>219</v>
      </c>
      <c r="I1024" t="s">
        <v>20</v>
      </c>
      <c r="J1024" s="3">
        <v>29367</v>
      </c>
      <c r="K1024" s="2">
        <f t="shared" ca="1" si="15"/>
        <v>36</v>
      </c>
      <c r="L1024" t="s">
        <v>113</v>
      </c>
      <c r="M1024">
        <v>21800</v>
      </c>
      <c r="N1024">
        <v>1</v>
      </c>
      <c r="P1024" s="2"/>
    </row>
    <row r="1025" spans="1:16" x14ac:dyDescent="0.15">
      <c r="A1025" t="s">
        <v>4508</v>
      </c>
      <c r="B1025" s="2">
        <v>101024</v>
      </c>
      <c r="C1025" t="s">
        <v>4509</v>
      </c>
      <c r="D1025" t="s">
        <v>1522</v>
      </c>
      <c r="E1025" t="s">
        <v>4510</v>
      </c>
      <c r="F1025" t="s">
        <v>966</v>
      </c>
      <c r="G1025" t="s">
        <v>4511</v>
      </c>
      <c r="H1025" t="s">
        <v>227</v>
      </c>
      <c r="I1025" t="s">
        <v>20</v>
      </c>
      <c r="J1025" s="3">
        <v>33191</v>
      </c>
      <c r="K1025" s="2">
        <f t="shared" ca="1" si="15"/>
        <v>25</v>
      </c>
      <c r="L1025" t="s">
        <v>4512</v>
      </c>
      <c r="M1025">
        <v>1980</v>
      </c>
      <c r="N1025">
        <v>1</v>
      </c>
      <c r="P1025" s="2"/>
    </row>
    <row r="1026" spans="1:16" x14ac:dyDescent="0.15">
      <c r="A1026" t="s">
        <v>4513</v>
      </c>
      <c r="B1026" s="2">
        <v>101025</v>
      </c>
      <c r="C1026" t="s">
        <v>4514</v>
      </c>
      <c r="D1026" t="s">
        <v>4515</v>
      </c>
      <c r="E1026" t="s">
        <v>4516</v>
      </c>
      <c r="F1026" t="s">
        <v>189</v>
      </c>
      <c r="G1026" t="s">
        <v>4517</v>
      </c>
      <c r="H1026" t="s">
        <v>36</v>
      </c>
      <c r="I1026" t="s">
        <v>20</v>
      </c>
      <c r="J1026" s="3">
        <v>29382</v>
      </c>
      <c r="K1026" s="2">
        <f t="shared" ca="1" si="15"/>
        <v>36</v>
      </c>
      <c r="L1026" t="s">
        <v>177</v>
      </c>
      <c r="M1026">
        <v>24800</v>
      </c>
      <c r="N1026">
        <v>1</v>
      </c>
      <c r="P1026" s="2"/>
    </row>
    <row r="1027" spans="1:16" x14ac:dyDescent="0.15">
      <c r="A1027" t="s">
        <v>4518</v>
      </c>
      <c r="B1027" s="2">
        <v>101026</v>
      </c>
      <c r="C1027" t="s">
        <v>4519</v>
      </c>
      <c r="D1027" t="s">
        <v>1646</v>
      </c>
      <c r="E1027" t="s">
        <v>4520</v>
      </c>
      <c r="F1027" t="s">
        <v>1364</v>
      </c>
      <c r="G1027" t="s">
        <v>1332</v>
      </c>
      <c r="H1027" t="s">
        <v>51</v>
      </c>
      <c r="I1027" t="s">
        <v>20</v>
      </c>
      <c r="J1027" s="3">
        <v>28899</v>
      </c>
      <c r="K1027" s="2">
        <f t="shared" ref="K1027:K1090" ca="1" si="16">DATEDIF(J1027,TODAY(),"y")</f>
        <v>37</v>
      </c>
      <c r="L1027" t="s">
        <v>815</v>
      </c>
      <c r="M1027">
        <v>24800</v>
      </c>
      <c r="N1027">
        <v>1</v>
      </c>
      <c r="P1027" s="2"/>
    </row>
    <row r="1028" spans="1:16" x14ac:dyDescent="0.15">
      <c r="A1028" t="s">
        <v>4521</v>
      </c>
      <c r="B1028" s="2">
        <v>101027</v>
      </c>
      <c r="C1028" t="s">
        <v>214</v>
      </c>
      <c r="D1028" t="s">
        <v>4522</v>
      </c>
      <c r="E1028" t="s">
        <v>216</v>
      </c>
      <c r="F1028" t="s">
        <v>4523</v>
      </c>
      <c r="G1028" t="s">
        <v>4524</v>
      </c>
      <c r="H1028" t="s">
        <v>67</v>
      </c>
      <c r="I1028" t="s">
        <v>20</v>
      </c>
      <c r="J1028" s="3">
        <v>28129</v>
      </c>
      <c r="K1028" s="2">
        <f t="shared" ca="1" si="16"/>
        <v>39</v>
      </c>
      <c r="L1028" t="s">
        <v>156</v>
      </c>
      <c r="M1028">
        <v>98000</v>
      </c>
      <c r="N1028">
        <v>1</v>
      </c>
      <c r="P1028" s="2"/>
    </row>
    <row r="1029" spans="1:16" x14ac:dyDescent="0.15">
      <c r="A1029" t="s">
        <v>4525</v>
      </c>
      <c r="B1029" s="2">
        <v>101028</v>
      </c>
      <c r="C1029" t="s">
        <v>4526</v>
      </c>
      <c r="D1029" t="s">
        <v>4527</v>
      </c>
      <c r="E1029" t="s">
        <v>4528</v>
      </c>
      <c r="F1029" t="s">
        <v>1338</v>
      </c>
      <c r="G1029" t="s">
        <v>4529</v>
      </c>
      <c r="H1029" t="s">
        <v>19</v>
      </c>
      <c r="I1029" t="s">
        <v>20</v>
      </c>
      <c r="J1029" s="3">
        <v>31104</v>
      </c>
      <c r="K1029" s="2">
        <f t="shared" ca="1" si="16"/>
        <v>31</v>
      </c>
      <c r="L1029" t="s">
        <v>264</v>
      </c>
      <c r="M1029">
        <v>24800</v>
      </c>
      <c r="N1029">
        <v>1</v>
      </c>
      <c r="P1029" s="2"/>
    </row>
    <row r="1030" spans="1:16" x14ac:dyDescent="0.15">
      <c r="A1030" t="s">
        <v>4530</v>
      </c>
      <c r="B1030" s="2">
        <v>101029</v>
      </c>
      <c r="C1030" t="s">
        <v>4531</v>
      </c>
      <c r="D1030" t="s">
        <v>4532</v>
      </c>
      <c r="E1030" t="s">
        <v>4533</v>
      </c>
      <c r="F1030" t="s">
        <v>57</v>
      </c>
      <c r="G1030" t="s">
        <v>4534</v>
      </c>
      <c r="H1030" t="s">
        <v>257</v>
      </c>
      <c r="I1030" t="s">
        <v>20</v>
      </c>
      <c r="J1030" s="3">
        <v>30748</v>
      </c>
      <c r="K1030" s="2">
        <f t="shared" ca="1" si="16"/>
        <v>32</v>
      </c>
      <c r="L1030" t="s">
        <v>44</v>
      </c>
      <c r="M1030">
        <v>24800</v>
      </c>
      <c r="N1030">
        <v>1</v>
      </c>
      <c r="P1030" s="2"/>
    </row>
    <row r="1031" spans="1:16" x14ac:dyDescent="0.15">
      <c r="A1031" t="s">
        <v>4535</v>
      </c>
      <c r="B1031" s="2">
        <v>101030</v>
      </c>
      <c r="C1031" t="s">
        <v>4536</v>
      </c>
      <c r="D1031" t="s">
        <v>4537</v>
      </c>
      <c r="E1031" t="s">
        <v>4538</v>
      </c>
      <c r="F1031" t="s">
        <v>49</v>
      </c>
      <c r="G1031" t="s">
        <v>4539</v>
      </c>
      <c r="H1031" t="s">
        <v>19</v>
      </c>
      <c r="I1031" t="s">
        <v>20</v>
      </c>
      <c r="J1031" s="3">
        <v>33210</v>
      </c>
      <c r="K1031" s="2">
        <f t="shared" ca="1" si="16"/>
        <v>25</v>
      </c>
      <c r="L1031" t="s">
        <v>264</v>
      </c>
      <c r="M1031">
        <v>24800</v>
      </c>
      <c r="N1031">
        <v>1</v>
      </c>
      <c r="P1031" s="2"/>
    </row>
    <row r="1032" spans="1:16" x14ac:dyDescent="0.15">
      <c r="A1032" t="s">
        <v>4540</v>
      </c>
      <c r="B1032" s="2">
        <v>101031</v>
      </c>
      <c r="C1032" t="s">
        <v>4541</v>
      </c>
      <c r="D1032" t="s">
        <v>750</v>
      </c>
      <c r="E1032" t="s">
        <v>4542</v>
      </c>
      <c r="F1032" t="s">
        <v>705</v>
      </c>
      <c r="G1032" t="s">
        <v>2196</v>
      </c>
      <c r="H1032" t="s">
        <v>36</v>
      </c>
      <c r="I1032" t="s">
        <v>20</v>
      </c>
      <c r="J1032" s="3">
        <v>26374</v>
      </c>
      <c r="K1032" s="2">
        <f t="shared" ca="1" si="16"/>
        <v>44</v>
      </c>
      <c r="L1032" t="s">
        <v>177</v>
      </c>
      <c r="M1032">
        <v>24800</v>
      </c>
      <c r="N1032">
        <v>1</v>
      </c>
      <c r="P1032" s="2"/>
    </row>
    <row r="1033" spans="1:16" x14ac:dyDescent="0.15">
      <c r="A1033" t="s">
        <v>4543</v>
      </c>
      <c r="B1033" s="2">
        <v>101032</v>
      </c>
      <c r="C1033" t="s">
        <v>2073</v>
      </c>
      <c r="D1033" t="s">
        <v>4544</v>
      </c>
      <c r="E1033" t="s">
        <v>2074</v>
      </c>
      <c r="F1033" t="s">
        <v>3375</v>
      </c>
      <c r="G1033" t="s">
        <v>1473</v>
      </c>
      <c r="H1033" t="s">
        <v>176</v>
      </c>
      <c r="I1033" t="s">
        <v>89</v>
      </c>
      <c r="J1033" s="3">
        <v>21458</v>
      </c>
      <c r="K1033" s="2">
        <f t="shared" ca="1" si="16"/>
        <v>57</v>
      </c>
      <c r="L1033" t="s">
        <v>177</v>
      </c>
      <c r="M1033">
        <v>24800</v>
      </c>
      <c r="N1033">
        <v>1</v>
      </c>
      <c r="P1033" s="2"/>
    </row>
    <row r="1034" spans="1:16" x14ac:dyDescent="0.15">
      <c r="A1034" t="s">
        <v>4545</v>
      </c>
      <c r="B1034" s="2">
        <v>101033</v>
      </c>
      <c r="C1034" t="s">
        <v>406</v>
      </c>
      <c r="D1034" t="s">
        <v>444</v>
      </c>
      <c r="E1034" t="s">
        <v>408</v>
      </c>
      <c r="F1034" t="s">
        <v>446</v>
      </c>
      <c r="G1034" t="s">
        <v>4546</v>
      </c>
      <c r="H1034" t="s">
        <v>28</v>
      </c>
      <c r="I1034" t="s">
        <v>20</v>
      </c>
      <c r="J1034" s="3">
        <v>29918</v>
      </c>
      <c r="K1034" s="2">
        <f t="shared" ca="1" si="16"/>
        <v>34</v>
      </c>
      <c r="L1034" t="s">
        <v>29</v>
      </c>
      <c r="M1034">
        <v>19000</v>
      </c>
      <c r="N1034">
        <v>1</v>
      </c>
      <c r="P1034" s="2"/>
    </row>
    <row r="1035" spans="1:16" x14ac:dyDescent="0.15">
      <c r="A1035" t="s">
        <v>4547</v>
      </c>
      <c r="B1035" s="2">
        <v>101034</v>
      </c>
      <c r="C1035" t="s">
        <v>4548</v>
      </c>
      <c r="D1035" t="s">
        <v>2815</v>
      </c>
      <c r="E1035" t="s">
        <v>4549</v>
      </c>
      <c r="F1035" t="s">
        <v>633</v>
      </c>
      <c r="G1035" t="s">
        <v>4550</v>
      </c>
      <c r="H1035" t="s">
        <v>28</v>
      </c>
      <c r="I1035" t="s">
        <v>20</v>
      </c>
      <c r="J1035" s="3">
        <v>29630</v>
      </c>
      <c r="K1035" s="2">
        <f t="shared" ca="1" si="16"/>
        <v>35</v>
      </c>
      <c r="L1035" t="s">
        <v>29</v>
      </c>
      <c r="M1035">
        <v>19000</v>
      </c>
      <c r="N1035">
        <v>1</v>
      </c>
      <c r="P1035" s="2"/>
    </row>
    <row r="1036" spans="1:16" x14ac:dyDescent="0.15">
      <c r="A1036" t="s">
        <v>4551</v>
      </c>
      <c r="B1036" s="2">
        <v>101035</v>
      </c>
      <c r="C1036" t="s">
        <v>1838</v>
      </c>
      <c r="D1036" t="s">
        <v>1466</v>
      </c>
      <c r="E1036" t="s">
        <v>1840</v>
      </c>
      <c r="F1036" t="s">
        <v>1468</v>
      </c>
      <c r="G1036" t="s">
        <v>4552</v>
      </c>
      <c r="H1036" t="s">
        <v>2689</v>
      </c>
      <c r="I1036" t="s">
        <v>20</v>
      </c>
      <c r="J1036" s="3">
        <v>29434</v>
      </c>
      <c r="K1036" s="2">
        <f t="shared" ca="1" si="16"/>
        <v>36</v>
      </c>
      <c r="L1036" t="s">
        <v>264</v>
      </c>
      <c r="M1036">
        <v>24800</v>
      </c>
      <c r="N1036">
        <v>1</v>
      </c>
      <c r="P1036" s="2"/>
    </row>
    <row r="1037" spans="1:16" x14ac:dyDescent="0.15">
      <c r="A1037" t="s">
        <v>4553</v>
      </c>
      <c r="B1037" s="2">
        <v>101036</v>
      </c>
      <c r="C1037" t="s">
        <v>4554</v>
      </c>
      <c r="D1037" t="s">
        <v>4555</v>
      </c>
      <c r="E1037" t="s">
        <v>4556</v>
      </c>
      <c r="F1037" t="s">
        <v>4557</v>
      </c>
      <c r="G1037" t="s">
        <v>4558</v>
      </c>
      <c r="H1037" t="s">
        <v>1936</v>
      </c>
      <c r="I1037" t="s">
        <v>89</v>
      </c>
      <c r="J1037" s="3">
        <v>29947</v>
      </c>
      <c r="K1037" s="2">
        <f t="shared" ca="1" si="16"/>
        <v>34</v>
      </c>
      <c r="L1037" t="s">
        <v>177</v>
      </c>
      <c r="M1037">
        <v>24800</v>
      </c>
      <c r="N1037">
        <v>1</v>
      </c>
      <c r="P1037" s="2"/>
    </row>
    <row r="1038" spans="1:16" x14ac:dyDescent="0.15">
      <c r="A1038" t="s">
        <v>4559</v>
      </c>
      <c r="B1038" s="2">
        <v>101037</v>
      </c>
      <c r="C1038" t="s">
        <v>4560</v>
      </c>
      <c r="D1038" t="s">
        <v>4561</v>
      </c>
      <c r="E1038" t="s">
        <v>4562</v>
      </c>
      <c r="F1038" t="s">
        <v>145</v>
      </c>
      <c r="G1038" t="s">
        <v>4563</v>
      </c>
      <c r="H1038" t="s">
        <v>227</v>
      </c>
      <c r="I1038" t="s">
        <v>20</v>
      </c>
      <c r="J1038" s="3">
        <v>30538</v>
      </c>
      <c r="K1038" s="2">
        <f t="shared" ca="1" si="16"/>
        <v>33</v>
      </c>
      <c r="L1038" t="s">
        <v>1917</v>
      </c>
      <c r="M1038">
        <v>10000</v>
      </c>
      <c r="N1038">
        <v>1</v>
      </c>
      <c r="P1038" s="2"/>
    </row>
    <row r="1039" spans="1:16" x14ac:dyDescent="0.15">
      <c r="A1039" t="s">
        <v>4564</v>
      </c>
      <c r="B1039" s="2">
        <v>101038</v>
      </c>
      <c r="C1039" t="s">
        <v>4565</v>
      </c>
      <c r="D1039" t="s">
        <v>1416</v>
      </c>
      <c r="E1039" t="s">
        <v>4566</v>
      </c>
      <c r="F1039" t="s">
        <v>564</v>
      </c>
      <c r="G1039" t="s">
        <v>4567</v>
      </c>
      <c r="H1039" t="s">
        <v>36</v>
      </c>
      <c r="I1039" t="s">
        <v>20</v>
      </c>
      <c r="J1039" s="3">
        <v>29352</v>
      </c>
      <c r="K1039" s="2">
        <f t="shared" ca="1" si="16"/>
        <v>36</v>
      </c>
      <c r="L1039" t="s">
        <v>689</v>
      </c>
      <c r="M1039">
        <v>16000</v>
      </c>
      <c r="N1039">
        <v>1</v>
      </c>
      <c r="P1039" s="2"/>
    </row>
    <row r="1040" spans="1:16" x14ac:dyDescent="0.15">
      <c r="A1040" t="s">
        <v>4568</v>
      </c>
      <c r="B1040" s="2">
        <v>101039</v>
      </c>
      <c r="C1040" t="s">
        <v>62</v>
      </c>
      <c r="D1040" t="s">
        <v>466</v>
      </c>
      <c r="E1040" t="s">
        <v>64</v>
      </c>
      <c r="F1040" t="s">
        <v>468</v>
      </c>
      <c r="G1040" t="s">
        <v>4569</v>
      </c>
      <c r="H1040" t="s">
        <v>59</v>
      </c>
      <c r="I1040" t="s">
        <v>20</v>
      </c>
      <c r="J1040" s="3">
        <v>29020</v>
      </c>
      <c r="K1040" s="2">
        <f t="shared" ca="1" si="16"/>
        <v>37</v>
      </c>
      <c r="L1040" t="s">
        <v>60</v>
      </c>
      <c r="M1040">
        <v>24800</v>
      </c>
      <c r="N1040">
        <v>1</v>
      </c>
      <c r="P1040" s="2"/>
    </row>
    <row r="1041" spans="1:16" x14ac:dyDescent="0.15">
      <c r="A1041" t="s">
        <v>4570</v>
      </c>
      <c r="B1041" s="2">
        <v>101040</v>
      </c>
      <c r="C1041" t="s">
        <v>3706</v>
      </c>
      <c r="D1041" t="s">
        <v>4571</v>
      </c>
      <c r="E1041" t="s">
        <v>3708</v>
      </c>
      <c r="F1041" t="s">
        <v>4572</v>
      </c>
      <c r="G1041" t="s">
        <v>4573</v>
      </c>
      <c r="H1041" t="s">
        <v>36</v>
      </c>
      <c r="I1041" t="s">
        <v>20</v>
      </c>
      <c r="J1041" s="3">
        <v>29287</v>
      </c>
      <c r="K1041" s="2">
        <f t="shared" ca="1" si="16"/>
        <v>36</v>
      </c>
      <c r="L1041" t="s">
        <v>177</v>
      </c>
      <c r="M1041">
        <v>24800</v>
      </c>
      <c r="N1041">
        <v>1</v>
      </c>
      <c r="P1041" s="2"/>
    </row>
    <row r="1042" spans="1:16" x14ac:dyDescent="0.15">
      <c r="A1042" t="s">
        <v>4574</v>
      </c>
      <c r="B1042" s="2">
        <v>101041</v>
      </c>
      <c r="C1042" t="s">
        <v>4575</v>
      </c>
      <c r="D1042" t="s">
        <v>4576</v>
      </c>
      <c r="E1042" t="s">
        <v>4577</v>
      </c>
      <c r="F1042" t="s">
        <v>780</v>
      </c>
      <c r="G1042" t="s">
        <v>4578</v>
      </c>
      <c r="H1042" t="s">
        <v>59</v>
      </c>
      <c r="I1042" t="s">
        <v>20</v>
      </c>
      <c r="J1042" s="3">
        <v>28473</v>
      </c>
      <c r="K1042" s="2">
        <f t="shared" ca="1" si="16"/>
        <v>38</v>
      </c>
      <c r="L1042" t="s">
        <v>60</v>
      </c>
      <c r="M1042">
        <v>24800</v>
      </c>
      <c r="N1042">
        <v>1</v>
      </c>
      <c r="P1042" s="2"/>
    </row>
    <row r="1043" spans="1:16" x14ac:dyDescent="0.15">
      <c r="A1043" t="s">
        <v>4579</v>
      </c>
      <c r="B1043" s="2">
        <v>101042</v>
      </c>
      <c r="C1043" t="s">
        <v>1794</v>
      </c>
      <c r="D1043" t="s">
        <v>4580</v>
      </c>
      <c r="E1043" t="s">
        <v>1796</v>
      </c>
      <c r="F1043" t="s">
        <v>168</v>
      </c>
      <c r="G1043" t="s">
        <v>4581</v>
      </c>
      <c r="H1043" t="s">
        <v>51</v>
      </c>
      <c r="I1043" t="s">
        <v>20</v>
      </c>
      <c r="J1043" s="3">
        <v>27683</v>
      </c>
      <c r="K1043" s="2">
        <f t="shared" ca="1" si="16"/>
        <v>40</v>
      </c>
      <c r="L1043" t="s">
        <v>366</v>
      </c>
      <c r="M1043">
        <v>24800</v>
      </c>
      <c r="N1043">
        <v>1</v>
      </c>
      <c r="P1043" s="2"/>
    </row>
    <row r="1044" spans="1:16" x14ac:dyDescent="0.15">
      <c r="A1044" t="s">
        <v>4582</v>
      </c>
      <c r="B1044" s="2">
        <v>101043</v>
      </c>
      <c r="C1044" t="s">
        <v>4583</v>
      </c>
      <c r="D1044" t="s">
        <v>4584</v>
      </c>
      <c r="E1044" t="s">
        <v>4585</v>
      </c>
      <c r="F1044" t="s">
        <v>4586</v>
      </c>
      <c r="G1044" t="s">
        <v>4587</v>
      </c>
      <c r="H1044" t="s">
        <v>36</v>
      </c>
      <c r="I1044" t="s">
        <v>89</v>
      </c>
      <c r="J1044" s="3">
        <v>28311</v>
      </c>
      <c r="K1044" s="2">
        <f t="shared" ca="1" si="16"/>
        <v>39</v>
      </c>
      <c r="L1044" t="s">
        <v>177</v>
      </c>
      <c r="M1044">
        <v>24800</v>
      </c>
      <c r="N1044">
        <v>1</v>
      </c>
      <c r="P1044" s="2"/>
    </row>
    <row r="1045" spans="1:16" x14ac:dyDescent="0.15">
      <c r="A1045" t="s">
        <v>4588</v>
      </c>
      <c r="B1045" s="2">
        <v>101044</v>
      </c>
      <c r="C1045" t="s">
        <v>4589</v>
      </c>
      <c r="D1045" t="s">
        <v>3481</v>
      </c>
      <c r="E1045" t="s">
        <v>4590</v>
      </c>
      <c r="F1045" t="s">
        <v>315</v>
      </c>
      <c r="G1045" t="s">
        <v>4591</v>
      </c>
      <c r="H1045" t="s">
        <v>479</v>
      </c>
      <c r="I1045" t="s">
        <v>20</v>
      </c>
      <c r="J1045" s="3">
        <v>29273</v>
      </c>
      <c r="K1045" s="2">
        <f t="shared" ca="1" si="16"/>
        <v>36</v>
      </c>
      <c r="L1045" t="s">
        <v>156</v>
      </c>
      <c r="M1045">
        <v>98000</v>
      </c>
      <c r="N1045">
        <v>1</v>
      </c>
      <c r="P1045" s="2"/>
    </row>
    <row r="1046" spans="1:16" x14ac:dyDescent="0.15">
      <c r="A1046" t="s">
        <v>4592</v>
      </c>
      <c r="B1046" s="2">
        <v>101045</v>
      </c>
      <c r="C1046" t="s">
        <v>4593</v>
      </c>
      <c r="D1046" t="s">
        <v>4594</v>
      </c>
      <c r="E1046" t="s">
        <v>4595</v>
      </c>
      <c r="F1046" t="s">
        <v>168</v>
      </c>
      <c r="G1046" t="s">
        <v>4596</v>
      </c>
      <c r="H1046" t="s">
        <v>385</v>
      </c>
      <c r="I1046" t="s">
        <v>20</v>
      </c>
      <c r="J1046" s="3">
        <v>29045</v>
      </c>
      <c r="K1046" s="2">
        <f t="shared" ca="1" si="16"/>
        <v>37</v>
      </c>
      <c r="L1046" t="s">
        <v>236</v>
      </c>
      <c r="M1046">
        <v>24800</v>
      </c>
      <c r="N1046">
        <v>1</v>
      </c>
      <c r="P1046" s="2"/>
    </row>
    <row r="1047" spans="1:16" x14ac:dyDescent="0.15">
      <c r="A1047" t="s">
        <v>4597</v>
      </c>
      <c r="B1047" s="2">
        <v>101046</v>
      </c>
      <c r="C1047" t="s">
        <v>4598</v>
      </c>
      <c r="D1047" t="s">
        <v>40</v>
      </c>
      <c r="E1047" t="s">
        <v>4599</v>
      </c>
      <c r="F1047" t="s">
        <v>668</v>
      </c>
      <c r="G1047" t="s">
        <v>747</v>
      </c>
      <c r="H1047" t="s">
        <v>36</v>
      </c>
      <c r="I1047" t="s">
        <v>20</v>
      </c>
      <c r="J1047" s="3">
        <v>30676</v>
      </c>
      <c r="K1047" s="2">
        <f t="shared" ca="1" si="16"/>
        <v>32</v>
      </c>
      <c r="L1047" t="s">
        <v>177</v>
      </c>
      <c r="M1047">
        <v>24800</v>
      </c>
      <c r="N1047">
        <v>1</v>
      </c>
      <c r="P1047" s="2"/>
    </row>
    <row r="1048" spans="1:16" x14ac:dyDescent="0.15">
      <c r="A1048" t="s">
        <v>4600</v>
      </c>
      <c r="B1048" s="2">
        <v>101047</v>
      </c>
      <c r="C1048" t="s">
        <v>285</v>
      </c>
      <c r="D1048" t="s">
        <v>4601</v>
      </c>
      <c r="E1048" t="s">
        <v>287</v>
      </c>
      <c r="F1048" t="s">
        <v>4602</v>
      </c>
      <c r="G1048" t="s">
        <v>4603</v>
      </c>
      <c r="H1048" t="s">
        <v>97</v>
      </c>
      <c r="I1048" t="s">
        <v>20</v>
      </c>
      <c r="J1048" s="3">
        <v>27740</v>
      </c>
      <c r="K1048" s="2">
        <f t="shared" ca="1" si="16"/>
        <v>40</v>
      </c>
      <c r="L1048" t="s">
        <v>105</v>
      </c>
      <c r="M1048">
        <v>24800</v>
      </c>
      <c r="N1048">
        <v>1</v>
      </c>
      <c r="P1048" s="2"/>
    </row>
    <row r="1049" spans="1:16" x14ac:dyDescent="0.15">
      <c r="A1049" t="s">
        <v>4604</v>
      </c>
      <c r="B1049" s="2">
        <v>101048</v>
      </c>
      <c r="C1049" t="s">
        <v>4605</v>
      </c>
      <c r="D1049" t="s">
        <v>981</v>
      </c>
      <c r="E1049" t="s">
        <v>4606</v>
      </c>
      <c r="F1049" t="s">
        <v>524</v>
      </c>
      <c r="G1049" t="s">
        <v>4607</v>
      </c>
      <c r="H1049" t="s">
        <v>227</v>
      </c>
      <c r="I1049" t="s">
        <v>20</v>
      </c>
      <c r="J1049" s="3">
        <v>26641</v>
      </c>
      <c r="K1049" s="2">
        <f t="shared" ca="1" si="16"/>
        <v>43</v>
      </c>
      <c r="L1049" t="s">
        <v>2063</v>
      </c>
      <c r="M1049">
        <v>15800</v>
      </c>
      <c r="N1049">
        <v>1</v>
      </c>
      <c r="P1049" s="2"/>
    </row>
    <row r="1050" spans="1:16" x14ac:dyDescent="0.15">
      <c r="A1050" t="s">
        <v>4608</v>
      </c>
      <c r="B1050" s="2">
        <v>101049</v>
      </c>
      <c r="C1050" t="s">
        <v>4609</v>
      </c>
      <c r="D1050" t="s">
        <v>3884</v>
      </c>
      <c r="E1050" t="s">
        <v>4610</v>
      </c>
      <c r="F1050" t="s">
        <v>497</v>
      </c>
      <c r="G1050" t="s">
        <v>4611</v>
      </c>
      <c r="H1050" t="s">
        <v>132</v>
      </c>
      <c r="I1050" t="s">
        <v>20</v>
      </c>
      <c r="J1050" s="3">
        <v>27989</v>
      </c>
      <c r="K1050" s="2">
        <f t="shared" ca="1" si="16"/>
        <v>39</v>
      </c>
      <c r="L1050" t="s">
        <v>37</v>
      </c>
      <c r="M1050">
        <v>24800</v>
      </c>
      <c r="N1050">
        <v>1</v>
      </c>
      <c r="P1050" s="2"/>
    </row>
    <row r="1051" spans="1:16" x14ac:dyDescent="0.15">
      <c r="A1051" t="s">
        <v>4612</v>
      </c>
      <c r="B1051" s="2">
        <v>101050</v>
      </c>
      <c r="C1051" t="s">
        <v>4613</v>
      </c>
      <c r="D1051" t="s">
        <v>4614</v>
      </c>
      <c r="E1051" t="s">
        <v>4615</v>
      </c>
      <c r="F1051" t="s">
        <v>2867</v>
      </c>
      <c r="G1051" t="s">
        <v>1408</v>
      </c>
      <c r="H1051" t="s">
        <v>243</v>
      </c>
      <c r="I1051" t="s">
        <v>20</v>
      </c>
      <c r="J1051" s="3">
        <v>28429</v>
      </c>
      <c r="K1051" s="2">
        <f t="shared" ca="1" si="16"/>
        <v>38</v>
      </c>
      <c r="L1051" t="s">
        <v>198</v>
      </c>
      <c r="M1051">
        <v>24800</v>
      </c>
      <c r="N1051">
        <v>1</v>
      </c>
      <c r="P1051" s="2"/>
    </row>
    <row r="1052" spans="1:16" x14ac:dyDescent="0.15">
      <c r="A1052" t="s">
        <v>4616</v>
      </c>
      <c r="B1052" s="2">
        <v>101051</v>
      </c>
      <c r="C1052" t="s">
        <v>4617</v>
      </c>
      <c r="D1052" t="s">
        <v>4618</v>
      </c>
      <c r="E1052" t="s">
        <v>4619</v>
      </c>
      <c r="F1052" t="s">
        <v>1845</v>
      </c>
      <c r="G1052" t="s">
        <v>4400</v>
      </c>
      <c r="H1052" t="s">
        <v>36</v>
      </c>
      <c r="I1052" t="s">
        <v>20</v>
      </c>
      <c r="J1052" s="3">
        <v>29343</v>
      </c>
      <c r="K1052" s="2">
        <f t="shared" ca="1" si="16"/>
        <v>36</v>
      </c>
      <c r="L1052" t="s">
        <v>177</v>
      </c>
      <c r="M1052">
        <v>24800</v>
      </c>
      <c r="N1052">
        <v>1</v>
      </c>
      <c r="P1052" s="2"/>
    </row>
    <row r="1053" spans="1:16" x14ac:dyDescent="0.15">
      <c r="A1053" t="s">
        <v>4620</v>
      </c>
      <c r="B1053" s="2">
        <v>101052</v>
      </c>
      <c r="C1053" t="s">
        <v>246</v>
      </c>
      <c r="D1053" t="s">
        <v>4621</v>
      </c>
      <c r="E1053" t="s">
        <v>248</v>
      </c>
      <c r="F1053" t="s">
        <v>4622</v>
      </c>
      <c r="G1053" t="s">
        <v>4623</v>
      </c>
      <c r="H1053" t="s">
        <v>451</v>
      </c>
      <c r="I1053" t="s">
        <v>20</v>
      </c>
      <c r="J1053" s="3">
        <v>27132</v>
      </c>
      <c r="K1053" s="2">
        <f t="shared" ca="1" si="16"/>
        <v>42</v>
      </c>
      <c r="L1053" t="s">
        <v>290</v>
      </c>
      <c r="M1053">
        <v>22800</v>
      </c>
      <c r="N1053">
        <v>1</v>
      </c>
      <c r="P1053" s="2"/>
    </row>
    <row r="1054" spans="1:16" x14ac:dyDescent="0.15">
      <c r="A1054" t="s">
        <v>4624</v>
      </c>
      <c r="B1054" s="2">
        <v>101053</v>
      </c>
      <c r="C1054" t="s">
        <v>387</v>
      </c>
      <c r="D1054" t="s">
        <v>4625</v>
      </c>
      <c r="E1054" t="s">
        <v>389</v>
      </c>
      <c r="F1054" t="s">
        <v>1598</v>
      </c>
      <c r="G1054" t="s">
        <v>4626</v>
      </c>
      <c r="H1054" t="s">
        <v>36</v>
      </c>
      <c r="I1054" t="s">
        <v>20</v>
      </c>
      <c r="J1054" s="3">
        <v>30334</v>
      </c>
      <c r="K1054" s="2">
        <f t="shared" ca="1" si="16"/>
        <v>33</v>
      </c>
      <c r="L1054" t="s">
        <v>689</v>
      </c>
      <c r="M1054">
        <v>16000</v>
      </c>
      <c r="N1054">
        <v>1</v>
      </c>
      <c r="P1054" s="2"/>
    </row>
    <row r="1055" spans="1:16" x14ac:dyDescent="0.15">
      <c r="A1055" t="s">
        <v>4627</v>
      </c>
      <c r="B1055" s="2">
        <v>101054</v>
      </c>
      <c r="C1055" t="s">
        <v>4628</v>
      </c>
      <c r="D1055" t="s">
        <v>4629</v>
      </c>
      <c r="E1055" t="s">
        <v>4630</v>
      </c>
      <c r="F1055" t="s">
        <v>4631</v>
      </c>
      <c r="G1055" t="s">
        <v>4632</v>
      </c>
      <c r="H1055" t="s">
        <v>243</v>
      </c>
      <c r="I1055" t="s">
        <v>89</v>
      </c>
      <c r="J1055" s="3">
        <v>17220</v>
      </c>
      <c r="K1055" s="2">
        <f t="shared" ca="1" si="16"/>
        <v>69</v>
      </c>
      <c r="L1055" t="s">
        <v>404</v>
      </c>
      <c r="M1055">
        <v>27880</v>
      </c>
      <c r="N1055">
        <v>1</v>
      </c>
      <c r="P1055" s="2"/>
    </row>
    <row r="1056" spans="1:16" x14ac:dyDescent="0.15">
      <c r="A1056" t="s">
        <v>4633</v>
      </c>
      <c r="B1056" s="2">
        <v>101055</v>
      </c>
      <c r="C1056" t="s">
        <v>556</v>
      </c>
      <c r="D1056" t="s">
        <v>1456</v>
      </c>
      <c r="E1056" t="s">
        <v>558</v>
      </c>
      <c r="F1056" t="s">
        <v>321</v>
      </c>
      <c r="G1056" t="s">
        <v>4634</v>
      </c>
      <c r="H1056" t="s">
        <v>28</v>
      </c>
      <c r="I1056" t="s">
        <v>20</v>
      </c>
      <c r="J1056" s="3">
        <v>19638</v>
      </c>
      <c r="K1056" s="2">
        <f t="shared" ca="1" si="16"/>
        <v>62</v>
      </c>
      <c r="L1056" t="s">
        <v>29</v>
      </c>
      <c r="M1056">
        <v>19000</v>
      </c>
      <c r="N1056">
        <v>1</v>
      </c>
      <c r="P1056" s="2"/>
    </row>
    <row r="1057" spans="1:16" x14ac:dyDescent="0.15">
      <c r="A1057" t="s">
        <v>4635</v>
      </c>
      <c r="B1057" s="2">
        <v>101056</v>
      </c>
      <c r="C1057" t="s">
        <v>4636</v>
      </c>
      <c r="D1057" t="s">
        <v>4637</v>
      </c>
      <c r="E1057" t="s">
        <v>4638</v>
      </c>
      <c r="F1057" t="s">
        <v>4639</v>
      </c>
      <c r="G1057" t="s">
        <v>4640</v>
      </c>
      <c r="H1057" t="s">
        <v>147</v>
      </c>
      <c r="I1057" t="s">
        <v>89</v>
      </c>
      <c r="J1057" s="3">
        <v>30318</v>
      </c>
      <c r="K1057" s="2">
        <f t="shared" ca="1" si="16"/>
        <v>33</v>
      </c>
      <c r="L1057" t="s">
        <v>278</v>
      </c>
      <c r="M1057">
        <v>48800</v>
      </c>
      <c r="N1057">
        <v>1</v>
      </c>
      <c r="P1057" s="2"/>
    </row>
    <row r="1058" spans="1:16" x14ac:dyDescent="0.15">
      <c r="A1058" t="s">
        <v>4641</v>
      </c>
      <c r="B1058" s="2">
        <v>101057</v>
      </c>
      <c r="C1058" t="s">
        <v>4642</v>
      </c>
      <c r="D1058" t="s">
        <v>850</v>
      </c>
      <c r="E1058" t="s">
        <v>4643</v>
      </c>
      <c r="F1058" t="s">
        <v>852</v>
      </c>
      <c r="G1058" t="s">
        <v>4644</v>
      </c>
      <c r="H1058" t="s">
        <v>59</v>
      </c>
      <c r="I1058" t="s">
        <v>20</v>
      </c>
      <c r="J1058" s="3">
        <v>29719</v>
      </c>
      <c r="K1058" s="2">
        <f t="shared" ca="1" si="16"/>
        <v>35</v>
      </c>
      <c r="L1058" t="s">
        <v>60</v>
      </c>
      <c r="M1058">
        <v>24800</v>
      </c>
      <c r="N1058">
        <v>1</v>
      </c>
      <c r="P1058" s="2"/>
    </row>
    <row r="1059" spans="1:16" x14ac:dyDescent="0.15">
      <c r="A1059" t="s">
        <v>4645</v>
      </c>
      <c r="B1059" s="2">
        <v>101058</v>
      </c>
      <c r="C1059" t="s">
        <v>285</v>
      </c>
      <c r="D1059" t="s">
        <v>4646</v>
      </c>
      <c r="E1059" t="s">
        <v>287</v>
      </c>
      <c r="F1059" t="s">
        <v>1002</v>
      </c>
      <c r="G1059" t="s">
        <v>4647</v>
      </c>
      <c r="H1059" t="s">
        <v>479</v>
      </c>
      <c r="I1059" t="s">
        <v>20</v>
      </c>
      <c r="J1059" s="3">
        <v>28207</v>
      </c>
      <c r="K1059" s="2">
        <f t="shared" ca="1" si="16"/>
        <v>39</v>
      </c>
      <c r="L1059" t="s">
        <v>156</v>
      </c>
      <c r="M1059">
        <v>98000</v>
      </c>
      <c r="N1059">
        <v>1</v>
      </c>
      <c r="P1059" s="2"/>
    </row>
    <row r="1060" spans="1:16" x14ac:dyDescent="0.15">
      <c r="A1060" t="s">
        <v>4648</v>
      </c>
      <c r="B1060" s="2">
        <v>101059</v>
      </c>
      <c r="C1060" t="s">
        <v>4649</v>
      </c>
      <c r="D1060" t="s">
        <v>4650</v>
      </c>
      <c r="E1060" t="s">
        <v>4651</v>
      </c>
      <c r="F1060" t="s">
        <v>4652</v>
      </c>
      <c r="G1060" t="s">
        <v>4653</v>
      </c>
      <c r="H1060" t="s">
        <v>499</v>
      </c>
      <c r="I1060" t="s">
        <v>20</v>
      </c>
      <c r="J1060" s="3">
        <v>28347</v>
      </c>
      <c r="K1060" s="2">
        <f t="shared" ca="1" si="16"/>
        <v>39</v>
      </c>
      <c r="L1060" t="s">
        <v>1359</v>
      </c>
      <c r="M1060">
        <v>16800</v>
      </c>
      <c r="N1060">
        <v>1</v>
      </c>
      <c r="P1060" s="2"/>
    </row>
    <row r="1061" spans="1:16" x14ac:dyDescent="0.15">
      <c r="A1061" t="s">
        <v>4654</v>
      </c>
      <c r="B1061" s="2">
        <v>101060</v>
      </c>
      <c r="C1061" t="s">
        <v>4655</v>
      </c>
      <c r="D1061" t="s">
        <v>4656</v>
      </c>
      <c r="E1061" t="s">
        <v>4657</v>
      </c>
      <c r="F1061" t="s">
        <v>512</v>
      </c>
      <c r="G1061" t="s">
        <v>4658</v>
      </c>
      <c r="H1061" t="s">
        <v>36</v>
      </c>
      <c r="I1061" t="s">
        <v>20</v>
      </c>
      <c r="J1061" s="3">
        <v>30489</v>
      </c>
      <c r="K1061" s="2">
        <f t="shared" ca="1" si="16"/>
        <v>33</v>
      </c>
      <c r="L1061" t="s">
        <v>2264</v>
      </c>
      <c r="M1061">
        <v>15800</v>
      </c>
      <c r="N1061">
        <v>1</v>
      </c>
      <c r="P1061" s="2"/>
    </row>
    <row r="1062" spans="1:16" x14ac:dyDescent="0.15">
      <c r="A1062" t="s">
        <v>4659</v>
      </c>
      <c r="B1062" s="2">
        <v>101061</v>
      </c>
      <c r="C1062" t="s">
        <v>4660</v>
      </c>
      <c r="D1062" t="s">
        <v>2477</v>
      </c>
      <c r="E1062" t="s">
        <v>4661</v>
      </c>
      <c r="F1062" t="s">
        <v>2306</v>
      </c>
      <c r="G1062" t="s">
        <v>4662</v>
      </c>
      <c r="H1062" t="s">
        <v>43</v>
      </c>
      <c r="I1062" t="s">
        <v>20</v>
      </c>
      <c r="J1062" s="3">
        <v>27842</v>
      </c>
      <c r="K1062" s="2">
        <f t="shared" ca="1" si="16"/>
        <v>40</v>
      </c>
      <c r="L1062" t="s">
        <v>44</v>
      </c>
      <c r="M1062">
        <v>24800</v>
      </c>
      <c r="N1062">
        <v>1</v>
      </c>
      <c r="P1062" s="2"/>
    </row>
    <row r="1063" spans="1:16" x14ac:dyDescent="0.15">
      <c r="A1063" t="s">
        <v>4663</v>
      </c>
      <c r="B1063" s="2">
        <v>101062</v>
      </c>
      <c r="C1063" t="s">
        <v>349</v>
      </c>
      <c r="D1063" t="s">
        <v>653</v>
      </c>
      <c r="E1063" t="s">
        <v>351</v>
      </c>
      <c r="F1063" t="s">
        <v>426</v>
      </c>
      <c r="G1063" t="s">
        <v>4664</v>
      </c>
      <c r="H1063" t="s">
        <v>19</v>
      </c>
      <c r="I1063" t="s">
        <v>20</v>
      </c>
      <c r="J1063" s="3">
        <v>28021</v>
      </c>
      <c r="K1063" s="2">
        <f t="shared" ca="1" si="16"/>
        <v>39</v>
      </c>
      <c r="L1063" t="s">
        <v>264</v>
      </c>
      <c r="M1063">
        <v>24800</v>
      </c>
      <c r="N1063">
        <v>1</v>
      </c>
      <c r="P1063" s="2"/>
    </row>
    <row r="1064" spans="1:16" x14ac:dyDescent="0.15">
      <c r="A1064" t="s">
        <v>4665</v>
      </c>
      <c r="B1064" s="2">
        <v>101063</v>
      </c>
      <c r="C1064" t="s">
        <v>4666</v>
      </c>
      <c r="D1064" t="s">
        <v>4667</v>
      </c>
      <c r="E1064" t="s">
        <v>4668</v>
      </c>
      <c r="F1064" t="s">
        <v>4669</v>
      </c>
      <c r="G1064" t="s">
        <v>4670</v>
      </c>
      <c r="H1064" t="s">
        <v>271</v>
      </c>
      <c r="I1064" t="s">
        <v>20</v>
      </c>
      <c r="J1064" s="3">
        <v>29737</v>
      </c>
      <c r="K1064" s="2">
        <f t="shared" ca="1" si="16"/>
        <v>35</v>
      </c>
      <c r="L1064" t="s">
        <v>264</v>
      </c>
      <c r="M1064">
        <v>24800</v>
      </c>
      <c r="N1064">
        <v>1</v>
      </c>
      <c r="P1064" s="2"/>
    </row>
    <row r="1065" spans="1:16" x14ac:dyDescent="0.15">
      <c r="A1065" t="s">
        <v>4671</v>
      </c>
      <c r="B1065" s="2">
        <v>101064</v>
      </c>
      <c r="C1065" t="s">
        <v>556</v>
      </c>
      <c r="D1065" t="s">
        <v>3965</v>
      </c>
      <c r="E1065" t="s">
        <v>558</v>
      </c>
      <c r="F1065" t="s">
        <v>217</v>
      </c>
      <c r="G1065" t="s">
        <v>4672</v>
      </c>
      <c r="H1065" t="s">
        <v>36</v>
      </c>
      <c r="I1065" t="s">
        <v>20</v>
      </c>
      <c r="J1065" s="3">
        <v>30680</v>
      </c>
      <c r="K1065" s="2">
        <f t="shared" ca="1" si="16"/>
        <v>32</v>
      </c>
      <c r="L1065" t="s">
        <v>177</v>
      </c>
      <c r="M1065">
        <v>24800</v>
      </c>
      <c r="N1065">
        <v>1</v>
      </c>
      <c r="P1065" s="2"/>
    </row>
    <row r="1066" spans="1:16" x14ac:dyDescent="0.15">
      <c r="A1066" t="s">
        <v>4673</v>
      </c>
      <c r="B1066" s="2">
        <v>101065</v>
      </c>
      <c r="C1066" t="s">
        <v>2852</v>
      </c>
      <c r="D1066" t="s">
        <v>1971</v>
      </c>
      <c r="E1066" t="s">
        <v>2854</v>
      </c>
      <c r="F1066" t="s">
        <v>1231</v>
      </c>
      <c r="G1066" t="s">
        <v>4674</v>
      </c>
      <c r="H1066" t="s">
        <v>36</v>
      </c>
      <c r="I1066" t="s">
        <v>20</v>
      </c>
      <c r="J1066" s="3">
        <v>31833</v>
      </c>
      <c r="K1066" s="2">
        <f t="shared" ca="1" si="16"/>
        <v>29</v>
      </c>
      <c r="L1066" t="s">
        <v>689</v>
      </c>
      <c r="M1066">
        <v>16000</v>
      </c>
      <c r="N1066">
        <v>1</v>
      </c>
      <c r="P1066" s="2"/>
    </row>
    <row r="1067" spans="1:16" x14ac:dyDescent="0.15">
      <c r="A1067" t="s">
        <v>4675</v>
      </c>
      <c r="B1067" s="2">
        <v>101066</v>
      </c>
      <c r="C1067" t="s">
        <v>4676</v>
      </c>
      <c r="D1067" t="s">
        <v>4677</v>
      </c>
      <c r="E1067" t="s">
        <v>4678</v>
      </c>
      <c r="F1067" t="s">
        <v>189</v>
      </c>
      <c r="G1067" t="s">
        <v>4679</v>
      </c>
      <c r="H1067" t="s">
        <v>19</v>
      </c>
      <c r="I1067" t="s">
        <v>20</v>
      </c>
      <c r="J1067" s="3">
        <v>31032</v>
      </c>
      <c r="K1067" s="2">
        <f t="shared" ca="1" si="16"/>
        <v>31</v>
      </c>
      <c r="L1067" t="s">
        <v>264</v>
      </c>
      <c r="M1067">
        <v>24800</v>
      </c>
      <c r="N1067">
        <v>1</v>
      </c>
      <c r="P1067" s="2"/>
    </row>
    <row r="1068" spans="1:16" x14ac:dyDescent="0.15">
      <c r="A1068" t="s">
        <v>4680</v>
      </c>
      <c r="B1068" s="2">
        <v>101067</v>
      </c>
      <c r="C1068" t="s">
        <v>4681</v>
      </c>
      <c r="D1068" t="s">
        <v>2309</v>
      </c>
      <c r="E1068" t="s">
        <v>4682</v>
      </c>
      <c r="F1068" t="s">
        <v>2311</v>
      </c>
      <c r="G1068" t="s">
        <v>4683</v>
      </c>
      <c r="H1068" t="s">
        <v>97</v>
      </c>
      <c r="I1068" t="s">
        <v>20</v>
      </c>
      <c r="J1068" s="3">
        <v>29847</v>
      </c>
      <c r="K1068" s="2">
        <f t="shared" ca="1" si="16"/>
        <v>34</v>
      </c>
      <c r="L1068" t="s">
        <v>105</v>
      </c>
      <c r="M1068">
        <v>24800</v>
      </c>
      <c r="N1068">
        <v>1</v>
      </c>
      <c r="P1068" s="2"/>
    </row>
    <row r="1069" spans="1:16" x14ac:dyDescent="0.15">
      <c r="A1069" t="s">
        <v>4684</v>
      </c>
      <c r="B1069" s="2">
        <v>101068</v>
      </c>
      <c r="C1069" t="s">
        <v>4685</v>
      </c>
      <c r="D1069" t="s">
        <v>247</v>
      </c>
      <c r="E1069" t="s">
        <v>4686</v>
      </c>
      <c r="F1069" t="s">
        <v>168</v>
      </c>
      <c r="G1069" t="s">
        <v>4687</v>
      </c>
      <c r="H1069" t="s">
        <v>36</v>
      </c>
      <c r="I1069" t="s">
        <v>20</v>
      </c>
      <c r="J1069" s="3">
        <v>28906</v>
      </c>
      <c r="K1069" s="2">
        <f t="shared" ca="1" si="16"/>
        <v>37</v>
      </c>
      <c r="L1069" t="s">
        <v>689</v>
      </c>
      <c r="M1069">
        <v>16000</v>
      </c>
      <c r="N1069">
        <v>1</v>
      </c>
      <c r="P1069" s="2"/>
    </row>
    <row r="1070" spans="1:16" x14ac:dyDescent="0.15">
      <c r="A1070" t="s">
        <v>4688</v>
      </c>
      <c r="B1070" s="2">
        <v>101069</v>
      </c>
      <c r="C1070" t="s">
        <v>556</v>
      </c>
      <c r="D1070" t="s">
        <v>2501</v>
      </c>
      <c r="E1070" t="s">
        <v>558</v>
      </c>
      <c r="F1070" t="s">
        <v>1049</v>
      </c>
      <c r="G1070" t="s">
        <v>4689</v>
      </c>
      <c r="H1070" t="s">
        <v>36</v>
      </c>
      <c r="I1070" t="s">
        <v>20</v>
      </c>
      <c r="J1070" s="3">
        <v>33045</v>
      </c>
      <c r="K1070" s="2">
        <f t="shared" ca="1" si="16"/>
        <v>26</v>
      </c>
      <c r="L1070" t="s">
        <v>177</v>
      </c>
      <c r="M1070">
        <v>24800</v>
      </c>
      <c r="N1070">
        <v>1</v>
      </c>
      <c r="P1070" s="2"/>
    </row>
    <row r="1071" spans="1:16" x14ac:dyDescent="0.15">
      <c r="A1071" t="s">
        <v>4690</v>
      </c>
      <c r="B1071" s="2">
        <v>101070</v>
      </c>
      <c r="C1071" t="s">
        <v>214</v>
      </c>
      <c r="D1071" t="s">
        <v>4691</v>
      </c>
      <c r="E1071" t="s">
        <v>216</v>
      </c>
      <c r="F1071" t="s">
        <v>1184</v>
      </c>
      <c r="G1071" t="s">
        <v>4692</v>
      </c>
      <c r="H1071" t="s">
        <v>147</v>
      </c>
      <c r="I1071" t="s">
        <v>20</v>
      </c>
      <c r="J1071" s="3">
        <v>29634</v>
      </c>
      <c r="K1071" s="2">
        <f t="shared" ca="1" si="16"/>
        <v>35</v>
      </c>
      <c r="L1071" t="s">
        <v>1340</v>
      </c>
      <c r="M1071">
        <v>16800</v>
      </c>
      <c r="N1071">
        <v>1</v>
      </c>
      <c r="P1071" s="2"/>
    </row>
    <row r="1072" spans="1:16" x14ac:dyDescent="0.15">
      <c r="A1072" t="s">
        <v>4693</v>
      </c>
      <c r="B1072" s="2">
        <v>101071</v>
      </c>
      <c r="C1072" t="s">
        <v>2332</v>
      </c>
      <c r="D1072" t="s">
        <v>325</v>
      </c>
      <c r="E1072" t="s">
        <v>2333</v>
      </c>
      <c r="F1072" t="s">
        <v>327</v>
      </c>
      <c r="G1072" t="s">
        <v>4694</v>
      </c>
      <c r="H1072" t="s">
        <v>36</v>
      </c>
      <c r="I1072" t="s">
        <v>20</v>
      </c>
      <c r="J1072" s="3">
        <v>29293</v>
      </c>
      <c r="K1072" s="2">
        <f t="shared" ca="1" si="16"/>
        <v>36</v>
      </c>
      <c r="L1072" t="s">
        <v>177</v>
      </c>
      <c r="M1072">
        <v>24800</v>
      </c>
      <c r="N1072">
        <v>1</v>
      </c>
      <c r="P1072" s="2"/>
    </row>
    <row r="1073" spans="1:16" x14ac:dyDescent="0.15">
      <c r="A1073" t="s">
        <v>4695</v>
      </c>
      <c r="B1073" s="2">
        <v>101072</v>
      </c>
      <c r="C1073" t="s">
        <v>2227</v>
      </c>
      <c r="D1073" t="s">
        <v>4696</v>
      </c>
      <c r="E1073" t="s">
        <v>2229</v>
      </c>
      <c r="F1073" t="s">
        <v>352</v>
      </c>
      <c r="G1073" t="s">
        <v>4697</v>
      </c>
      <c r="H1073" t="s">
        <v>635</v>
      </c>
      <c r="I1073" t="s">
        <v>20</v>
      </c>
      <c r="J1073" s="3">
        <v>31812</v>
      </c>
      <c r="K1073" s="2">
        <f t="shared" ca="1" si="16"/>
        <v>29</v>
      </c>
      <c r="L1073" t="s">
        <v>212</v>
      </c>
      <c r="M1073">
        <v>16000</v>
      </c>
      <c r="N1073">
        <v>1</v>
      </c>
      <c r="P1073" s="2"/>
    </row>
    <row r="1074" spans="1:16" x14ac:dyDescent="0.15">
      <c r="A1074" t="s">
        <v>4698</v>
      </c>
      <c r="B1074" s="2">
        <v>101073</v>
      </c>
      <c r="C1074" t="s">
        <v>4699</v>
      </c>
      <c r="D1074" t="s">
        <v>466</v>
      </c>
      <c r="E1074" t="s">
        <v>4700</v>
      </c>
      <c r="F1074" t="s">
        <v>468</v>
      </c>
      <c r="G1074" t="s">
        <v>4701</v>
      </c>
      <c r="H1074" t="s">
        <v>609</v>
      </c>
      <c r="I1074" t="s">
        <v>20</v>
      </c>
      <c r="J1074" s="3">
        <v>28834</v>
      </c>
      <c r="K1074" s="2">
        <f t="shared" ca="1" si="16"/>
        <v>37</v>
      </c>
      <c r="L1074" t="s">
        <v>156</v>
      </c>
      <c r="M1074">
        <v>98000</v>
      </c>
      <c r="N1074">
        <v>1</v>
      </c>
      <c r="P1074" s="2"/>
    </row>
    <row r="1075" spans="1:16" x14ac:dyDescent="0.15">
      <c r="A1075" t="s">
        <v>4702</v>
      </c>
      <c r="B1075" s="2">
        <v>101074</v>
      </c>
      <c r="C1075" t="s">
        <v>4212</v>
      </c>
      <c r="D1075" t="s">
        <v>1416</v>
      </c>
      <c r="E1075" t="s">
        <v>4214</v>
      </c>
      <c r="F1075" t="s">
        <v>564</v>
      </c>
      <c r="G1075" t="s">
        <v>4703</v>
      </c>
      <c r="H1075" t="s">
        <v>36</v>
      </c>
      <c r="I1075" t="s">
        <v>20</v>
      </c>
      <c r="J1075" s="3">
        <v>26648</v>
      </c>
      <c r="K1075" s="2">
        <f t="shared" ca="1" si="16"/>
        <v>43</v>
      </c>
      <c r="L1075" t="s">
        <v>37</v>
      </c>
      <c r="M1075">
        <v>24800</v>
      </c>
      <c r="N1075">
        <v>1</v>
      </c>
      <c r="P1075" s="2"/>
    </row>
    <row r="1076" spans="1:16" x14ac:dyDescent="0.15">
      <c r="A1076" t="s">
        <v>4704</v>
      </c>
      <c r="B1076" s="2">
        <v>101075</v>
      </c>
      <c r="C1076" t="s">
        <v>1922</v>
      </c>
      <c r="D1076" t="s">
        <v>2041</v>
      </c>
      <c r="E1076" t="s">
        <v>1924</v>
      </c>
      <c r="F1076" t="s">
        <v>420</v>
      </c>
      <c r="G1076" t="s">
        <v>4705</v>
      </c>
      <c r="H1076" t="s">
        <v>283</v>
      </c>
      <c r="I1076" t="s">
        <v>20</v>
      </c>
      <c r="J1076" s="3">
        <v>28394</v>
      </c>
      <c r="K1076" s="2">
        <f t="shared" ca="1" si="16"/>
        <v>38</v>
      </c>
      <c r="L1076" t="s">
        <v>44</v>
      </c>
      <c r="M1076">
        <v>24800</v>
      </c>
      <c r="N1076">
        <v>1</v>
      </c>
      <c r="P1076" s="2"/>
    </row>
    <row r="1077" spans="1:16" x14ac:dyDescent="0.15">
      <c r="A1077" t="s">
        <v>4706</v>
      </c>
      <c r="B1077" s="2">
        <v>101076</v>
      </c>
      <c r="C1077" t="s">
        <v>4707</v>
      </c>
      <c r="D1077" t="s">
        <v>4708</v>
      </c>
      <c r="E1077" t="s">
        <v>4709</v>
      </c>
      <c r="F1077" t="s">
        <v>946</v>
      </c>
      <c r="G1077" t="s">
        <v>4710</v>
      </c>
      <c r="H1077" t="s">
        <v>243</v>
      </c>
      <c r="I1077" t="s">
        <v>20</v>
      </c>
      <c r="J1077" s="3">
        <v>32229</v>
      </c>
      <c r="K1077" s="2">
        <f t="shared" ca="1" si="16"/>
        <v>28</v>
      </c>
      <c r="L1077" t="s">
        <v>244</v>
      </c>
      <c r="M1077">
        <v>16000</v>
      </c>
      <c r="N1077">
        <v>1</v>
      </c>
      <c r="P1077" s="2"/>
    </row>
    <row r="1078" spans="1:16" x14ac:dyDescent="0.15">
      <c r="A1078" t="s">
        <v>4711</v>
      </c>
      <c r="B1078" s="2">
        <v>101077</v>
      </c>
      <c r="C1078" t="s">
        <v>4712</v>
      </c>
      <c r="D1078" t="s">
        <v>362</v>
      </c>
      <c r="E1078" t="s">
        <v>4713</v>
      </c>
      <c r="F1078" t="s">
        <v>364</v>
      </c>
      <c r="G1078" t="s">
        <v>4714</v>
      </c>
      <c r="H1078" t="s">
        <v>227</v>
      </c>
      <c r="I1078" t="s">
        <v>20</v>
      </c>
      <c r="J1078" s="3">
        <v>28962</v>
      </c>
      <c r="K1078" s="2">
        <f t="shared" ca="1" si="16"/>
        <v>37</v>
      </c>
      <c r="L1078" t="s">
        <v>228</v>
      </c>
      <c r="M1078">
        <v>16000</v>
      </c>
      <c r="N1078">
        <v>1</v>
      </c>
      <c r="P1078" s="2"/>
    </row>
    <row r="1079" spans="1:16" x14ac:dyDescent="0.15">
      <c r="A1079" t="s">
        <v>4715</v>
      </c>
      <c r="B1079" s="2">
        <v>101078</v>
      </c>
      <c r="C1079" t="s">
        <v>2073</v>
      </c>
      <c r="D1079" t="s">
        <v>3364</v>
      </c>
      <c r="E1079" t="s">
        <v>2074</v>
      </c>
      <c r="F1079" t="s">
        <v>735</v>
      </c>
      <c r="G1079" t="s">
        <v>3014</v>
      </c>
      <c r="H1079" t="s">
        <v>36</v>
      </c>
      <c r="I1079" t="s">
        <v>20</v>
      </c>
      <c r="J1079" s="3">
        <v>30305</v>
      </c>
      <c r="K1079" s="2">
        <f t="shared" ca="1" si="16"/>
        <v>33</v>
      </c>
      <c r="L1079" t="s">
        <v>456</v>
      </c>
      <c r="M1079">
        <v>15800</v>
      </c>
      <c r="N1079">
        <v>1</v>
      </c>
      <c r="P1079" s="2"/>
    </row>
    <row r="1080" spans="1:16" x14ac:dyDescent="0.15">
      <c r="A1080" t="s">
        <v>4716</v>
      </c>
      <c r="B1080" s="2">
        <v>101079</v>
      </c>
      <c r="C1080" t="s">
        <v>4717</v>
      </c>
      <c r="D1080" t="s">
        <v>4718</v>
      </c>
      <c r="E1080" t="s">
        <v>4719</v>
      </c>
      <c r="F1080" t="s">
        <v>880</v>
      </c>
      <c r="G1080" t="s">
        <v>4720</v>
      </c>
      <c r="H1080" t="s">
        <v>176</v>
      </c>
      <c r="I1080" t="s">
        <v>20</v>
      </c>
      <c r="J1080" s="3">
        <v>30023</v>
      </c>
      <c r="K1080" s="2">
        <f t="shared" ca="1" si="16"/>
        <v>34</v>
      </c>
      <c r="L1080" t="s">
        <v>177</v>
      </c>
      <c r="M1080">
        <v>24800</v>
      </c>
      <c r="N1080">
        <v>1</v>
      </c>
      <c r="P1080" s="2"/>
    </row>
    <row r="1081" spans="1:16" x14ac:dyDescent="0.15">
      <c r="A1081" t="s">
        <v>4721</v>
      </c>
      <c r="B1081" s="2">
        <v>101080</v>
      </c>
      <c r="C1081" t="s">
        <v>4722</v>
      </c>
      <c r="D1081" t="s">
        <v>1663</v>
      </c>
      <c r="E1081" t="s">
        <v>4723</v>
      </c>
      <c r="F1081" t="s">
        <v>1065</v>
      </c>
      <c r="G1081" t="s">
        <v>4724</v>
      </c>
      <c r="H1081" t="s">
        <v>59</v>
      </c>
      <c r="I1081" t="s">
        <v>20</v>
      </c>
      <c r="J1081" s="3">
        <v>27396</v>
      </c>
      <c r="K1081" s="2">
        <f t="shared" ca="1" si="16"/>
        <v>41</v>
      </c>
      <c r="L1081" t="s">
        <v>60</v>
      </c>
      <c r="M1081">
        <v>24800</v>
      </c>
      <c r="N1081">
        <v>1</v>
      </c>
      <c r="P1081" s="2"/>
    </row>
    <row r="1082" spans="1:16" x14ac:dyDescent="0.15">
      <c r="A1082" t="s">
        <v>4725</v>
      </c>
      <c r="B1082" s="2">
        <v>101081</v>
      </c>
      <c r="C1082" t="s">
        <v>4726</v>
      </c>
      <c r="D1082" t="s">
        <v>4727</v>
      </c>
      <c r="E1082" t="s">
        <v>4728</v>
      </c>
      <c r="F1082" t="s">
        <v>4491</v>
      </c>
      <c r="G1082" t="s">
        <v>4729</v>
      </c>
      <c r="H1082" t="s">
        <v>635</v>
      </c>
      <c r="I1082" t="s">
        <v>20</v>
      </c>
      <c r="J1082" s="3">
        <v>30817</v>
      </c>
      <c r="K1082" s="2">
        <f t="shared" ca="1" si="16"/>
        <v>32</v>
      </c>
      <c r="L1082" t="s">
        <v>212</v>
      </c>
      <c r="M1082">
        <v>16000</v>
      </c>
      <c r="N1082">
        <v>1</v>
      </c>
      <c r="P1082" s="2"/>
    </row>
    <row r="1083" spans="1:16" x14ac:dyDescent="0.15">
      <c r="A1083" t="s">
        <v>4730</v>
      </c>
      <c r="B1083" s="2">
        <v>101082</v>
      </c>
      <c r="C1083" t="s">
        <v>1140</v>
      </c>
      <c r="D1083" t="s">
        <v>4731</v>
      </c>
      <c r="E1083" t="s">
        <v>1142</v>
      </c>
      <c r="F1083" t="s">
        <v>4732</v>
      </c>
      <c r="G1083" t="s">
        <v>4733</v>
      </c>
      <c r="H1083" t="s">
        <v>19</v>
      </c>
      <c r="I1083" t="s">
        <v>20</v>
      </c>
      <c r="J1083" s="3">
        <v>30330</v>
      </c>
      <c r="K1083" s="2">
        <f t="shared" ca="1" si="16"/>
        <v>33</v>
      </c>
      <c r="L1083" t="s">
        <v>264</v>
      </c>
      <c r="M1083">
        <v>24800</v>
      </c>
      <c r="N1083">
        <v>1</v>
      </c>
      <c r="P1083" s="2"/>
    </row>
    <row r="1084" spans="1:16" x14ac:dyDescent="0.15">
      <c r="A1084" t="s">
        <v>4734</v>
      </c>
      <c r="B1084" s="2">
        <v>101083</v>
      </c>
      <c r="C1084" t="s">
        <v>652</v>
      </c>
      <c r="D1084" t="s">
        <v>4735</v>
      </c>
      <c r="E1084" t="s">
        <v>654</v>
      </c>
      <c r="F1084" t="s">
        <v>618</v>
      </c>
      <c r="G1084" t="s">
        <v>4736</v>
      </c>
      <c r="H1084" t="s">
        <v>243</v>
      </c>
      <c r="I1084" t="s">
        <v>20</v>
      </c>
      <c r="J1084" s="3">
        <v>32412</v>
      </c>
      <c r="K1084" s="2">
        <f t="shared" ca="1" si="16"/>
        <v>27</v>
      </c>
      <c r="L1084" t="s">
        <v>404</v>
      </c>
      <c r="M1084">
        <v>27880</v>
      </c>
      <c r="N1084">
        <v>1</v>
      </c>
      <c r="P1084" s="2"/>
    </row>
    <row r="1085" spans="1:16" x14ac:dyDescent="0.15">
      <c r="A1085" t="s">
        <v>4737</v>
      </c>
      <c r="B1085" s="2">
        <v>101084</v>
      </c>
      <c r="C1085" t="s">
        <v>4738</v>
      </c>
      <c r="D1085" t="s">
        <v>180</v>
      </c>
      <c r="E1085" t="s">
        <v>4739</v>
      </c>
      <c r="F1085" t="s">
        <v>182</v>
      </c>
      <c r="G1085" t="s">
        <v>4740</v>
      </c>
      <c r="H1085" t="s">
        <v>28</v>
      </c>
      <c r="I1085" t="s">
        <v>20</v>
      </c>
      <c r="J1085" s="3">
        <v>31273</v>
      </c>
      <c r="K1085" s="2">
        <f t="shared" ca="1" si="16"/>
        <v>31</v>
      </c>
      <c r="L1085" t="s">
        <v>29</v>
      </c>
      <c r="M1085">
        <v>19000</v>
      </c>
      <c r="N1085">
        <v>1</v>
      </c>
      <c r="P1085" s="2"/>
    </row>
    <row r="1086" spans="1:16" x14ac:dyDescent="0.15">
      <c r="A1086" t="s">
        <v>4741</v>
      </c>
      <c r="B1086" s="2">
        <v>101085</v>
      </c>
      <c r="C1086" t="s">
        <v>4742</v>
      </c>
      <c r="D1086" t="s">
        <v>247</v>
      </c>
      <c r="E1086" t="s">
        <v>4743</v>
      </c>
      <c r="F1086" t="s">
        <v>168</v>
      </c>
      <c r="G1086" t="s">
        <v>4744</v>
      </c>
      <c r="H1086" t="s">
        <v>112</v>
      </c>
      <c r="I1086" t="s">
        <v>20</v>
      </c>
      <c r="J1086" s="3">
        <v>28069</v>
      </c>
      <c r="K1086" s="2">
        <f t="shared" ca="1" si="16"/>
        <v>39</v>
      </c>
      <c r="L1086" t="s">
        <v>113</v>
      </c>
      <c r="M1086">
        <v>21800</v>
      </c>
      <c r="N1086">
        <v>1</v>
      </c>
      <c r="P1086" s="2"/>
    </row>
    <row r="1087" spans="1:16" x14ac:dyDescent="0.15">
      <c r="A1087" t="s">
        <v>4745</v>
      </c>
      <c r="B1087" s="2">
        <v>101086</v>
      </c>
      <c r="C1087" t="s">
        <v>889</v>
      </c>
      <c r="D1087" t="s">
        <v>1527</v>
      </c>
      <c r="E1087" t="s">
        <v>891</v>
      </c>
      <c r="F1087" t="s">
        <v>1529</v>
      </c>
      <c r="G1087" t="s">
        <v>4746</v>
      </c>
      <c r="H1087" t="s">
        <v>243</v>
      </c>
      <c r="I1087" t="s">
        <v>20</v>
      </c>
      <c r="J1087" s="3">
        <v>29963</v>
      </c>
      <c r="K1087" s="2">
        <f t="shared" ca="1" si="16"/>
        <v>34</v>
      </c>
      <c r="L1087" t="s">
        <v>404</v>
      </c>
      <c r="M1087">
        <v>27880</v>
      </c>
      <c r="N1087">
        <v>1</v>
      </c>
      <c r="P1087" s="2"/>
    </row>
    <row r="1088" spans="1:16" x14ac:dyDescent="0.15">
      <c r="A1088" t="s">
        <v>4747</v>
      </c>
      <c r="B1088" s="2">
        <v>101087</v>
      </c>
      <c r="C1088" t="s">
        <v>4748</v>
      </c>
      <c r="D1088" t="s">
        <v>4749</v>
      </c>
      <c r="E1088" t="s">
        <v>4750</v>
      </c>
      <c r="F1088" t="s">
        <v>780</v>
      </c>
      <c r="G1088" t="s">
        <v>4751</v>
      </c>
      <c r="H1088" t="s">
        <v>19</v>
      </c>
      <c r="I1088" t="s">
        <v>20</v>
      </c>
      <c r="J1088" s="3">
        <v>29947</v>
      </c>
      <c r="K1088" s="2">
        <f t="shared" ca="1" si="16"/>
        <v>34</v>
      </c>
      <c r="L1088" t="s">
        <v>264</v>
      </c>
      <c r="M1088">
        <v>24800</v>
      </c>
      <c r="N1088">
        <v>1</v>
      </c>
      <c r="P1088" s="2"/>
    </row>
    <row r="1089" spans="1:16" x14ac:dyDescent="0.15">
      <c r="A1089" t="s">
        <v>4752</v>
      </c>
      <c r="B1089" s="2">
        <v>101088</v>
      </c>
      <c r="C1089" t="s">
        <v>4753</v>
      </c>
      <c r="D1089" t="s">
        <v>2491</v>
      </c>
      <c r="E1089" t="s">
        <v>4754</v>
      </c>
      <c r="F1089" t="s">
        <v>288</v>
      </c>
      <c r="G1089" t="s">
        <v>4755</v>
      </c>
      <c r="H1089" t="s">
        <v>1043</v>
      </c>
      <c r="I1089" t="s">
        <v>20</v>
      </c>
      <c r="J1089" s="3">
        <v>28189</v>
      </c>
      <c r="K1089" s="2">
        <f t="shared" ca="1" si="16"/>
        <v>39</v>
      </c>
      <c r="L1089" t="s">
        <v>2026</v>
      </c>
      <c r="M1089">
        <v>16000</v>
      </c>
      <c r="N1089">
        <v>1</v>
      </c>
      <c r="P1089" s="2"/>
    </row>
    <row r="1090" spans="1:16" x14ac:dyDescent="0.15">
      <c r="A1090" t="s">
        <v>4756</v>
      </c>
      <c r="B1090" s="2">
        <v>101089</v>
      </c>
      <c r="C1090" t="s">
        <v>1564</v>
      </c>
      <c r="D1090" t="s">
        <v>4757</v>
      </c>
      <c r="E1090" t="s">
        <v>1566</v>
      </c>
      <c r="F1090" t="s">
        <v>4758</v>
      </c>
      <c r="G1090" t="s">
        <v>4759</v>
      </c>
      <c r="H1090" t="s">
        <v>147</v>
      </c>
      <c r="I1090" t="s">
        <v>20</v>
      </c>
      <c r="J1090" s="3">
        <v>25788</v>
      </c>
      <c r="K1090" s="2">
        <f t="shared" ca="1" si="16"/>
        <v>46</v>
      </c>
      <c r="L1090" t="s">
        <v>148</v>
      </c>
      <c r="M1090">
        <v>16000</v>
      </c>
      <c r="N1090">
        <v>1</v>
      </c>
      <c r="P1090" s="2"/>
    </row>
    <row r="1091" spans="1:16" x14ac:dyDescent="0.15">
      <c r="A1091" t="s">
        <v>4760</v>
      </c>
      <c r="B1091" s="2">
        <v>101090</v>
      </c>
      <c r="C1091" t="s">
        <v>4761</v>
      </c>
      <c r="D1091" t="s">
        <v>4156</v>
      </c>
      <c r="E1091" t="s">
        <v>4762</v>
      </c>
      <c r="F1091" t="s">
        <v>4157</v>
      </c>
      <c r="G1091" t="s">
        <v>4763</v>
      </c>
      <c r="H1091" t="s">
        <v>385</v>
      </c>
      <c r="I1091" t="s">
        <v>20</v>
      </c>
      <c r="J1091" s="3">
        <v>28617</v>
      </c>
      <c r="K1091" s="2">
        <f t="shared" ref="K1091:K1154" ca="1" si="17">DATEDIF(J1091,TODAY(),"y")</f>
        <v>38</v>
      </c>
      <c r="L1091" t="s">
        <v>236</v>
      </c>
      <c r="M1091">
        <v>24800</v>
      </c>
      <c r="N1091">
        <v>1</v>
      </c>
      <c r="P1091" s="2"/>
    </row>
    <row r="1092" spans="1:16" x14ac:dyDescent="0.15">
      <c r="A1092" t="s">
        <v>4764</v>
      </c>
      <c r="B1092" s="2">
        <v>101091</v>
      </c>
      <c r="C1092" t="s">
        <v>4765</v>
      </c>
      <c r="D1092" t="s">
        <v>116</v>
      </c>
      <c r="E1092" t="s">
        <v>4766</v>
      </c>
      <c r="F1092" t="s">
        <v>118</v>
      </c>
      <c r="G1092" t="s">
        <v>4767</v>
      </c>
      <c r="H1092" t="s">
        <v>28</v>
      </c>
      <c r="I1092" t="s">
        <v>20</v>
      </c>
      <c r="J1092" s="3">
        <v>30086</v>
      </c>
      <c r="K1092" s="2">
        <f t="shared" ca="1" si="17"/>
        <v>34</v>
      </c>
      <c r="L1092" t="s">
        <v>29</v>
      </c>
      <c r="M1092">
        <v>19000</v>
      </c>
      <c r="N1092">
        <v>1</v>
      </c>
      <c r="P1092" s="2"/>
    </row>
    <row r="1093" spans="1:16" x14ac:dyDescent="0.15">
      <c r="A1093" t="s">
        <v>4768</v>
      </c>
      <c r="B1093" s="2">
        <v>101092</v>
      </c>
      <c r="C1093" t="s">
        <v>1758</v>
      </c>
      <c r="D1093" t="s">
        <v>2553</v>
      </c>
      <c r="E1093" t="s">
        <v>1760</v>
      </c>
      <c r="F1093" t="s">
        <v>694</v>
      </c>
      <c r="G1093" t="s">
        <v>4769</v>
      </c>
      <c r="H1093" t="s">
        <v>36</v>
      </c>
      <c r="I1093" t="s">
        <v>20</v>
      </c>
      <c r="J1093" s="3">
        <v>32257</v>
      </c>
      <c r="K1093" s="2">
        <f t="shared" ca="1" si="17"/>
        <v>28</v>
      </c>
      <c r="L1093" t="s">
        <v>37</v>
      </c>
      <c r="M1093">
        <v>24800</v>
      </c>
      <c r="N1093">
        <v>1</v>
      </c>
      <c r="P1093" s="2"/>
    </row>
    <row r="1094" spans="1:16" x14ac:dyDescent="0.15">
      <c r="A1094" t="s">
        <v>4770</v>
      </c>
      <c r="B1094" s="2">
        <v>101093</v>
      </c>
      <c r="C1094" t="s">
        <v>142</v>
      </c>
      <c r="D1094" t="s">
        <v>4771</v>
      </c>
      <c r="E1094" t="s">
        <v>144</v>
      </c>
      <c r="F1094" t="s">
        <v>1733</v>
      </c>
      <c r="G1094" t="s">
        <v>4772</v>
      </c>
      <c r="H1094" t="s">
        <v>88</v>
      </c>
      <c r="I1094" t="s">
        <v>20</v>
      </c>
      <c r="J1094" s="3">
        <v>29330</v>
      </c>
      <c r="K1094" s="2">
        <f t="shared" ca="1" si="17"/>
        <v>36</v>
      </c>
      <c r="L1094" t="s">
        <v>264</v>
      </c>
      <c r="M1094">
        <v>24800</v>
      </c>
      <c r="N1094">
        <v>1</v>
      </c>
      <c r="P1094" s="2"/>
    </row>
    <row r="1095" spans="1:16" x14ac:dyDescent="0.15">
      <c r="A1095" t="s">
        <v>4773</v>
      </c>
      <c r="B1095" s="2">
        <v>101094</v>
      </c>
      <c r="C1095" t="s">
        <v>1526</v>
      </c>
      <c r="D1095" t="s">
        <v>4774</v>
      </c>
      <c r="E1095" t="s">
        <v>1528</v>
      </c>
      <c r="F1095" t="s">
        <v>4775</v>
      </c>
      <c r="G1095" t="s">
        <v>4776</v>
      </c>
      <c r="H1095" t="s">
        <v>243</v>
      </c>
      <c r="I1095" t="s">
        <v>89</v>
      </c>
      <c r="J1095" s="3">
        <v>27119</v>
      </c>
      <c r="K1095" s="2">
        <f t="shared" ca="1" si="17"/>
        <v>42</v>
      </c>
      <c r="L1095" t="s">
        <v>244</v>
      </c>
      <c r="M1095">
        <v>16000</v>
      </c>
      <c r="N1095">
        <v>1</v>
      </c>
      <c r="P1095" s="2"/>
    </row>
    <row r="1096" spans="1:16" x14ac:dyDescent="0.15">
      <c r="A1096" t="s">
        <v>4777</v>
      </c>
      <c r="B1096" s="2">
        <v>101095</v>
      </c>
      <c r="C1096" t="s">
        <v>487</v>
      </c>
      <c r="D1096" t="s">
        <v>1025</v>
      </c>
      <c r="E1096" t="s">
        <v>489</v>
      </c>
      <c r="F1096" t="s">
        <v>484</v>
      </c>
      <c r="G1096" t="s">
        <v>4778</v>
      </c>
      <c r="H1096" t="s">
        <v>36</v>
      </c>
      <c r="I1096" t="s">
        <v>20</v>
      </c>
      <c r="J1096" s="3">
        <v>25481</v>
      </c>
      <c r="K1096" s="2">
        <f t="shared" ca="1" si="17"/>
        <v>46</v>
      </c>
      <c r="L1096" t="s">
        <v>492</v>
      </c>
      <c r="M1096">
        <v>15800</v>
      </c>
      <c r="N1096">
        <v>1</v>
      </c>
      <c r="P1096" s="2"/>
    </row>
    <row r="1097" spans="1:16" x14ac:dyDescent="0.15">
      <c r="A1097" t="s">
        <v>4779</v>
      </c>
      <c r="B1097" s="2">
        <v>101096</v>
      </c>
      <c r="C1097" t="s">
        <v>2852</v>
      </c>
      <c r="D1097" t="s">
        <v>1727</v>
      </c>
      <c r="E1097" t="s">
        <v>2854</v>
      </c>
      <c r="F1097" t="s">
        <v>4780</v>
      </c>
      <c r="G1097" t="s">
        <v>4781</v>
      </c>
      <c r="H1097" t="s">
        <v>554</v>
      </c>
      <c r="I1097" t="s">
        <v>20</v>
      </c>
      <c r="J1097" s="3">
        <v>28043</v>
      </c>
      <c r="K1097" s="2">
        <f t="shared" ca="1" si="17"/>
        <v>39</v>
      </c>
      <c r="L1097" t="s">
        <v>264</v>
      </c>
      <c r="M1097">
        <v>24800</v>
      </c>
      <c r="N1097">
        <v>1</v>
      </c>
      <c r="P1097" s="2"/>
    </row>
    <row r="1098" spans="1:16" x14ac:dyDescent="0.15">
      <c r="A1098" t="s">
        <v>4782</v>
      </c>
      <c r="B1098" s="2">
        <v>101097</v>
      </c>
      <c r="C1098" t="s">
        <v>4783</v>
      </c>
      <c r="D1098" t="s">
        <v>4784</v>
      </c>
      <c r="E1098" t="s">
        <v>4785</v>
      </c>
      <c r="F1098" t="s">
        <v>752</v>
      </c>
      <c r="G1098" t="s">
        <v>4786</v>
      </c>
      <c r="H1098" t="s">
        <v>19</v>
      </c>
      <c r="I1098" t="s">
        <v>20</v>
      </c>
      <c r="J1098" s="3">
        <v>26362</v>
      </c>
      <c r="K1098" s="2">
        <f t="shared" ca="1" si="17"/>
        <v>44</v>
      </c>
      <c r="L1098" t="s">
        <v>264</v>
      </c>
      <c r="M1098">
        <v>24800</v>
      </c>
      <c r="N1098">
        <v>1</v>
      </c>
      <c r="P1098" s="2"/>
    </row>
    <row r="1099" spans="1:16" x14ac:dyDescent="0.15">
      <c r="A1099" t="s">
        <v>4787</v>
      </c>
      <c r="B1099" s="2">
        <v>101098</v>
      </c>
      <c r="C1099" t="s">
        <v>4788</v>
      </c>
      <c r="D1099" t="s">
        <v>3481</v>
      </c>
      <c r="E1099" t="s">
        <v>4789</v>
      </c>
      <c r="F1099" t="s">
        <v>315</v>
      </c>
      <c r="G1099" t="s">
        <v>4790</v>
      </c>
      <c r="H1099" t="s">
        <v>51</v>
      </c>
      <c r="I1099" t="s">
        <v>20</v>
      </c>
      <c r="J1099" s="3">
        <v>27189</v>
      </c>
      <c r="K1099" s="2">
        <f t="shared" ca="1" si="17"/>
        <v>42</v>
      </c>
      <c r="L1099" t="s">
        <v>3454</v>
      </c>
      <c r="M1099">
        <v>19000</v>
      </c>
      <c r="N1099">
        <v>1</v>
      </c>
      <c r="P1099" s="2"/>
    </row>
    <row r="1100" spans="1:16" x14ac:dyDescent="0.15">
      <c r="A1100" t="s">
        <v>4791</v>
      </c>
      <c r="B1100" s="2">
        <v>101099</v>
      </c>
      <c r="C1100" t="s">
        <v>1194</v>
      </c>
      <c r="D1100" t="s">
        <v>3965</v>
      </c>
      <c r="E1100" t="s">
        <v>1195</v>
      </c>
      <c r="F1100" t="s">
        <v>217</v>
      </c>
      <c r="G1100" t="s">
        <v>4792</v>
      </c>
      <c r="H1100" t="s">
        <v>132</v>
      </c>
      <c r="I1100" t="s">
        <v>20</v>
      </c>
      <c r="J1100" s="3">
        <v>27495</v>
      </c>
      <c r="K1100" s="2">
        <f t="shared" ca="1" si="17"/>
        <v>41</v>
      </c>
      <c r="L1100" t="s">
        <v>37</v>
      </c>
      <c r="M1100">
        <v>24800</v>
      </c>
      <c r="N1100">
        <v>1</v>
      </c>
      <c r="P1100" s="2"/>
    </row>
    <row r="1101" spans="1:16" x14ac:dyDescent="0.15">
      <c r="A1101" t="s">
        <v>4793</v>
      </c>
      <c r="B1101" s="2">
        <v>101100</v>
      </c>
      <c r="C1101" t="s">
        <v>4794</v>
      </c>
      <c r="D1101" t="s">
        <v>1000</v>
      </c>
      <c r="E1101" t="s">
        <v>4795</v>
      </c>
      <c r="F1101" t="s">
        <v>1002</v>
      </c>
      <c r="G1101" t="s">
        <v>4796</v>
      </c>
      <c r="H1101" t="s">
        <v>43</v>
      </c>
      <c r="I1101" t="s">
        <v>20</v>
      </c>
      <c r="J1101" s="3">
        <v>30314</v>
      </c>
      <c r="K1101" s="2">
        <f t="shared" ca="1" si="17"/>
        <v>33</v>
      </c>
      <c r="L1101" t="s">
        <v>44</v>
      </c>
      <c r="M1101">
        <v>24800</v>
      </c>
      <c r="N1101">
        <v>2</v>
      </c>
      <c r="P1101" s="2"/>
    </row>
    <row r="1102" spans="1:16" x14ac:dyDescent="0.15">
      <c r="A1102" t="s">
        <v>4797</v>
      </c>
      <c r="B1102" s="2">
        <v>101101</v>
      </c>
      <c r="C1102" t="s">
        <v>4798</v>
      </c>
      <c r="D1102" t="s">
        <v>1141</v>
      </c>
      <c r="E1102" t="s">
        <v>4799</v>
      </c>
      <c r="F1102" t="s">
        <v>1007</v>
      </c>
      <c r="G1102" t="s">
        <v>4302</v>
      </c>
      <c r="H1102" t="s">
        <v>28</v>
      </c>
      <c r="I1102" t="s">
        <v>20</v>
      </c>
      <c r="J1102" s="3">
        <v>28378</v>
      </c>
      <c r="K1102" s="2">
        <f t="shared" ca="1" si="17"/>
        <v>38</v>
      </c>
      <c r="L1102" t="s">
        <v>29</v>
      </c>
      <c r="M1102">
        <v>19000</v>
      </c>
      <c r="N1102">
        <v>1</v>
      </c>
      <c r="P1102" s="2"/>
    </row>
    <row r="1103" spans="1:16" x14ac:dyDescent="0.15">
      <c r="A1103" t="s">
        <v>4800</v>
      </c>
      <c r="B1103" s="2">
        <v>101102</v>
      </c>
      <c r="C1103" t="s">
        <v>4801</v>
      </c>
      <c r="D1103" t="s">
        <v>1337</v>
      </c>
      <c r="E1103" t="s">
        <v>4802</v>
      </c>
      <c r="F1103" t="s">
        <v>65</v>
      </c>
      <c r="G1103" t="s">
        <v>4803</v>
      </c>
      <c r="H1103" t="s">
        <v>451</v>
      </c>
      <c r="I1103" t="s">
        <v>20</v>
      </c>
      <c r="J1103" s="3">
        <v>33563</v>
      </c>
      <c r="K1103" s="2">
        <f t="shared" ca="1" si="17"/>
        <v>24</v>
      </c>
      <c r="L1103" t="s">
        <v>290</v>
      </c>
      <c r="M1103">
        <v>22800</v>
      </c>
      <c r="N1103">
        <v>1</v>
      </c>
      <c r="P1103" s="2"/>
    </row>
    <row r="1104" spans="1:16" x14ac:dyDescent="0.15">
      <c r="A1104" t="s">
        <v>4804</v>
      </c>
      <c r="B1104" s="2">
        <v>101103</v>
      </c>
      <c r="C1104" t="s">
        <v>3669</v>
      </c>
      <c r="D1104" t="s">
        <v>4805</v>
      </c>
      <c r="E1104" t="s">
        <v>3671</v>
      </c>
      <c r="F1104" t="s">
        <v>321</v>
      </c>
      <c r="G1104" t="s">
        <v>4806</v>
      </c>
      <c r="H1104" t="s">
        <v>67</v>
      </c>
      <c r="I1104" t="s">
        <v>20</v>
      </c>
      <c r="J1104" s="3">
        <v>31074</v>
      </c>
      <c r="K1104" s="2">
        <f t="shared" ca="1" si="17"/>
        <v>31</v>
      </c>
      <c r="L1104" t="s">
        <v>156</v>
      </c>
      <c r="M1104">
        <v>98000</v>
      </c>
      <c r="N1104">
        <v>1</v>
      </c>
      <c r="P1104" s="2"/>
    </row>
    <row r="1105" spans="1:16" x14ac:dyDescent="0.15">
      <c r="A1105" t="s">
        <v>4807</v>
      </c>
      <c r="B1105" s="2">
        <v>101104</v>
      </c>
      <c r="C1105" t="s">
        <v>246</v>
      </c>
      <c r="D1105" t="s">
        <v>4808</v>
      </c>
      <c r="E1105" t="s">
        <v>248</v>
      </c>
      <c r="F1105" t="s">
        <v>542</v>
      </c>
      <c r="G1105" t="s">
        <v>4809</v>
      </c>
      <c r="H1105" t="s">
        <v>227</v>
      </c>
      <c r="I1105" t="s">
        <v>20</v>
      </c>
      <c r="J1105" s="3">
        <v>28935</v>
      </c>
      <c r="K1105" s="2">
        <f t="shared" ca="1" si="17"/>
        <v>37</v>
      </c>
      <c r="L1105" t="s">
        <v>1222</v>
      </c>
      <c r="M1105">
        <v>16000</v>
      </c>
      <c r="N1105">
        <v>1</v>
      </c>
      <c r="P1105" s="2"/>
    </row>
    <row r="1106" spans="1:16" x14ac:dyDescent="0.15">
      <c r="A1106" t="s">
        <v>4810</v>
      </c>
      <c r="B1106" s="2">
        <v>101105</v>
      </c>
      <c r="C1106" t="s">
        <v>579</v>
      </c>
      <c r="D1106" t="s">
        <v>4811</v>
      </c>
      <c r="E1106" t="s">
        <v>581</v>
      </c>
      <c r="F1106" t="s">
        <v>3615</v>
      </c>
      <c r="G1106" t="s">
        <v>4812</v>
      </c>
      <c r="H1106" t="s">
        <v>271</v>
      </c>
      <c r="I1106" t="s">
        <v>20</v>
      </c>
      <c r="J1106" s="3">
        <v>25389</v>
      </c>
      <c r="K1106" s="2">
        <f t="shared" ca="1" si="17"/>
        <v>47</v>
      </c>
      <c r="L1106" t="s">
        <v>264</v>
      </c>
      <c r="M1106">
        <v>24800</v>
      </c>
      <c r="N1106">
        <v>1</v>
      </c>
      <c r="P1106" s="2"/>
    </row>
    <row r="1107" spans="1:16" x14ac:dyDescent="0.15">
      <c r="A1107" t="s">
        <v>4813</v>
      </c>
      <c r="B1107" s="2">
        <v>101106</v>
      </c>
      <c r="C1107" t="s">
        <v>1922</v>
      </c>
      <c r="D1107" t="s">
        <v>4814</v>
      </c>
      <c r="E1107" t="s">
        <v>1924</v>
      </c>
      <c r="F1107" t="s">
        <v>426</v>
      </c>
      <c r="G1107" t="s">
        <v>4815</v>
      </c>
      <c r="H1107" t="s">
        <v>147</v>
      </c>
      <c r="I1107" t="s">
        <v>20</v>
      </c>
      <c r="J1107" s="3">
        <v>27829</v>
      </c>
      <c r="K1107" s="2">
        <f t="shared" ca="1" si="17"/>
        <v>40</v>
      </c>
      <c r="L1107" t="s">
        <v>148</v>
      </c>
      <c r="M1107">
        <v>16000</v>
      </c>
      <c r="N1107">
        <v>1</v>
      </c>
      <c r="P1107" s="2"/>
    </row>
    <row r="1108" spans="1:16" x14ac:dyDescent="0.15">
      <c r="A1108" t="s">
        <v>4816</v>
      </c>
      <c r="B1108" s="2">
        <v>101107</v>
      </c>
      <c r="C1108" t="s">
        <v>4817</v>
      </c>
      <c r="D1108" t="s">
        <v>4818</v>
      </c>
      <c r="E1108" t="s">
        <v>4819</v>
      </c>
      <c r="F1108" t="s">
        <v>446</v>
      </c>
      <c r="G1108" t="s">
        <v>4820</v>
      </c>
      <c r="H1108" t="s">
        <v>36</v>
      </c>
      <c r="I1108" t="s">
        <v>20</v>
      </c>
      <c r="J1108" s="3">
        <v>29715</v>
      </c>
      <c r="K1108" s="2">
        <f t="shared" ca="1" si="17"/>
        <v>35</v>
      </c>
      <c r="L1108" t="s">
        <v>177</v>
      </c>
      <c r="M1108">
        <v>24800</v>
      </c>
      <c r="N1108">
        <v>1</v>
      </c>
      <c r="P1108" s="2"/>
    </row>
    <row r="1109" spans="1:16" x14ac:dyDescent="0.15">
      <c r="A1109" t="s">
        <v>4821</v>
      </c>
      <c r="B1109" s="2">
        <v>101108</v>
      </c>
      <c r="C1109" t="s">
        <v>728</v>
      </c>
      <c r="D1109" t="s">
        <v>4822</v>
      </c>
      <c r="E1109" t="s">
        <v>729</v>
      </c>
      <c r="F1109" t="s">
        <v>358</v>
      </c>
      <c r="G1109" t="s">
        <v>4823</v>
      </c>
      <c r="H1109" t="s">
        <v>97</v>
      </c>
      <c r="I1109" t="s">
        <v>20</v>
      </c>
      <c r="J1109" s="3">
        <v>18497</v>
      </c>
      <c r="K1109" s="2">
        <f t="shared" ca="1" si="17"/>
        <v>65</v>
      </c>
      <c r="L1109" t="s">
        <v>98</v>
      </c>
      <c r="M1109">
        <v>24800</v>
      </c>
      <c r="N1109">
        <v>1</v>
      </c>
      <c r="P1109" s="2"/>
    </row>
    <row r="1110" spans="1:16" x14ac:dyDescent="0.15">
      <c r="A1110" t="s">
        <v>4824</v>
      </c>
      <c r="B1110" s="2">
        <v>101109</v>
      </c>
      <c r="C1110" t="s">
        <v>999</v>
      </c>
      <c r="D1110" t="s">
        <v>4825</v>
      </c>
      <c r="E1110" t="s">
        <v>1001</v>
      </c>
      <c r="F1110" t="s">
        <v>1059</v>
      </c>
      <c r="G1110" t="s">
        <v>4826</v>
      </c>
      <c r="H1110" t="s">
        <v>227</v>
      </c>
      <c r="I1110" t="s">
        <v>20</v>
      </c>
      <c r="J1110" s="3">
        <v>32051</v>
      </c>
      <c r="K1110" s="2">
        <f t="shared" ca="1" si="17"/>
        <v>28</v>
      </c>
      <c r="L1110" t="s">
        <v>4827</v>
      </c>
      <c r="M1110">
        <v>2000</v>
      </c>
      <c r="N1110">
        <v>1</v>
      </c>
      <c r="P1110" s="2"/>
    </row>
    <row r="1111" spans="1:16" x14ac:dyDescent="0.15">
      <c r="A1111" t="s">
        <v>4828</v>
      </c>
      <c r="B1111" s="2">
        <v>101110</v>
      </c>
      <c r="C1111" t="s">
        <v>4829</v>
      </c>
      <c r="D1111" t="s">
        <v>449</v>
      </c>
      <c r="E1111" t="s">
        <v>4830</v>
      </c>
      <c r="F1111" t="s">
        <v>371</v>
      </c>
      <c r="G1111" t="s">
        <v>4831</v>
      </c>
      <c r="H1111" t="s">
        <v>36</v>
      </c>
      <c r="I1111" t="s">
        <v>20</v>
      </c>
      <c r="J1111" s="3">
        <v>32130</v>
      </c>
      <c r="K1111" s="2">
        <f t="shared" ca="1" si="17"/>
        <v>28</v>
      </c>
      <c r="L1111" t="s">
        <v>37</v>
      </c>
      <c r="M1111">
        <v>24800</v>
      </c>
      <c r="N1111">
        <v>1</v>
      </c>
      <c r="P1111" s="2"/>
    </row>
    <row r="1112" spans="1:16" x14ac:dyDescent="0.15">
      <c r="A1112" t="s">
        <v>4832</v>
      </c>
      <c r="B1112" s="2">
        <v>101111</v>
      </c>
      <c r="C1112" t="s">
        <v>4798</v>
      </c>
      <c r="D1112" t="s">
        <v>319</v>
      </c>
      <c r="E1112" t="s">
        <v>4833</v>
      </c>
      <c r="F1112" t="s">
        <v>321</v>
      </c>
      <c r="G1112" t="s">
        <v>4834</v>
      </c>
      <c r="H1112" t="s">
        <v>51</v>
      </c>
      <c r="I1112" t="s">
        <v>20</v>
      </c>
      <c r="J1112" s="3">
        <v>26035</v>
      </c>
      <c r="K1112" s="2">
        <f t="shared" ca="1" si="17"/>
        <v>45</v>
      </c>
      <c r="L1112" t="s">
        <v>4835</v>
      </c>
      <c r="M1112">
        <v>15000</v>
      </c>
      <c r="N1112">
        <v>1</v>
      </c>
      <c r="P1112" s="2"/>
    </row>
    <row r="1113" spans="1:16" x14ac:dyDescent="0.15">
      <c r="A1113" t="s">
        <v>4836</v>
      </c>
      <c r="B1113" s="2">
        <v>101112</v>
      </c>
      <c r="C1113" t="s">
        <v>4837</v>
      </c>
      <c r="D1113" t="s">
        <v>985</v>
      </c>
      <c r="E1113" t="s">
        <v>4838</v>
      </c>
      <c r="F1113" t="s">
        <v>962</v>
      </c>
      <c r="G1113" t="s">
        <v>4245</v>
      </c>
      <c r="H1113" t="s">
        <v>28</v>
      </c>
      <c r="I1113" t="s">
        <v>20</v>
      </c>
      <c r="J1113" s="3">
        <v>30935</v>
      </c>
      <c r="K1113" s="2">
        <f t="shared" ca="1" si="17"/>
        <v>31</v>
      </c>
      <c r="L1113" t="s">
        <v>140</v>
      </c>
      <c r="M1113">
        <v>16800</v>
      </c>
      <c r="N1113">
        <v>1</v>
      </c>
      <c r="P1113" s="2"/>
    </row>
    <row r="1114" spans="1:16" x14ac:dyDescent="0.15">
      <c r="A1114" t="s">
        <v>4839</v>
      </c>
      <c r="B1114" s="2">
        <v>101113</v>
      </c>
      <c r="C1114" t="s">
        <v>4840</v>
      </c>
      <c r="D1114" t="s">
        <v>4841</v>
      </c>
      <c r="E1114" t="s">
        <v>4842</v>
      </c>
      <c r="F1114" t="s">
        <v>269</v>
      </c>
      <c r="G1114" t="s">
        <v>4843</v>
      </c>
      <c r="H1114" t="s">
        <v>428</v>
      </c>
      <c r="I1114" t="s">
        <v>20</v>
      </c>
      <c r="J1114" s="3">
        <v>29978</v>
      </c>
      <c r="K1114" s="2">
        <f t="shared" ca="1" si="17"/>
        <v>34</v>
      </c>
      <c r="L1114" t="s">
        <v>177</v>
      </c>
      <c r="M1114">
        <v>24800</v>
      </c>
      <c r="N1114">
        <v>1</v>
      </c>
      <c r="P1114" s="2"/>
    </row>
    <row r="1115" spans="1:16" x14ac:dyDescent="0.15">
      <c r="A1115" t="s">
        <v>4844</v>
      </c>
      <c r="B1115" s="2">
        <v>101114</v>
      </c>
      <c r="C1115" t="s">
        <v>1545</v>
      </c>
      <c r="D1115" t="s">
        <v>3817</v>
      </c>
      <c r="E1115" t="s">
        <v>1547</v>
      </c>
      <c r="F1115" t="s">
        <v>758</v>
      </c>
      <c r="G1115" t="s">
        <v>390</v>
      </c>
      <c r="H1115" t="s">
        <v>51</v>
      </c>
      <c r="I1115" t="s">
        <v>20</v>
      </c>
      <c r="J1115" s="3">
        <v>29097</v>
      </c>
      <c r="K1115" s="2">
        <f t="shared" ca="1" si="17"/>
        <v>36</v>
      </c>
      <c r="L1115" t="s">
        <v>366</v>
      </c>
      <c r="M1115">
        <v>24800</v>
      </c>
      <c r="N1115">
        <v>1</v>
      </c>
      <c r="P1115" s="2"/>
    </row>
    <row r="1116" spans="1:16" x14ac:dyDescent="0.15">
      <c r="A1116" t="s">
        <v>4845</v>
      </c>
      <c r="B1116" s="2">
        <v>101115</v>
      </c>
      <c r="C1116" t="s">
        <v>4846</v>
      </c>
      <c r="D1116" t="s">
        <v>4847</v>
      </c>
      <c r="E1116" t="s">
        <v>3532</v>
      </c>
      <c r="F1116" t="s">
        <v>189</v>
      </c>
      <c r="G1116" t="s">
        <v>4848</v>
      </c>
      <c r="H1116" t="s">
        <v>97</v>
      </c>
      <c r="I1116" t="s">
        <v>20</v>
      </c>
      <c r="J1116" s="3">
        <v>26628</v>
      </c>
      <c r="K1116" s="2">
        <f t="shared" ca="1" si="17"/>
        <v>43</v>
      </c>
      <c r="L1116" t="s">
        <v>2626</v>
      </c>
      <c r="M1116">
        <v>15000</v>
      </c>
      <c r="N1116">
        <v>1</v>
      </c>
      <c r="P1116" s="2"/>
    </row>
    <row r="1117" spans="1:16" x14ac:dyDescent="0.15">
      <c r="A1117" t="s">
        <v>4849</v>
      </c>
      <c r="B1117" s="2">
        <v>101116</v>
      </c>
      <c r="C1117" t="s">
        <v>4850</v>
      </c>
      <c r="D1117" t="s">
        <v>319</v>
      </c>
      <c r="E1117" t="s">
        <v>4851</v>
      </c>
      <c r="F1117" t="s">
        <v>321</v>
      </c>
      <c r="G1117" t="s">
        <v>986</v>
      </c>
      <c r="H1117" t="s">
        <v>227</v>
      </c>
      <c r="I1117" t="s">
        <v>20</v>
      </c>
      <c r="J1117" s="3">
        <v>28811</v>
      </c>
      <c r="K1117" s="2">
        <f t="shared" ca="1" si="17"/>
        <v>37</v>
      </c>
      <c r="L1117" t="s">
        <v>973</v>
      </c>
      <c r="M1117">
        <v>8800</v>
      </c>
      <c r="N1117">
        <v>1</v>
      </c>
      <c r="P1117" s="2"/>
    </row>
    <row r="1118" spans="1:16" x14ac:dyDescent="0.15">
      <c r="A1118" t="s">
        <v>4852</v>
      </c>
      <c r="B1118" s="2">
        <v>101117</v>
      </c>
      <c r="C1118" t="s">
        <v>3235</v>
      </c>
      <c r="D1118" t="s">
        <v>4853</v>
      </c>
      <c r="E1118" t="s">
        <v>3236</v>
      </c>
      <c r="F1118" t="s">
        <v>4854</v>
      </c>
      <c r="G1118" t="s">
        <v>4855</v>
      </c>
      <c r="H1118" t="s">
        <v>635</v>
      </c>
      <c r="I1118" t="s">
        <v>20</v>
      </c>
      <c r="J1118" s="3">
        <v>29720</v>
      </c>
      <c r="K1118" s="2">
        <f t="shared" ca="1" si="17"/>
        <v>35</v>
      </c>
      <c r="L1118" t="s">
        <v>212</v>
      </c>
      <c r="M1118">
        <v>16000</v>
      </c>
      <c r="N1118">
        <v>1</v>
      </c>
      <c r="P1118" s="2"/>
    </row>
    <row r="1119" spans="1:16" x14ac:dyDescent="0.15">
      <c r="A1119" t="s">
        <v>4856</v>
      </c>
      <c r="B1119" s="2">
        <v>101118</v>
      </c>
      <c r="C1119" t="s">
        <v>1545</v>
      </c>
      <c r="D1119" t="s">
        <v>4857</v>
      </c>
      <c r="E1119" t="s">
        <v>1547</v>
      </c>
      <c r="F1119" t="s">
        <v>4858</v>
      </c>
      <c r="G1119" t="s">
        <v>2121</v>
      </c>
      <c r="H1119" t="s">
        <v>451</v>
      </c>
      <c r="I1119" t="s">
        <v>20</v>
      </c>
      <c r="J1119" s="3">
        <v>33049</v>
      </c>
      <c r="K1119" s="2">
        <f t="shared" ca="1" si="17"/>
        <v>26</v>
      </c>
      <c r="L1119" t="s">
        <v>290</v>
      </c>
      <c r="M1119">
        <v>22800</v>
      </c>
      <c r="N1119">
        <v>1</v>
      </c>
      <c r="P1119" s="2"/>
    </row>
    <row r="1120" spans="1:16" x14ac:dyDescent="0.15">
      <c r="A1120" t="s">
        <v>4859</v>
      </c>
      <c r="B1120" s="2">
        <v>101119</v>
      </c>
      <c r="C1120" t="s">
        <v>2679</v>
      </c>
      <c r="D1120" t="s">
        <v>4860</v>
      </c>
      <c r="E1120" t="s">
        <v>2681</v>
      </c>
      <c r="F1120" t="s">
        <v>4861</v>
      </c>
      <c r="G1120" t="s">
        <v>4862</v>
      </c>
      <c r="H1120" t="s">
        <v>75</v>
      </c>
      <c r="I1120" t="s">
        <v>20</v>
      </c>
      <c r="J1120" s="3">
        <v>29924</v>
      </c>
      <c r="K1120" s="2">
        <f t="shared" ca="1" si="17"/>
        <v>34</v>
      </c>
      <c r="L1120" t="s">
        <v>37</v>
      </c>
      <c r="M1120">
        <v>24800</v>
      </c>
      <c r="N1120">
        <v>1</v>
      </c>
      <c r="P1120" s="2"/>
    </row>
    <row r="1121" spans="1:16" x14ac:dyDescent="0.15">
      <c r="A1121" t="s">
        <v>4863</v>
      </c>
      <c r="B1121" s="2">
        <v>101120</v>
      </c>
      <c r="C1121" t="s">
        <v>4864</v>
      </c>
      <c r="D1121" t="s">
        <v>1630</v>
      </c>
      <c r="E1121" t="s">
        <v>4865</v>
      </c>
      <c r="F1121" t="s">
        <v>383</v>
      </c>
      <c r="G1121" t="s">
        <v>4866</v>
      </c>
      <c r="H1121" t="s">
        <v>147</v>
      </c>
      <c r="I1121" t="s">
        <v>20</v>
      </c>
      <c r="J1121" s="3">
        <v>30111</v>
      </c>
      <c r="K1121" s="2">
        <f t="shared" ca="1" si="17"/>
        <v>34</v>
      </c>
      <c r="L1121" t="s">
        <v>278</v>
      </c>
      <c r="M1121">
        <v>48800</v>
      </c>
      <c r="N1121">
        <v>1</v>
      </c>
      <c r="P1121" s="2"/>
    </row>
    <row r="1122" spans="1:16" x14ac:dyDescent="0.15">
      <c r="A1122" t="s">
        <v>4867</v>
      </c>
      <c r="B1122" s="2">
        <v>101121</v>
      </c>
      <c r="C1122" t="s">
        <v>214</v>
      </c>
      <c r="D1122" t="s">
        <v>4868</v>
      </c>
      <c r="E1122" t="s">
        <v>216</v>
      </c>
      <c r="F1122" t="s">
        <v>4869</v>
      </c>
      <c r="G1122" t="s">
        <v>4870</v>
      </c>
      <c r="H1122" t="s">
        <v>19</v>
      </c>
      <c r="I1122" t="s">
        <v>20</v>
      </c>
      <c r="J1122" s="3">
        <v>30160</v>
      </c>
      <c r="K1122" s="2">
        <f t="shared" ca="1" si="17"/>
        <v>34</v>
      </c>
      <c r="L1122" t="s">
        <v>264</v>
      </c>
      <c r="M1122">
        <v>24800</v>
      </c>
      <c r="N1122">
        <v>1</v>
      </c>
      <c r="P1122" s="2"/>
    </row>
    <row r="1123" spans="1:16" x14ac:dyDescent="0.15">
      <c r="A1123" t="s">
        <v>4871</v>
      </c>
      <c r="B1123" s="2">
        <v>101122</v>
      </c>
      <c r="C1123" t="s">
        <v>1128</v>
      </c>
      <c r="D1123" t="s">
        <v>4872</v>
      </c>
      <c r="E1123" t="s">
        <v>1130</v>
      </c>
      <c r="F1123" t="s">
        <v>4873</v>
      </c>
      <c r="G1123" t="s">
        <v>4874</v>
      </c>
      <c r="H1123" t="s">
        <v>51</v>
      </c>
      <c r="I1123" t="s">
        <v>20</v>
      </c>
      <c r="J1123" s="3">
        <v>28952</v>
      </c>
      <c r="K1123" s="2">
        <f t="shared" ca="1" si="17"/>
        <v>37</v>
      </c>
      <c r="L1123" t="s">
        <v>624</v>
      </c>
      <c r="M1123">
        <v>16000</v>
      </c>
      <c r="N1123">
        <v>1</v>
      </c>
      <c r="P1123" s="2"/>
    </row>
    <row r="1124" spans="1:16" x14ac:dyDescent="0.15">
      <c r="A1124" t="s">
        <v>4875</v>
      </c>
      <c r="B1124" s="2">
        <v>101123</v>
      </c>
      <c r="C1124" t="s">
        <v>1128</v>
      </c>
      <c r="D1124" t="s">
        <v>444</v>
      </c>
      <c r="E1124" t="s">
        <v>1130</v>
      </c>
      <c r="F1124" t="s">
        <v>446</v>
      </c>
      <c r="G1124" t="s">
        <v>4876</v>
      </c>
      <c r="H1124" t="s">
        <v>28</v>
      </c>
      <c r="I1124" t="s">
        <v>20</v>
      </c>
      <c r="J1124" s="3">
        <v>28672</v>
      </c>
      <c r="K1124" s="2">
        <f t="shared" ca="1" si="17"/>
        <v>38</v>
      </c>
      <c r="L1124" t="s">
        <v>875</v>
      </c>
      <c r="M1124">
        <v>16800</v>
      </c>
      <c r="N1124">
        <v>1</v>
      </c>
      <c r="P1124" s="2"/>
    </row>
    <row r="1125" spans="1:16" x14ac:dyDescent="0.15">
      <c r="A1125" t="s">
        <v>4877</v>
      </c>
      <c r="B1125" s="2">
        <v>101124</v>
      </c>
      <c r="C1125" t="s">
        <v>4878</v>
      </c>
      <c r="D1125" t="s">
        <v>32</v>
      </c>
      <c r="E1125" t="s">
        <v>4879</v>
      </c>
      <c r="F1125" t="s">
        <v>371</v>
      </c>
      <c r="G1125" t="s">
        <v>353</v>
      </c>
      <c r="H1125" t="s">
        <v>36</v>
      </c>
      <c r="I1125" t="s">
        <v>20</v>
      </c>
      <c r="J1125" s="3">
        <v>32236</v>
      </c>
      <c r="K1125" s="2">
        <f t="shared" ca="1" si="17"/>
        <v>28</v>
      </c>
      <c r="L1125" t="s">
        <v>177</v>
      </c>
      <c r="M1125">
        <v>24800</v>
      </c>
      <c r="N1125">
        <v>1</v>
      </c>
      <c r="P1125" s="2"/>
    </row>
    <row r="1126" spans="1:16" x14ac:dyDescent="0.15">
      <c r="A1126" t="s">
        <v>4880</v>
      </c>
      <c r="B1126" s="2">
        <v>101125</v>
      </c>
      <c r="C1126" t="s">
        <v>4881</v>
      </c>
      <c r="D1126" t="s">
        <v>1416</v>
      </c>
      <c r="E1126" t="s">
        <v>4882</v>
      </c>
      <c r="F1126" t="s">
        <v>564</v>
      </c>
      <c r="G1126" t="s">
        <v>2134</v>
      </c>
      <c r="H1126" t="s">
        <v>36</v>
      </c>
      <c r="I1126" t="s">
        <v>20</v>
      </c>
      <c r="J1126" s="3">
        <v>28520</v>
      </c>
      <c r="K1126" s="2">
        <f t="shared" ca="1" si="17"/>
        <v>38</v>
      </c>
      <c r="L1126" t="s">
        <v>177</v>
      </c>
      <c r="M1126">
        <v>24800</v>
      </c>
      <c r="N1126">
        <v>1</v>
      </c>
      <c r="P1126" s="2"/>
    </row>
    <row r="1127" spans="1:16" x14ac:dyDescent="0.15">
      <c r="A1127" t="s">
        <v>4883</v>
      </c>
      <c r="B1127" s="2">
        <v>101126</v>
      </c>
      <c r="C1127" t="s">
        <v>4583</v>
      </c>
      <c r="D1127" t="s">
        <v>2567</v>
      </c>
      <c r="E1127" t="s">
        <v>4585</v>
      </c>
      <c r="F1127" t="s">
        <v>2311</v>
      </c>
      <c r="G1127" t="s">
        <v>4884</v>
      </c>
      <c r="H1127" t="s">
        <v>59</v>
      </c>
      <c r="I1127" t="s">
        <v>20</v>
      </c>
      <c r="J1127" s="3">
        <v>29687</v>
      </c>
      <c r="K1127" s="2">
        <f t="shared" ca="1" si="17"/>
        <v>35</v>
      </c>
      <c r="L1127" t="s">
        <v>60</v>
      </c>
      <c r="M1127">
        <v>24800</v>
      </c>
      <c r="N1127">
        <v>1</v>
      </c>
      <c r="P1127" s="2"/>
    </row>
    <row r="1128" spans="1:16" x14ac:dyDescent="0.15">
      <c r="A1128" t="s">
        <v>4885</v>
      </c>
      <c r="B1128" s="2">
        <v>101127</v>
      </c>
      <c r="C1128" t="s">
        <v>4886</v>
      </c>
      <c r="D1128" t="s">
        <v>4887</v>
      </c>
      <c r="E1128" t="s">
        <v>4888</v>
      </c>
      <c r="F1128" t="s">
        <v>57</v>
      </c>
      <c r="G1128" t="s">
        <v>4889</v>
      </c>
      <c r="H1128" t="s">
        <v>554</v>
      </c>
      <c r="I1128" t="s">
        <v>20</v>
      </c>
      <c r="J1128" s="3">
        <v>27071</v>
      </c>
      <c r="K1128" s="2">
        <f t="shared" ca="1" si="17"/>
        <v>42</v>
      </c>
      <c r="L1128" t="s">
        <v>264</v>
      </c>
      <c r="M1128">
        <v>24800</v>
      </c>
      <c r="N1128">
        <v>1</v>
      </c>
      <c r="P1128" s="2"/>
    </row>
    <row r="1129" spans="1:16" x14ac:dyDescent="0.15">
      <c r="A1129" t="s">
        <v>4890</v>
      </c>
      <c r="B1129" s="2">
        <v>101128</v>
      </c>
      <c r="C1129" t="s">
        <v>4891</v>
      </c>
      <c r="D1129" t="s">
        <v>850</v>
      </c>
      <c r="E1129" t="s">
        <v>4892</v>
      </c>
      <c r="F1129" t="s">
        <v>852</v>
      </c>
      <c r="G1129" t="s">
        <v>1160</v>
      </c>
      <c r="H1129" t="s">
        <v>36</v>
      </c>
      <c r="I1129" t="s">
        <v>20</v>
      </c>
      <c r="J1129" s="3">
        <v>31594</v>
      </c>
      <c r="K1129" s="2">
        <f t="shared" ca="1" si="17"/>
        <v>30</v>
      </c>
      <c r="L1129" t="s">
        <v>177</v>
      </c>
      <c r="M1129">
        <v>24800</v>
      </c>
      <c r="N1129">
        <v>1</v>
      </c>
      <c r="P1129" s="2"/>
    </row>
    <row r="1130" spans="1:16" x14ac:dyDescent="0.15">
      <c r="A1130" t="s">
        <v>4893</v>
      </c>
      <c r="B1130" s="2">
        <v>101129</v>
      </c>
      <c r="C1130" t="s">
        <v>222</v>
      </c>
      <c r="D1130" t="s">
        <v>239</v>
      </c>
      <c r="E1130" t="s">
        <v>224</v>
      </c>
      <c r="F1130" t="s">
        <v>241</v>
      </c>
      <c r="G1130" t="s">
        <v>4894</v>
      </c>
      <c r="H1130" t="s">
        <v>36</v>
      </c>
      <c r="I1130" t="s">
        <v>20</v>
      </c>
      <c r="J1130" s="3">
        <v>29536</v>
      </c>
      <c r="K1130" s="2">
        <f t="shared" ca="1" si="17"/>
        <v>35</v>
      </c>
      <c r="L1130" t="s">
        <v>37</v>
      </c>
      <c r="M1130">
        <v>24800</v>
      </c>
      <c r="N1130">
        <v>1</v>
      </c>
      <c r="P1130" s="2"/>
    </row>
    <row r="1131" spans="1:16" x14ac:dyDescent="0.15">
      <c r="A1131" t="s">
        <v>4895</v>
      </c>
      <c r="B1131" s="2">
        <v>101130</v>
      </c>
      <c r="C1131" t="s">
        <v>4896</v>
      </c>
      <c r="D1131" t="s">
        <v>3651</v>
      </c>
      <c r="E1131" t="s">
        <v>4897</v>
      </c>
      <c r="F1131" t="s">
        <v>3652</v>
      </c>
      <c r="G1131" t="s">
        <v>4898</v>
      </c>
      <c r="H1131" t="s">
        <v>283</v>
      </c>
      <c r="I1131" t="s">
        <v>20</v>
      </c>
      <c r="J1131" s="3">
        <v>26838</v>
      </c>
      <c r="K1131" s="2">
        <f t="shared" ca="1" si="17"/>
        <v>43</v>
      </c>
      <c r="L1131" t="s">
        <v>44</v>
      </c>
      <c r="M1131">
        <v>24800</v>
      </c>
      <c r="N1131">
        <v>1</v>
      </c>
      <c r="P1131" s="2"/>
    </row>
    <row r="1132" spans="1:16" x14ac:dyDescent="0.15">
      <c r="A1132" t="s">
        <v>4899</v>
      </c>
      <c r="B1132" s="2">
        <v>101131</v>
      </c>
      <c r="C1132" t="s">
        <v>4900</v>
      </c>
      <c r="D1132" t="s">
        <v>4901</v>
      </c>
      <c r="E1132" t="s">
        <v>4902</v>
      </c>
      <c r="F1132" t="s">
        <v>4903</v>
      </c>
      <c r="G1132" t="s">
        <v>4904</v>
      </c>
      <c r="H1132" t="s">
        <v>635</v>
      </c>
      <c r="I1132" t="s">
        <v>20</v>
      </c>
      <c r="J1132" s="3">
        <v>29860</v>
      </c>
      <c r="K1132" s="2">
        <f t="shared" ca="1" si="17"/>
        <v>34</v>
      </c>
      <c r="L1132" t="s">
        <v>636</v>
      </c>
      <c r="M1132">
        <v>15800</v>
      </c>
      <c r="N1132">
        <v>1</v>
      </c>
      <c r="P1132" s="2"/>
    </row>
    <row r="1133" spans="1:16" x14ac:dyDescent="0.15">
      <c r="A1133" t="s">
        <v>4905</v>
      </c>
      <c r="B1133" s="2">
        <v>101132</v>
      </c>
      <c r="C1133" t="s">
        <v>481</v>
      </c>
      <c r="D1133" t="s">
        <v>4906</v>
      </c>
      <c r="E1133" t="s">
        <v>483</v>
      </c>
      <c r="F1133" t="s">
        <v>582</v>
      </c>
      <c r="G1133" t="s">
        <v>4907</v>
      </c>
      <c r="H1133" t="s">
        <v>97</v>
      </c>
      <c r="I1133" t="s">
        <v>20</v>
      </c>
      <c r="J1133" s="3">
        <v>29686</v>
      </c>
      <c r="K1133" s="2">
        <f t="shared" ca="1" si="17"/>
        <v>35</v>
      </c>
      <c r="L1133" t="s">
        <v>105</v>
      </c>
      <c r="M1133">
        <v>24800</v>
      </c>
      <c r="N1133">
        <v>1</v>
      </c>
      <c r="P1133" s="2"/>
    </row>
    <row r="1134" spans="1:16" x14ac:dyDescent="0.15">
      <c r="A1134" t="s">
        <v>4908</v>
      </c>
      <c r="B1134" s="2">
        <v>101133</v>
      </c>
      <c r="C1134" t="s">
        <v>2661</v>
      </c>
      <c r="D1134" t="s">
        <v>785</v>
      </c>
      <c r="E1134" t="s">
        <v>2662</v>
      </c>
      <c r="F1134" t="s">
        <v>396</v>
      </c>
      <c r="G1134" t="s">
        <v>4909</v>
      </c>
      <c r="H1134" t="s">
        <v>257</v>
      </c>
      <c r="I1134" t="s">
        <v>20</v>
      </c>
      <c r="J1134" s="3">
        <v>31089</v>
      </c>
      <c r="K1134" s="2">
        <f t="shared" ca="1" si="17"/>
        <v>31</v>
      </c>
      <c r="L1134" t="s">
        <v>44</v>
      </c>
      <c r="M1134">
        <v>24800</v>
      </c>
      <c r="N1134">
        <v>1</v>
      </c>
      <c r="P1134" s="2"/>
    </row>
    <row r="1135" spans="1:16" x14ac:dyDescent="0.15">
      <c r="A1135" t="s">
        <v>4910</v>
      </c>
      <c r="B1135" s="2">
        <v>101134</v>
      </c>
      <c r="C1135" t="s">
        <v>4911</v>
      </c>
      <c r="D1135" t="s">
        <v>3023</v>
      </c>
      <c r="E1135" t="s">
        <v>4912</v>
      </c>
      <c r="F1135" t="s">
        <v>3024</v>
      </c>
      <c r="G1135" t="s">
        <v>4913</v>
      </c>
      <c r="H1135" t="s">
        <v>36</v>
      </c>
      <c r="I1135" t="s">
        <v>20</v>
      </c>
      <c r="J1135" s="3">
        <v>29660</v>
      </c>
      <c r="K1135" s="2">
        <f t="shared" ca="1" si="17"/>
        <v>35</v>
      </c>
      <c r="L1135" t="s">
        <v>37</v>
      </c>
      <c r="M1135">
        <v>24800</v>
      </c>
      <c r="N1135">
        <v>1</v>
      </c>
      <c r="P1135" s="2"/>
    </row>
    <row r="1136" spans="1:16" x14ac:dyDescent="0.15">
      <c r="A1136" t="s">
        <v>4914</v>
      </c>
      <c r="B1136" s="2">
        <v>101135</v>
      </c>
      <c r="C1136" t="s">
        <v>2032</v>
      </c>
      <c r="D1136" t="s">
        <v>2309</v>
      </c>
      <c r="E1136" t="s">
        <v>2034</v>
      </c>
      <c r="F1136" t="s">
        <v>2311</v>
      </c>
      <c r="G1136" t="s">
        <v>4915</v>
      </c>
      <c r="H1136" t="s">
        <v>51</v>
      </c>
      <c r="I1136" t="s">
        <v>20</v>
      </c>
      <c r="J1136" s="3">
        <v>29164</v>
      </c>
      <c r="K1136" s="2">
        <f t="shared" ca="1" si="17"/>
        <v>36</v>
      </c>
      <c r="L1136" t="s">
        <v>366</v>
      </c>
      <c r="M1136">
        <v>24800</v>
      </c>
      <c r="N1136">
        <v>1</v>
      </c>
      <c r="P1136" s="2"/>
    </row>
    <row r="1137" spans="1:16" x14ac:dyDescent="0.15">
      <c r="A1137" t="s">
        <v>4916</v>
      </c>
      <c r="B1137" s="2">
        <v>101136</v>
      </c>
      <c r="C1137" t="s">
        <v>4917</v>
      </c>
      <c r="D1137" t="s">
        <v>2755</v>
      </c>
      <c r="E1137" t="s">
        <v>4918</v>
      </c>
      <c r="F1137" t="s">
        <v>705</v>
      </c>
      <c r="G1137" t="s">
        <v>4919</v>
      </c>
      <c r="H1137" t="s">
        <v>36</v>
      </c>
      <c r="I1137" t="s">
        <v>20</v>
      </c>
      <c r="J1137" s="3">
        <v>28016</v>
      </c>
      <c r="K1137" s="2">
        <f t="shared" ca="1" si="17"/>
        <v>39</v>
      </c>
      <c r="L1137" t="s">
        <v>689</v>
      </c>
      <c r="M1137">
        <v>16000</v>
      </c>
      <c r="N1137">
        <v>1</v>
      </c>
      <c r="P1137" s="2"/>
    </row>
    <row r="1138" spans="1:16" x14ac:dyDescent="0.15">
      <c r="A1138" t="s">
        <v>4920</v>
      </c>
      <c r="B1138" s="2">
        <v>101137</v>
      </c>
      <c r="C1138" t="s">
        <v>4921</v>
      </c>
      <c r="D1138" t="s">
        <v>1456</v>
      </c>
      <c r="E1138" t="s">
        <v>4615</v>
      </c>
      <c r="F1138" t="s">
        <v>321</v>
      </c>
      <c r="G1138" t="s">
        <v>4922</v>
      </c>
      <c r="H1138" t="s">
        <v>227</v>
      </c>
      <c r="I1138" t="s">
        <v>20</v>
      </c>
      <c r="J1138" s="3">
        <v>27698</v>
      </c>
      <c r="K1138" s="2">
        <f t="shared" ca="1" si="17"/>
        <v>40</v>
      </c>
      <c r="L1138" t="s">
        <v>4923</v>
      </c>
      <c r="M1138">
        <v>16000</v>
      </c>
      <c r="N1138">
        <v>1</v>
      </c>
      <c r="P1138" s="2"/>
    </row>
    <row r="1139" spans="1:16" x14ac:dyDescent="0.15">
      <c r="A1139" t="s">
        <v>4924</v>
      </c>
      <c r="B1139" s="2">
        <v>101138</v>
      </c>
      <c r="C1139" t="s">
        <v>2425</v>
      </c>
      <c r="D1139" t="s">
        <v>1416</v>
      </c>
      <c r="E1139" t="s">
        <v>2427</v>
      </c>
      <c r="F1139" t="s">
        <v>564</v>
      </c>
      <c r="G1139" t="s">
        <v>4925</v>
      </c>
      <c r="H1139" t="s">
        <v>385</v>
      </c>
      <c r="I1139" t="s">
        <v>20</v>
      </c>
      <c r="J1139" s="3">
        <v>30058</v>
      </c>
      <c r="K1139" s="2">
        <f t="shared" ca="1" si="17"/>
        <v>34</v>
      </c>
      <c r="L1139" t="s">
        <v>236</v>
      </c>
      <c r="M1139">
        <v>24800</v>
      </c>
      <c r="N1139">
        <v>1</v>
      </c>
      <c r="P1139" s="2"/>
    </row>
    <row r="1140" spans="1:16" x14ac:dyDescent="0.15">
      <c r="A1140" t="s">
        <v>4926</v>
      </c>
      <c r="B1140" s="2">
        <v>101139</v>
      </c>
      <c r="C1140" t="s">
        <v>3889</v>
      </c>
      <c r="D1140" t="s">
        <v>4749</v>
      </c>
      <c r="E1140" t="s">
        <v>3890</v>
      </c>
      <c r="F1140" t="s">
        <v>780</v>
      </c>
      <c r="G1140" t="s">
        <v>4927</v>
      </c>
      <c r="H1140" t="s">
        <v>36</v>
      </c>
      <c r="I1140" t="s">
        <v>20</v>
      </c>
      <c r="J1140" s="3">
        <v>28611</v>
      </c>
      <c r="K1140" s="2">
        <f t="shared" ca="1" si="17"/>
        <v>38</v>
      </c>
      <c r="L1140" t="s">
        <v>177</v>
      </c>
      <c r="M1140">
        <v>24800</v>
      </c>
      <c r="N1140">
        <v>1</v>
      </c>
      <c r="P1140" s="2"/>
    </row>
    <row r="1141" spans="1:16" x14ac:dyDescent="0.15">
      <c r="A1141" t="s">
        <v>4928</v>
      </c>
      <c r="B1141" s="2">
        <v>101140</v>
      </c>
      <c r="C1141" t="s">
        <v>4929</v>
      </c>
      <c r="D1141" t="s">
        <v>1685</v>
      </c>
      <c r="E1141" t="s">
        <v>4930</v>
      </c>
      <c r="F1141" t="s">
        <v>1687</v>
      </c>
      <c r="G1141" t="s">
        <v>4931</v>
      </c>
      <c r="H1141" t="s">
        <v>51</v>
      </c>
      <c r="I1141" t="s">
        <v>20</v>
      </c>
      <c r="J1141" s="3">
        <v>31925</v>
      </c>
      <c r="K1141" s="2">
        <f t="shared" ca="1" si="17"/>
        <v>29</v>
      </c>
      <c r="L1141" t="s">
        <v>815</v>
      </c>
      <c r="M1141">
        <v>24800</v>
      </c>
      <c r="N1141">
        <v>1</v>
      </c>
      <c r="P1141" s="2"/>
    </row>
    <row r="1142" spans="1:16" x14ac:dyDescent="0.15">
      <c r="A1142" t="s">
        <v>4932</v>
      </c>
      <c r="B1142" s="2">
        <v>101141</v>
      </c>
      <c r="C1142" t="s">
        <v>4933</v>
      </c>
      <c r="D1142" t="s">
        <v>562</v>
      </c>
      <c r="E1142" t="s">
        <v>4934</v>
      </c>
      <c r="F1142" t="s">
        <v>564</v>
      </c>
      <c r="G1142" t="s">
        <v>4935</v>
      </c>
      <c r="H1142" t="s">
        <v>36</v>
      </c>
      <c r="I1142" t="s">
        <v>20</v>
      </c>
      <c r="J1142" s="3">
        <v>28999</v>
      </c>
      <c r="K1142" s="2">
        <f t="shared" ca="1" si="17"/>
        <v>37</v>
      </c>
      <c r="L1142" t="s">
        <v>689</v>
      </c>
      <c r="M1142">
        <v>16000</v>
      </c>
      <c r="N1142">
        <v>1</v>
      </c>
      <c r="P1142" s="2"/>
    </row>
    <row r="1143" spans="1:16" x14ac:dyDescent="0.15">
      <c r="A1143" t="s">
        <v>4936</v>
      </c>
      <c r="B1143" s="2">
        <v>101142</v>
      </c>
      <c r="C1143" t="s">
        <v>4937</v>
      </c>
      <c r="D1143" t="s">
        <v>3191</v>
      </c>
      <c r="E1143" t="s">
        <v>4938</v>
      </c>
      <c r="F1143" t="s">
        <v>3192</v>
      </c>
      <c r="G1143" t="s">
        <v>4939</v>
      </c>
      <c r="H1143" t="s">
        <v>88</v>
      </c>
      <c r="I1143" t="s">
        <v>20</v>
      </c>
      <c r="J1143" s="3">
        <v>33552</v>
      </c>
      <c r="K1143" s="2">
        <f t="shared" ca="1" si="17"/>
        <v>24</v>
      </c>
      <c r="L1143" t="s">
        <v>90</v>
      </c>
      <c r="M1143">
        <v>16800</v>
      </c>
      <c r="N1143">
        <v>1</v>
      </c>
      <c r="P1143" s="2"/>
    </row>
    <row r="1144" spans="1:16" x14ac:dyDescent="0.15">
      <c r="A1144" t="s">
        <v>4940</v>
      </c>
      <c r="B1144" s="2">
        <v>101143</v>
      </c>
      <c r="C1144" t="s">
        <v>4941</v>
      </c>
      <c r="D1144" t="s">
        <v>4942</v>
      </c>
      <c r="E1144" t="s">
        <v>4943</v>
      </c>
      <c r="F1144" t="s">
        <v>4944</v>
      </c>
      <c r="G1144" t="s">
        <v>4945</v>
      </c>
      <c r="H1144" t="s">
        <v>36</v>
      </c>
      <c r="I1144" t="s">
        <v>20</v>
      </c>
      <c r="J1144" s="3">
        <v>31363</v>
      </c>
      <c r="K1144" s="2">
        <f t="shared" ca="1" si="17"/>
        <v>30</v>
      </c>
      <c r="L1144" t="s">
        <v>177</v>
      </c>
      <c r="M1144">
        <v>24800</v>
      </c>
      <c r="N1144">
        <v>1</v>
      </c>
      <c r="P1144" s="2"/>
    </row>
    <row r="1145" spans="1:16" x14ac:dyDescent="0.15">
      <c r="A1145" t="s">
        <v>4946</v>
      </c>
      <c r="B1145" s="2">
        <v>101144</v>
      </c>
      <c r="C1145" t="s">
        <v>4947</v>
      </c>
      <c r="D1145" t="s">
        <v>1461</v>
      </c>
      <c r="E1145" t="s">
        <v>3295</v>
      </c>
      <c r="F1145" t="s">
        <v>1215</v>
      </c>
      <c r="G1145" t="s">
        <v>4948</v>
      </c>
      <c r="H1145" t="s">
        <v>243</v>
      </c>
      <c r="I1145" t="s">
        <v>20</v>
      </c>
      <c r="J1145" s="3">
        <v>28877</v>
      </c>
      <c r="K1145" s="2">
        <f t="shared" ca="1" si="17"/>
        <v>37</v>
      </c>
      <c r="L1145" t="s">
        <v>198</v>
      </c>
      <c r="M1145">
        <v>24800</v>
      </c>
      <c r="N1145">
        <v>1</v>
      </c>
      <c r="P1145" s="2"/>
    </row>
    <row r="1146" spans="1:16" x14ac:dyDescent="0.15">
      <c r="A1146" t="s">
        <v>4949</v>
      </c>
      <c r="B1146" s="2">
        <v>101145</v>
      </c>
      <c r="C1146" t="s">
        <v>4950</v>
      </c>
      <c r="D1146" t="s">
        <v>4951</v>
      </c>
      <c r="E1146" t="s">
        <v>4952</v>
      </c>
      <c r="F1146" t="s">
        <v>880</v>
      </c>
      <c r="G1146" t="s">
        <v>4953</v>
      </c>
      <c r="H1146" t="s">
        <v>59</v>
      </c>
      <c r="I1146" t="s">
        <v>20</v>
      </c>
      <c r="J1146" s="3">
        <v>28804</v>
      </c>
      <c r="K1146" s="2">
        <f t="shared" ca="1" si="17"/>
        <v>37</v>
      </c>
      <c r="L1146" t="s">
        <v>60</v>
      </c>
      <c r="M1146">
        <v>24800</v>
      </c>
      <c r="N1146">
        <v>1</v>
      </c>
      <c r="P1146" s="2"/>
    </row>
    <row r="1147" spans="1:16" x14ac:dyDescent="0.15">
      <c r="A1147" t="s">
        <v>4954</v>
      </c>
      <c r="B1147" s="2">
        <v>101146</v>
      </c>
      <c r="C1147" t="s">
        <v>1123</v>
      </c>
      <c r="D1147" t="s">
        <v>1522</v>
      </c>
      <c r="E1147" t="s">
        <v>4955</v>
      </c>
      <c r="F1147" t="s">
        <v>966</v>
      </c>
      <c r="G1147" t="s">
        <v>4956</v>
      </c>
      <c r="H1147" t="s">
        <v>36</v>
      </c>
      <c r="I1147" t="s">
        <v>20</v>
      </c>
      <c r="J1147" s="3">
        <v>28131</v>
      </c>
      <c r="K1147" s="2">
        <f t="shared" ca="1" si="17"/>
        <v>39</v>
      </c>
      <c r="L1147" t="s">
        <v>177</v>
      </c>
      <c r="M1147">
        <v>24800</v>
      </c>
      <c r="N1147">
        <v>1</v>
      </c>
      <c r="P1147" s="2"/>
    </row>
    <row r="1148" spans="1:16" x14ac:dyDescent="0.15">
      <c r="A1148" t="s">
        <v>4957</v>
      </c>
      <c r="B1148" s="2">
        <v>101147</v>
      </c>
      <c r="C1148" t="s">
        <v>4212</v>
      </c>
      <c r="D1148" t="s">
        <v>4958</v>
      </c>
      <c r="E1148" t="s">
        <v>4214</v>
      </c>
      <c r="F1148" t="s">
        <v>364</v>
      </c>
      <c r="G1148" t="s">
        <v>4959</v>
      </c>
      <c r="H1148" t="s">
        <v>97</v>
      </c>
      <c r="I1148" t="s">
        <v>20</v>
      </c>
      <c r="J1148" s="3">
        <v>26845</v>
      </c>
      <c r="K1148" s="2">
        <f t="shared" ca="1" si="17"/>
        <v>43</v>
      </c>
      <c r="L1148" t="s">
        <v>105</v>
      </c>
      <c r="M1148">
        <v>24800</v>
      </c>
      <c r="N1148">
        <v>1</v>
      </c>
      <c r="P1148" s="2"/>
    </row>
    <row r="1149" spans="1:16" x14ac:dyDescent="0.15">
      <c r="A1149" t="s">
        <v>4960</v>
      </c>
      <c r="B1149" s="2">
        <v>101148</v>
      </c>
      <c r="C1149" t="s">
        <v>4961</v>
      </c>
      <c r="D1149" t="s">
        <v>1723</v>
      </c>
      <c r="E1149" t="s">
        <v>4962</v>
      </c>
      <c r="F1149" t="s">
        <v>1092</v>
      </c>
      <c r="G1149" t="s">
        <v>4963</v>
      </c>
      <c r="H1149" t="s">
        <v>554</v>
      </c>
      <c r="I1149" t="s">
        <v>20</v>
      </c>
      <c r="J1149" s="3">
        <v>30594</v>
      </c>
      <c r="K1149" s="2">
        <f t="shared" ca="1" si="17"/>
        <v>32</v>
      </c>
      <c r="L1149" t="s">
        <v>264</v>
      </c>
      <c r="M1149">
        <v>24800</v>
      </c>
      <c r="N1149">
        <v>3</v>
      </c>
      <c r="P1149" s="2"/>
    </row>
    <row r="1150" spans="1:16" x14ac:dyDescent="0.15">
      <c r="A1150" t="s">
        <v>4964</v>
      </c>
      <c r="B1150" s="2">
        <v>101149</v>
      </c>
      <c r="C1150" t="s">
        <v>1103</v>
      </c>
      <c r="D1150" t="s">
        <v>4965</v>
      </c>
      <c r="E1150" t="s">
        <v>1105</v>
      </c>
      <c r="F1150" t="s">
        <v>118</v>
      </c>
      <c r="G1150" t="s">
        <v>1613</v>
      </c>
      <c r="H1150" t="s">
        <v>227</v>
      </c>
      <c r="I1150" t="s">
        <v>20</v>
      </c>
      <c r="J1150" s="3">
        <v>29714</v>
      </c>
      <c r="K1150" s="2">
        <f t="shared" ca="1" si="17"/>
        <v>35</v>
      </c>
      <c r="L1150" t="s">
        <v>4966</v>
      </c>
      <c r="M1150">
        <v>10000</v>
      </c>
      <c r="N1150">
        <v>1</v>
      </c>
      <c r="P1150" s="2"/>
    </row>
    <row r="1151" spans="1:16" x14ac:dyDescent="0.15">
      <c r="A1151" t="s">
        <v>4967</v>
      </c>
      <c r="B1151" s="2">
        <v>101150</v>
      </c>
      <c r="C1151" t="s">
        <v>1181</v>
      </c>
      <c r="D1151" t="s">
        <v>4968</v>
      </c>
      <c r="E1151" t="s">
        <v>1183</v>
      </c>
      <c r="F1151" t="s">
        <v>564</v>
      </c>
      <c r="G1151" t="s">
        <v>4969</v>
      </c>
      <c r="H1151" t="s">
        <v>51</v>
      </c>
      <c r="I1151" t="s">
        <v>20</v>
      </c>
      <c r="J1151" s="3">
        <v>29696</v>
      </c>
      <c r="K1151" s="2">
        <f t="shared" ca="1" si="17"/>
        <v>35</v>
      </c>
      <c r="L1151" t="s">
        <v>463</v>
      </c>
      <c r="M1151">
        <v>15800</v>
      </c>
      <c r="N1151">
        <v>1</v>
      </c>
      <c r="P1151" s="2"/>
    </row>
    <row r="1152" spans="1:16" x14ac:dyDescent="0.15">
      <c r="A1152" t="s">
        <v>4970</v>
      </c>
      <c r="B1152" s="2">
        <v>101151</v>
      </c>
      <c r="C1152" t="s">
        <v>1010</v>
      </c>
      <c r="D1152" t="s">
        <v>562</v>
      </c>
      <c r="E1152" t="s">
        <v>1012</v>
      </c>
      <c r="F1152" t="s">
        <v>564</v>
      </c>
      <c r="G1152" t="s">
        <v>4971</v>
      </c>
      <c r="H1152" t="s">
        <v>19</v>
      </c>
      <c r="I1152" t="s">
        <v>20</v>
      </c>
      <c r="J1152" s="3">
        <v>29514</v>
      </c>
      <c r="K1152" s="2">
        <f t="shared" ca="1" si="17"/>
        <v>35</v>
      </c>
      <c r="L1152" t="s">
        <v>264</v>
      </c>
      <c r="M1152">
        <v>24800</v>
      </c>
      <c r="N1152">
        <v>1</v>
      </c>
      <c r="P1152" s="2"/>
    </row>
    <row r="1153" spans="1:16" x14ac:dyDescent="0.15">
      <c r="A1153" t="s">
        <v>4972</v>
      </c>
      <c r="B1153" s="2">
        <v>101152</v>
      </c>
      <c r="C1153" t="s">
        <v>889</v>
      </c>
      <c r="D1153" t="s">
        <v>4973</v>
      </c>
      <c r="E1153" t="s">
        <v>891</v>
      </c>
      <c r="F1153" t="s">
        <v>4974</v>
      </c>
      <c r="G1153" t="s">
        <v>4975</v>
      </c>
      <c r="H1153" t="s">
        <v>227</v>
      </c>
      <c r="I1153" t="s">
        <v>89</v>
      </c>
      <c r="J1153" s="3">
        <v>29073</v>
      </c>
      <c r="K1153" s="2">
        <f t="shared" ca="1" si="17"/>
        <v>37</v>
      </c>
      <c r="L1153" t="s">
        <v>140</v>
      </c>
      <c r="M1153">
        <v>16800</v>
      </c>
      <c r="N1153">
        <v>1</v>
      </c>
      <c r="P1153" s="2"/>
    </row>
    <row r="1154" spans="1:16" x14ac:dyDescent="0.15">
      <c r="A1154" t="s">
        <v>4976</v>
      </c>
      <c r="B1154" s="2">
        <v>101153</v>
      </c>
      <c r="C1154" t="s">
        <v>4560</v>
      </c>
      <c r="D1154" t="s">
        <v>4977</v>
      </c>
      <c r="E1154" t="s">
        <v>4562</v>
      </c>
      <c r="F1154" t="s">
        <v>2924</v>
      </c>
      <c r="G1154" t="s">
        <v>4978</v>
      </c>
      <c r="H1154" t="s">
        <v>36</v>
      </c>
      <c r="I1154" t="s">
        <v>20</v>
      </c>
      <c r="J1154" s="3">
        <v>28430</v>
      </c>
      <c r="K1154" s="2">
        <f t="shared" ca="1" si="17"/>
        <v>38</v>
      </c>
      <c r="L1154" t="s">
        <v>4979</v>
      </c>
      <c r="M1154">
        <v>24800</v>
      </c>
      <c r="N1154">
        <v>1</v>
      </c>
      <c r="P1154" s="2"/>
    </row>
    <row r="1155" spans="1:16" x14ac:dyDescent="0.15">
      <c r="A1155" t="s">
        <v>4980</v>
      </c>
      <c r="B1155" s="2">
        <v>101154</v>
      </c>
      <c r="C1155" t="s">
        <v>4981</v>
      </c>
      <c r="D1155" t="s">
        <v>4982</v>
      </c>
      <c r="E1155" t="s">
        <v>4983</v>
      </c>
      <c r="F1155" t="s">
        <v>2524</v>
      </c>
      <c r="G1155" t="s">
        <v>4984</v>
      </c>
      <c r="H1155" t="s">
        <v>51</v>
      </c>
      <c r="I1155" t="s">
        <v>20</v>
      </c>
      <c r="J1155" s="3">
        <v>28281</v>
      </c>
      <c r="K1155" s="2">
        <f t="shared" ref="K1155:K1218" ca="1" si="18">DATEDIF(J1155,TODAY(),"y")</f>
        <v>39</v>
      </c>
      <c r="L1155" t="s">
        <v>52</v>
      </c>
      <c r="M1155">
        <v>16000</v>
      </c>
      <c r="N1155">
        <v>1</v>
      </c>
      <c r="P1155" s="2"/>
    </row>
    <row r="1156" spans="1:16" x14ac:dyDescent="0.15">
      <c r="A1156" t="s">
        <v>4985</v>
      </c>
      <c r="B1156" s="2">
        <v>101155</v>
      </c>
      <c r="C1156" t="s">
        <v>387</v>
      </c>
      <c r="D1156" t="s">
        <v>4986</v>
      </c>
      <c r="E1156" t="s">
        <v>389</v>
      </c>
      <c r="F1156" t="s">
        <v>792</v>
      </c>
      <c r="G1156" t="s">
        <v>4987</v>
      </c>
      <c r="H1156" t="s">
        <v>1039</v>
      </c>
      <c r="I1156" t="s">
        <v>20</v>
      </c>
      <c r="J1156" s="3">
        <v>31932</v>
      </c>
      <c r="K1156" s="2">
        <f t="shared" ca="1" si="18"/>
        <v>29</v>
      </c>
      <c r="L1156" t="s">
        <v>264</v>
      </c>
      <c r="M1156">
        <v>24800</v>
      </c>
      <c r="N1156">
        <v>1</v>
      </c>
      <c r="P1156" s="2"/>
    </row>
    <row r="1157" spans="1:16" x14ac:dyDescent="0.15">
      <c r="A1157" t="s">
        <v>4988</v>
      </c>
      <c r="B1157" s="2">
        <v>101156</v>
      </c>
      <c r="C1157" t="s">
        <v>4989</v>
      </c>
      <c r="D1157" t="s">
        <v>3702</v>
      </c>
      <c r="E1157" t="s">
        <v>4990</v>
      </c>
      <c r="F1157" t="s">
        <v>3034</v>
      </c>
      <c r="G1157" t="s">
        <v>4991</v>
      </c>
      <c r="H1157" t="s">
        <v>36</v>
      </c>
      <c r="I1157" t="s">
        <v>20</v>
      </c>
      <c r="J1157" s="3">
        <v>27659</v>
      </c>
      <c r="K1157" s="2">
        <f t="shared" ca="1" si="18"/>
        <v>40</v>
      </c>
      <c r="L1157" t="s">
        <v>177</v>
      </c>
      <c r="M1157">
        <v>24800</v>
      </c>
      <c r="N1157">
        <v>1</v>
      </c>
      <c r="P1157" s="2"/>
    </row>
    <row r="1158" spans="1:16" x14ac:dyDescent="0.15">
      <c r="A1158" t="s">
        <v>4992</v>
      </c>
      <c r="B1158" s="2">
        <v>101157</v>
      </c>
      <c r="C1158" t="s">
        <v>4993</v>
      </c>
      <c r="D1158" t="s">
        <v>4749</v>
      </c>
      <c r="E1158" t="s">
        <v>4994</v>
      </c>
      <c r="F1158" t="s">
        <v>780</v>
      </c>
      <c r="G1158" t="s">
        <v>4995</v>
      </c>
      <c r="H1158" t="s">
        <v>147</v>
      </c>
      <c r="I1158" t="s">
        <v>20</v>
      </c>
      <c r="J1158" s="3">
        <v>28783</v>
      </c>
      <c r="K1158" s="2">
        <f t="shared" ca="1" si="18"/>
        <v>37</v>
      </c>
      <c r="L1158" t="s">
        <v>1340</v>
      </c>
      <c r="M1158">
        <v>16800</v>
      </c>
      <c r="N1158">
        <v>1</v>
      </c>
      <c r="P1158" s="2"/>
    </row>
    <row r="1159" spans="1:16" x14ac:dyDescent="0.15">
      <c r="A1159" t="s">
        <v>4996</v>
      </c>
      <c r="B1159" s="2">
        <v>101158</v>
      </c>
      <c r="C1159" t="s">
        <v>2136</v>
      </c>
      <c r="D1159" t="s">
        <v>267</v>
      </c>
      <c r="E1159" t="s">
        <v>2138</v>
      </c>
      <c r="F1159" t="s">
        <v>269</v>
      </c>
      <c r="G1159" t="s">
        <v>4997</v>
      </c>
      <c r="H1159" t="s">
        <v>59</v>
      </c>
      <c r="I1159" t="s">
        <v>20</v>
      </c>
      <c r="J1159" s="3">
        <v>27511</v>
      </c>
      <c r="K1159" s="2">
        <f t="shared" ca="1" si="18"/>
        <v>41</v>
      </c>
      <c r="L1159" t="s">
        <v>60</v>
      </c>
      <c r="M1159">
        <v>24800</v>
      </c>
      <c r="N1159">
        <v>1</v>
      </c>
      <c r="P1159" s="2"/>
    </row>
    <row r="1160" spans="1:16" x14ac:dyDescent="0.15">
      <c r="A1160" t="s">
        <v>4998</v>
      </c>
      <c r="B1160" s="2">
        <v>101159</v>
      </c>
      <c r="C1160" t="s">
        <v>4999</v>
      </c>
      <c r="D1160" t="s">
        <v>5000</v>
      </c>
      <c r="E1160" t="s">
        <v>5001</v>
      </c>
      <c r="F1160" t="s">
        <v>1669</v>
      </c>
      <c r="G1160" t="s">
        <v>5002</v>
      </c>
      <c r="H1160" t="s">
        <v>243</v>
      </c>
      <c r="I1160" t="s">
        <v>20</v>
      </c>
      <c r="J1160" s="3">
        <v>28416</v>
      </c>
      <c r="K1160" s="2">
        <f t="shared" ca="1" si="18"/>
        <v>38</v>
      </c>
      <c r="L1160" t="s">
        <v>435</v>
      </c>
      <c r="M1160">
        <v>16000</v>
      </c>
      <c r="N1160">
        <v>1</v>
      </c>
      <c r="P1160" s="2"/>
    </row>
    <row r="1161" spans="1:16" x14ac:dyDescent="0.15">
      <c r="A1161" t="s">
        <v>5003</v>
      </c>
      <c r="B1161" s="2">
        <v>101160</v>
      </c>
      <c r="C1161" t="s">
        <v>2952</v>
      </c>
      <c r="D1161" t="s">
        <v>5004</v>
      </c>
      <c r="E1161" t="s">
        <v>2954</v>
      </c>
      <c r="F1161" t="s">
        <v>5005</v>
      </c>
      <c r="G1161" t="s">
        <v>5006</v>
      </c>
      <c r="H1161" t="s">
        <v>97</v>
      </c>
      <c r="I1161" t="s">
        <v>20</v>
      </c>
      <c r="J1161" s="3">
        <v>28522</v>
      </c>
      <c r="K1161" s="2">
        <f t="shared" ca="1" si="18"/>
        <v>38</v>
      </c>
      <c r="L1161" t="s">
        <v>105</v>
      </c>
      <c r="M1161">
        <v>24800</v>
      </c>
      <c r="N1161">
        <v>1</v>
      </c>
      <c r="P1161" s="2"/>
    </row>
    <row r="1162" spans="1:16" x14ac:dyDescent="0.15">
      <c r="A1162" t="s">
        <v>5007</v>
      </c>
      <c r="B1162" s="2">
        <v>101161</v>
      </c>
      <c r="C1162" t="s">
        <v>5008</v>
      </c>
      <c r="D1162" t="s">
        <v>5009</v>
      </c>
      <c r="E1162" t="s">
        <v>5010</v>
      </c>
      <c r="F1162" t="s">
        <v>5011</v>
      </c>
      <c r="G1162" t="s">
        <v>5012</v>
      </c>
      <c r="H1162" t="s">
        <v>227</v>
      </c>
      <c r="I1162" t="s">
        <v>20</v>
      </c>
      <c r="J1162" s="3">
        <v>29832</v>
      </c>
      <c r="K1162" s="2">
        <f t="shared" ca="1" si="18"/>
        <v>34</v>
      </c>
      <c r="L1162" t="s">
        <v>5013</v>
      </c>
      <c r="M1162">
        <v>8800</v>
      </c>
      <c r="N1162">
        <v>1</v>
      </c>
      <c r="P1162" s="2"/>
    </row>
    <row r="1163" spans="1:16" x14ac:dyDescent="0.15">
      <c r="A1163" t="s">
        <v>5014</v>
      </c>
      <c r="B1163" s="2">
        <v>101162</v>
      </c>
      <c r="C1163" t="s">
        <v>601</v>
      </c>
      <c r="D1163" t="s">
        <v>223</v>
      </c>
      <c r="E1163" t="s">
        <v>602</v>
      </c>
      <c r="F1163" t="s">
        <v>225</v>
      </c>
      <c r="G1163" t="s">
        <v>5015</v>
      </c>
      <c r="H1163" t="s">
        <v>385</v>
      </c>
      <c r="I1163" t="s">
        <v>20</v>
      </c>
      <c r="J1163" s="3">
        <v>31531</v>
      </c>
      <c r="K1163" s="2">
        <f t="shared" ca="1" si="18"/>
        <v>30</v>
      </c>
      <c r="L1163" t="s">
        <v>236</v>
      </c>
      <c r="M1163">
        <v>24800</v>
      </c>
      <c r="N1163">
        <v>1</v>
      </c>
      <c r="P1163" s="2"/>
    </row>
    <row r="1164" spans="1:16" x14ac:dyDescent="0.15">
      <c r="A1164" t="s">
        <v>5016</v>
      </c>
      <c r="B1164" s="2">
        <v>101163</v>
      </c>
      <c r="C1164" t="s">
        <v>5017</v>
      </c>
      <c r="D1164" t="s">
        <v>1257</v>
      </c>
      <c r="E1164" t="s">
        <v>5018</v>
      </c>
      <c r="F1164" t="s">
        <v>1258</v>
      </c>
      <c r="G1164" t="s">
        <v>5019</v>
      </c>
      <c r="H1164" t="s">
        <v>271</v>
      </c>
      <c r="I1164" t="s">
        <v>20</v>
      </c>
      <c r="J1164" s="3">
        <v>29359</v>
      </c>
      <c r="K1164" s="2">
        <f t="shared" ca="1" si="18"/>
        <v>36</v>
      </c>
      <c r="L1164" t="s">
        <v>264</v>
      </c>
      <c r="M1164">
        <v>24800</v>
      </c>
      <c r="N1164">
        <v>1</v>
      </c>
      <c r="P1164" s="2"/>
    </row>
    <row r="1165" spans="1:16" x14ac:dyDescent="0.15">
      <c r="A1165" t="s">
        <v>5020</v>
      </c>
      <c r="B1165" s="2">
        <v>101164</v>
      </c>
      <c r="C1165" t="s">
        <v>5021</v>
      </c>
      <c r="D1165" t="s">
        <v>985</v>
      </c>
      <c r="E1165" t="s">
        <v>5022</v>
      </c>
      <c r="F1165" t="s">
        <v>962</v>
      </c>
      <c r="G1165" t="s">
        <v>5023</v>
      </c>
      <c r="H1165" t="s">
        <v>59</v>
      </c>
      <c r="I1165" t="s">
        <v>20</v>
      </c>
      <c r="J1165" s="3">
        <v>30581</v>
      </c>
      <c r="K1165" s="2">
        <f t="shared" ca="1" si="18"/>
        <v>32</v>
      </c>
      <c r="L1165" t="s">
        <v>60</v>
      </c>
      <c r="M1165">
        <v>24800</v>
      </c>
      <c r="N1165">
        <v>1</v>
      </c>
      <c r="P1165" s="2"/>
    </row>
    <row r="1166" spans="1:16" x14ac:dyDescent="0.15">
      <c r="A1166" t="s">
        <v>5024</v>
      </c>
      <c r="B1166" s="2">
        <v>101165</v>
      </c>
      <c r="C1166" t="s">
        <v>5025</v>
      </c>
      <c r="D1166" t="s">
        <v>1646</v>
      </c>
      <c r="E1166" t="s">
        <v>5026</v>
      </c>
      <c r="F1166" t="s">
        <v>1364</v>
      </c>
      <c r="G1166" t="s">
        <v>5027</v>
      </c>
      <c r="H1166" t="s">
        <v>51</v>
      </c>
      <c r="I1166" t="s">
        <v>20</v>
      </c>
      <c r="J1166" s="3">
        <v>28018</v>
      </c>
      <c r="K1166" s="2">
        <f t="shared" ca="1" si="18"/>
        <v>39</v>
      </c>
      <c r="L1166" t="s">
        <v>366</v>
      </c>
      <c r="M1166">
        <v>24800</v>
      </c>
      <c r="N1166">
        <v>1</v>
      </c>
      <c r="P1166" s="2"/>
    </row>
    <row r="1167" spans="1:16" x14ac:dyDescent="0.15">
      <c r="A1167" t="s">
        <v>5028</v>
      </c>
      <c r="B1167" s="2">
        <v>101166</v>
      </c>
      <c r="C1167" t="s">
        <v>5029</v>
      </c>
      <c r="D1167" t="s">
        <v>5030</v>
      </c>
      <c r="E1167" t="s">
        <v>5031</v>
      </c>
      <c r="F1167" t="s">
        <v>1404</v>
      </c>
      <c r="G1167" t="s">
        <v>5032</v>
      </c>
      <c r="H1167" t="s">
        <v>59</v>
      </c>
      <c r="I1167" t="s">
        <v>20</v>
      </c>
      <c r="J1167" s="3">
        <v>27982</v>
      </c>
      <c r="K1167" s="2">
        <f t="shared" ca="1" si="18"/>
        <v>40</v>
      </c>
      <c r="L1167" t="s">
        <v>60</v>
      </c>
      <c r="M1167">
        <v>24800</v>
      </c>
      <c r="N1167">
        <v>1</v>
      </c>
      <c r="P1167" s="2"/>
    </row>
    <row r="1168" spans="1:16" x14ac:dyDescent="0.15">
      <c r="A1168" t="s">
        <v>5033</v>
      </c>
      <c r="B1168" s="2">
        <v>101167</v>
      </c>
      <c r="C1168" t="s">
        <v>889</v>
      </c>
      <c r="D1168" t="s">
        <v>2271</v>
      </c>
      <c r="E1168" t="s">
        <v>891</v>
      </c>
      <c r="F1168" t="s">
        <v>2273</v>
      </c>
      <c r="G1168" t="s">
        <v>5034</v>
      </c>
      <c r="H1168" t="s">
        <v>36</v>
      </c>
      <c r="I1168" t="s">
        <v>20</v>
      </c>
      <c r="J1168" s="3">
        <v>27922</v>
      </c>
      <c r="K1168" s="2">
        <f t="shared" ca="1" si="18"/>
        <v>40</v>
      </c>
      <c r="L1168" t="s">
        <v>37</v>
      </c>
      <c r="M1168">
        <v>24800</v>
      </c>
      <c r="N1168">
        <v>1</v>
      </c>
      <c r="P1168" s="2"/>
    </row>
    <row r="1169" spans="1:16" x14ac:dyDescent="0.15">
      <c r="A1169" t="s">
        <v>5035</v>
      </c>
      <c r="B1169" s="2">
        <v>101168</v>
      </c>
      <c r="C1169" t="s">
        <v>2721</v>
      </c>
      <c r="D1169" t="s">
        <v>3707</v>
      </c>
      <c r="E1169" t="s">
        <v>2723</v>
      </c>
      <c r="F1169" t="s">
        <v>3370</v>
      </c>
      <c r="G1169" t="s">
        <v>5036</v>
      </c>
      <c r="H1169" t="s">
        <v>36</v>
      </c>
      <c r="I1169" t="s">
        <v>20</v>
      </c>
      <c r="J1169" s="3">
        <v>23277</v>
      </c>
      <c r="K1169" s="2">
        <f t="shared" ca="1" si="18"/>
        <v>52</v>
      </c>
      <c r="L1169" t="s">
        <v>177</v>
      </c>
      <c r="M1169">
        <v>24800</v>
      </c>
      <c r="N1169">
        <v>1</v>
      </c>
      <c r="P1169" s="2"/>
    </row>
    <row r="1170" spans="1:16" x14ac:dyDescent="0.15">
      <c r="A1170" t="s">
        <v>5037</v>
      </c>
      <c r="B1170" s="2">
        <v>101169</v>
      </c>
      <c r="C1170" t="s">
        <v>925</v>
      </c>
      <c r="D1170" t="s">
        <v>5038</v>
      </c>
      <c r="E1170" t="s">
        <v>5039</v>
      </c>
      <c r="F1170" t="s">
        <v>1953</v>
      </c>
      <c r="G1170" t="s">
        <v>5040</v>
      </c>
      <c r="H1170" t="s">
        <v>19</v>
      </c>
      <c r="I1170" t="s">
        <v>20</v>
      </c>
      <c r="J1170" s="3">
        <v>31491</v>
      </c>
      <c r="K1170" s="2">
        <f t="shared" ca="1" si="18"/>
        <v>30</v>
      </c>
      <c r="L1170" t="s">
        <v>264</v>
      </c>
      <c r="M1170">
        <v>24800</v>
      </c>
      <c r="N1170">
        <v>3</v>
      </c>
      <c r="P1170" s="2"/>
    </row>
    <row r="1171" spans="1:16" x14ac:dyDescent="0.15">
      <c r="A1171" t="s">
        <v>5041</v>
      </c>
      <c r="B1171" s="2">
        <v>101170</v>
      </c>
      <c r="C1171" t="s">
        <v>481</v>
      </c>
      <c r="D1171" t="s">
        <v>5042</v>
      </c>
      <c r="E1171" t="s">
        <v>483</v>
      </c>
      <c r="F1171" t="s">
        <v>2463</v>
      </c>
      <c r="G1171" t="s">
        <v>5043</v>
      </c>
      <c r="H1171" t="s">
        <v>19</v>
      </c>
      <c r="I1171" t="s">
        <v>20</v>
      </c>
      <c r="J1171" s="3">
        <v>32168</v>
      </c>
      <c r="K1171" s="2">
        <f t="shared" ca="1" si="18"/>
        <v>28</v>
      </c>
      <c r="L1171" t="s">
        <v>264</v>
      </c>
      <c r="M1171">
        <v>24800</v>
      </c>
      <c r="N1171">
        <v>1</v>
      </c>
      <c r="P1171" s="2"/>
    </row>
    <row r="1172" spans="1:16" x14ac:dyDescent="0.15">
      <c r="A1172" t="s">
        <v>5044</v>
      </c>
      <c r="B1172" s="2">
        <v>101171</v>
      </c>
      <c r="C1172" t="s">
        <v>5045</v>
      </c>
      <c r="D1172" t="s">
        <v>703</v>
      </c>
      <c r="E1172" t="s">
        <v>5046</v>
      </c>
      <c r="F1172" t="s">
        <v>705</v>
      </c>
      <c r="G1172" t="s">
        <v>5047</v>
      </c>
      <c r="H1172" t="s">
        <v>219</v>
      </c>
      <c r="I1172" t="s">
        <v>20</v>
      </c>
      <c r="J1172" s="3">
        <v>28106</v>
      </c>
      <c r="K1172" s="2">
        <f t="shared" ca="1" si="18"/>
        <v>39</v>
      </c>
      <c r="L1172" t="s">
        <v>113</v>
      </c>
      <c r="M1172">
        <v>21800</v>
      </c>
      <c r="N1172">
        <v>1</v>
      </c>
      <c r="P1172" s="2"/>
    </row>
    <row r="1173" spans="1:16" x14ac:dyDescent="0.15">
      <c r="A1173" t="s">
        <v>5048</v>
      </c>
      <c r="B1173" s="2">
        <v>101172</v>
      </c>
      <c r="C1173" t="s">
        <v>5049</v>
      </c>
      <c r="D1173" t="s">
        <v>407</v>
      </c>
      <c r="E1173" t="s">
        <v>5050</v>
      </c>
      <c r="F1173" t="s">
        <v>195</v>
      </c>
      <c r="G1173" t="s">
        <v>5051</v>
      </c>
      <c r="H1173" t="s">
        <v>36</v>
      </c>
      <c r="I1173" t="s">
        <v>20</v>
      </c>
      <c r="J1173" s="3">
        <v>33017</v>
      </c>
      <c r="K1173" s="2">
        <f t="shared" ca="1" si="18"/>
        <v>26</v>
      </c>
      <c r="L1173" t="s">
        <v>1156</v>
      </c>
      <c r="M1173">
        <v>19000</v>
      </c>
      <c r="N1173">
        <v>1</v>
      </c>
      <c r="P1173" s="2"/>
    </row>
    <row r="1174" spans="1:16" x14ac:dyDescent="0.15">
      <c r="A1174" t="s">
        <v>5052</v>
      </c>
      <c r="B1174" s="2">
        <v>101173</v>
      </c>
      <c r="C1174" t="s">
        <v>3446</v>
      </c>
      <c r="D1174" t="s">
        <v>4066</v>
      </c>
      <c r="E1174" t="s">
        <v>3448</v>
      </c>
      <c r="F1174" t="s">
        <v>946</v>
      </c>
      <c r="G1174" t="s">
        <v>5053</v>
      </c>
      <c r="H1174" t="s">
        <v>19</v>
      </c>
      <c r="I1174" t="s">
        <v>20</v>
      </c>
      <c r="J1174" s="3">
        <v>29464</v>
      </c>
      <c r="K1174" s="2">
        <f t="shared" ca="1" si="18"/>
        <v>35</v>
      </c>
      <c r="L1174" t="s">
        <v>264</v>
      </c>
      <c r="M1174">
        <v>24800</v>
      </c>
      <c r="N1174">
        <v>1</v>
      </c>
      <c r="P1174" s="2"/>
    </row>
    <row r="1175" spans="1:16" x14ac:dyDescent="0.15">
      <c r="A1175" t="s">
        <v>5054</v>
      </c>
      <c r="B1175" s="2">
        <v>101174</v>
      </c>
      <c r="C1175" t="s">
        <v>1325</v>
      </c>
      <c r="D1175" t="s">
        <v>5055</v>
      </c>
      <c r="E1175" t="s">
        <v>1327</v>
      </c>
      <c r="F1175" t="s">
        <v>420</v>
      </c>
      <c r="G1175" t="s">
        <v>5056</v>
      </c>
      <c r="H1175" t="s">
        <v>97</v>
      </c>
      <c r="I1175" t="s">
        <v>20</v>
      </c>
      <c r="J1175" s="3">
        <v>30011</v>
      </c>
      <c r="K1175" s="2">
        <f t="shared" ca="1" si="18"/>
        <v>34</v>
      </c>
      <c r="L1175" t="s">
        <v>184</v>
      </c>
      <c r="M1175">
        <v>24800</v>
      </c>
      <c r="N1175">
        <v>1</v>
      </c>
      <c r="P1175" s="2"/>
    </row>
    <row r="1176" spans="1:16" x14ac:dyDescent="0.15">
      <c r="A1176" t="s">
        <v>5057</v>
      </c>
      <c r="B1176" s="2">
        <v>101175</v>
      </c>
      <c r="C1176" t="s">
        <v>825</v>
      </c>
      <c r="D1176" t="s">
        <v>5058</v>
      </c>
      <c r="E1176" t="s">
        <v>826</v>
      </c>
      <c r="F1176" t="s">
        <v>966</v>
      </c>
      <c r="G1176" t="s">
        <v>5059</v>
      </c>
      <c r="H1176" t="s">
        <v>112</v>
      </c>
      <c r="I1176" t="s">
        <v>20</v>
      </c>
      <c r="J1176" s="3">
        <v>28441</v>
      </c>
      <c r="K1176" s="2">
        <f t="shared" ca="1" si="18"/>
        <v>38</v>
      </c>
      <c r="L1176" t="s">
        <v>113</v>
      </c>
      <c r="M1176">
        <v>21800</v>
      </c>
      <c r="N1176">
        <v>1</v>
      </c>
      <c r="P1176" s="2"/>
    </row>
    <row r="1177" spans="1:16" x14ac:dyDescent="0.15">
      <c r="A1177" t="s">
        <v>5060</v>
      </c>
      <c r="B1177" s="2">
        <v>101176</v>
      </c>
      <c r="C1177" t="s">
        <v>5061</v>
      </c>
      <c r="D1177" t="s">
        <v>5062</v>
      </c>
      <c r="E1177" t="s">
        <v>1528</v>
      </c>
      <c r="F1177" t="s">
        <v>633</v>
      </c>
      <c r="G1177" t="s">
        <v>5063</v>
      </c>
      <c r="H1177" t="s">
        <v>36</v>
      </c>
      <c r="I1177" t="s">
        <v>20</v>
      </c>
      <c r="J1177" s="3">
        <v>30480</v>
      </c>
      <c r="K1177" s="2">
        <f t="shared" ca="1" si="18"/>
        <v>33</v>
      </c>
      <c r="L1177" t="s">
        <v>177</v>
      </c>
      <c r="M1177">
        <v>24800</v>
      </c>
      <c r="N1177">
        <v>1</v>
      </c>
      <c r="P1177" s="2"/>
    </row>
    <row r="1178" spans="1:16" x14ac:dyDescent="0.15">
      <c r="A1178" t="s">
        <v>5064</v>
      </c>
      <c r="B1178" s="2">
        <v>101177</v>
      </c>
      <c r="C1178" t="s">
        <v>214</v>
      </c>
      <c r="D1178" t="s">
        <v>4360</v>
      </c>
      <c r="E1178" t="s">
        <v>216</v>
      </c>
      <c r="F1178" t="s">
        <v>1215</v>
      </c>
      <c r="G1178" t="s">
        <v>5065</v>
      </c>
      <c r="H1178" t="s">
        <v>2689</v>
      </c>
      <c r="I1178" t="s">
        <v>20</v>
      </c>
      <c r="J1178" s="3">
        <v>27530</v>
      </c>
      <c r="K1178" s="2">
        <f t="shared" ca="1" si="18"/>
        <v>41</v>
      </c>
      <c r="L1178" t="s">
        <v>264</v>
      </c>
      <c r="M1178">
        <v>24800</v>
      </c>
      <c r="N1178">
        <v>1</v>
      </c>
      <c r="P1178" s="2"/>
    </row>
    <row r="1179" spans="1:16" x14ac:dyDescent="0.15">
      <c r="A1179" t="s">
        <v>5066</v>
      </c>
      <c r="B1179" s="2">
        <v>101178</v>
      </c>
      <c r="C1179" t="s">
        <v>5067</v>
      </c>
      <c r="D1179" t="s">
        <v>5068</v>
      </c>
      <c r="E1179" t="s">
        <v>5069</v>
      </c>
      <c r="F1179" t="s">
        <v>758</v>
      </c>
      <c r="G1179" t="s">
        <v>5070</v>
      </c>
      <c r="H1179" t="s">
        <v>132</v>
      </c>
      <c r="I1179" t="s">
        <v>20</v>
      </c>
      <c r="J1179" s="3">
        <v>30774</v>
      </c>
      <c r="K1179" s="2">
        <f t="shared" ca="1" si="18"/>
        <v>32</v>
      </c>
      <c r="L1179" t="s">
        <v>37</v>
      </c>
      <c r="M1179">
        <v>24800</v>
      </c>
      <c r="N1179">
        <v>1</v>
      </c>
      <c r="P1179" s="2"/>
    </row>
    <row r="1180" spans="1:16" x14ac:dyDescent="0.15">
      <c r="A1180" t="s">
        <v>5071</v>
      </c>
      <c r="B1180" s="2">
        <v>101179</v>
      </c>
      <c r="C1180" t="s">
        <v>2989</v>
      </c>
      <c r="D1180" t="s">
        <v>1759</v>
      </c>
      <c r="E1180" t="s">
        <v>2991</v>
      </c>
      <c r="F1180" t="s">
        <v>1761</v>
      </c>
      <c r="G1180" t="s">
        <v>5072</v>
      </c>
      <c r="H1180" t="s">
        <v>271</v>
      </c>
      <c r="I1180" t="s">
        <v>20</v>
      </c>
      <c r="J1180" s="3">
        <v>28676</v>
      </c>
      <c r="K1180" s="2">
        <f t="shared" ca="1" si="18"/>
        <v>38</v>
      </c>
      <c r="L1180" t="s">
        <v>264</v>
      </c>
      <c r="M1180">
        <v>24800</v>
      </c>
      <c r="N1180">
        <v>1</v>
      </c>
      <c r="P1180" s="2"/>
    </row>
    <row r="1181" spans="1:16" x14ac:dyDescent="0.15">
      <c r="A1181" t="s">
        <v>5073</v>
      </c>
      <c r="B1181" s="2">
        <v>101180</v>
      </c>
      <c r="C1181" t="s">
        <v>5074</v>
      </c>
      <c r="D1181" t="s">
        <v>431</v>
      </c>
      <c r="E1181" t="s">
        <v>5075</v>
      </c>
      <c r="F1181" t="s">
        <v>305</v>
      </c>
      <c r="G1181" t="s">
        <v>5076</v>
      </c>
      <c r="H1181" t="s">
        <v>243</v>
      </c>
      <c r="I1181" t="s">
        <v>20</v>
      </c>
      <c r="J1181" s="3">
        <v>27277</v>
      </c>
      <c r="K1181" s="2">
        <f t="shared" ca="1" si="18"/>
        <v>41</v>
      </c>
      <c r="L1181" t="s">
        <v>919</v>
      </c>
      <c r="M1181">
        <v>3900</v>
      </c>
      <c r="N1181">
        <v>1</v>
      </c>
      <c r="P1181" s="2"/>
    </row>
    <row r="1182" spans="1:16" x14ac:dyDescent="0.15">
      <c r="A1182" t="s">
        <v>5077</v>
      </c>
      <c r="B1182" s="2">
        <v>101181</v>
      </c>
      <c r="C1182" t="s">
        <v>5078</v>
      </c>
      <c r="D1182" t="s">
        <v>5079</v>
      </c>
      <c r="E1182" t="s">
        <v>1297</v>
      </c>
      <c r="F1182" t="s">
        <v>1845</v>
      </c>
      <c r="G1182" t="s">
        <v>5080</v>
      </c>
      <c r="H1182" t="s">
        <v>243</v>
      </c>
      <c r="I1182" t="s">
        <v>20</v>
      </c>
      <c r="J1182" s="3">
        <v>30894</v>
      </c>
      <c r="K1182" s="2">
        <f t="shared" ca="1" si="18"/>
        <v>32</v>
      </c>
      <c r="L1182" t="s">
        <v>244</v>
      </c>
      <c r="M1182">
        <v>16000</v>
      </c>
      <c r="N1182">
        <v>1</v>
      </c>
      <c r="P1182" s="2"/>
    </row>
    <row r="1183" spans="1:16" x14ac:dyDescent="0.15">
      <c r="A1183" t="s">
        <v>5081</v>
      </c>
      <c r="B1183" s="2">
        <v>101182</v>
      </c>
      <c r="C1183" t="s">
        <v>5082</v>
      </c>
      <c r="D1183" t="s">
        <v>5083</v>
      </c>
      <c r="E1183" t="s">
        <v>5084</v>
      </c>
      <c r="F1183" t="s">
        <v>5085</v>
      </c>
      <c r="G1183" t="s">
        <v>5086</v>
      </c>
      <c r="H1183" t="s">
        <v>176</v>
      </c>
      <c r="I1183" t="s">
        <v>20</v>
      </c>
      <c r="J1183" s="3">
        <v>27854</v>
      </c>
      <c r="K1183" s="2">
        <f t="shared" ca="1" si="18"/>
        <v>40</v>
      </c>
      <c r="L1183" t="s">
        <v>1192</v>
      </c>
      <c r="M1183">
        <v>18000</v>
      </c>
      <c r="N1183">
        <v>1</v>
      </c>
      <c r="P1183" s="2"/>
    </row>
    <row r="1184" spans="1:16" x14ac:dyDescent="0.15">
      <c r="A1184" t="s">
        <v>5087</v>
      </c>
      <c r="B1184" s="2">
        <v>101183</v>
      </c>
      <c r="C1184" t="s">
        <v>259</v>
      </c>
      <c r="D1184" t="s">
        <v>3557</v>
      </c>
      <c r="E1184" t="s">
        <v>261</v>
      </c>
      <c r="F1184" t="s">
        <v>758</v>
      </c>
      <c r="G1184" t="s">
        <v>5088</v>
      </c>
      <c r="H1184" t="s">
        <v>51</v>
      </c>
      <c r="I1184" t="s">
        <v>20</v>
      </c>
      <c r="J1184" s="3">
        <v>28265</v>
      </c>
      <c r="K1184" s="2">
        <f t="shared" ca="1" si="18"/>
        <v>39</v>
      </c>
      <c r="L1184" t="s">
        <v>52</v>
      </c>
      <c r="M1184">
        <v>16000</v>
      </c>
      <c r="N1184">
        <v>1</v>
      </c>
      <c r="P1184" s="2"/>
    </row>
    <row r="1185" spans="1:16" x14ac:dyDescent="0.15">
      <c r="A1185" t="s">
        <v>5089</v>
      </c>
      <c r="B1185" s="2">
        <v>101184</v>
      </c>
      <c r="C1185" t="s">
        <v>5090</v>
      </c>
      <c r="D1185" t="s">
        <v>5091</v>
      </c>
      <c r="E1185" t="s">
        <v>5092</v>
      </c>
      <c r="F1185" t="s">
        <v>5093</v>
      </c>
      <c r="G1185" t="s">
        <v>5094</v>
      </c>
      <c r="H1185" t="s">
        <v>257</v>
      </c>
      <c r="I1185" t="s">
        <v>89</v>
      </c>
      <c r="J1185" s="3">
        <v>28129</v>
      </c>
      <c r="K1185" s="2">
        <f t="shared" ca="1" si="18"/>
        <v>39</v>
      </c>
      <c r="L1185" t="s">
        <v>44</v>
      </c>
      <c r="M1185">
        <v>24800</v>
      </c>
      <c r="N1185">
        <v>1</v>
      </c>
      <c r="P1185" s="2"/>
    </row>
    <row r="1186" spans="1:16" x14ac:dyDescent="0.15">
      <c r="A1186" t="s">
        <v>5095</v>
      </c>
      <c r="B1186" s="2">
        <v>101185</v>
      </c>
      <c r="C1186" t="s">
        <v>4422</v>
      </c>
      <c r="D1186" t="s">
        <v>5096</v>
      </c>
      <c r="E1186" t="s">
        <v>4423</v>
      </c>
      <c r="F1186" t="s">
        <v>5097</v>
      </c>
      <c r="G1186" t="s">
        <v>5098</v>
      </c>
      <c r="H1186" t="s">
        <v>283</v>
      </c>
      <c r="I1186" t="s">
        <v>20</v>
      </c>
      <c r="J1186" s="3">
        <v>26879</v>
      </c>
      <c r="K1186" s="2">
        <f t="shared" ca="1" si="18"/>
        <v>43</v>
      </c>
      <c r="L1186" t="s">
        <v>44</v>
      </c>
      <c r="M1186">
        <v>24800</v>
      </c>
      <c r="N1186">
        <v>1</v>
      </c>
      <c r="P1186" s="2"/>
    </row>
    <row r="1187" spans="1:16" x14ac:dyDescent="0.15">
      <c r="A1187" t="s">
        <v>5099</v>
      </c>
      <c r="B1187" s="2">
        <v>101186</v>
      </c>
      <c r="C1187" t="s">
        <v>443</v>
      </c>
      <c r="D1187" t="s">
        <v>1416</v>
      </c>
      <c r="E1187" t="s">
        <v>445</v>
      </c>
      <c r="F1187" t="s">
        <v>564</v>
      </c>
      <c r="G1187" t="s">
        <v>5100</v>
      </c>
      <c r="H1187" t="s">
        <v>631</v>
      </c>
      <c r="I1187" t="s">
        <v>20</v>
      </c>
      <c r="J1187" s="3">
        <v>28060</v>
      </c>
      <c r="K1187" s="2">
        <f t="shared" ca="1" si="18"/>
        <v>39</v>
      </c>
      <c r="L1187" t="s">
        <v>44</v>
      </c>
      <c r="M1187">
        <v>24800</v>
      </c>
      <c r="N1187">
        <v>1</v>
      </c>
      <c r="P1187" s="2"/>
    </row>
    <row r="1188" spans="1:16" x14ac:dyDescent="0.15">
      <c r="A1188" t="s">
        <v>5101</v>
      </c>
      <c r="B1188" s="2">
        <v>101187</v>
      </c>
      <c r="C1188" t="s">
        <v>5102</v>
      </c>
      <c r="D1188" t="s">
        <v>5103</v>
      </c>
      <c r="E1188" t="s">
        <v>5104</v>
      </c>
      <c r="F1188" t="s">
        <v>195</v>
      </c>
      <c r="G1188" t="s">
        <v>5105</v>
      </c>
      <c r="H1188" t="s">
        <v>479</v>
      </c>
      <c r="I1188" t="s">
        <v>20</v>
      </c>
      <c r="J1188" s="3">
        <v>30016</v>
      </c>
      <c r="K1188" s="2">
        <f t="shared" ca="1" si="18"/>
        <v>34</v>
      </c>
      <c r="L1188" t="s">
        <v>156</v>
      </c>
      <c r="M1188">
        <v>98000</v>
      </c>
      <c r="N1188">
        <v>1</v>
      </c>
      <c r="P1188" s="2"/>
    </row>
    <row r="1189" spans="1:16" x14ac:dyDescent="0.15">
      <c r="A1189" t="s">
        <v>5106</v>
      </c>
      <c r="B1189" s="2">
        <v>101188</v>
      </c>
      <c r="C1189" t="s">
        <v>349</v>
      </c>
      <c r="D1189" t="s">
        <v>5107</v>
      </c>
      <c r="E1189" t="s">
        <v>351</v>
      </c>
      <c r="F1189" t="s">
        <v>840</v>
      </c>
      <c r="G1189" t="s">
        <v>5108</v>
      </c>
      <c r="H1189" t="s">
        <v>176</v>
      </c>
      <c r="I1189" t="s">
        <v>20</v>
      </c>
      <c r="J1189" s="3">
        <v>36368</v>
      </c>
      <c r="K1189" s="2">
        <f t="shared" ca="1" si="18"/>
        <v>17</v>
      </c>
      <c r="L1189" t="s">
        <v>177</v>
      </c>
      <c r="M1189">
        <v>24800</v>
      </c>
      <c r="N1189">
        <v>1</v>
      </c>
      <c r="P1189" s="2"/>
    </row>
    <row r="1190" spans="1:16" x14ac:dyDescent="0.15">
      <c r="A1190" t="s">
        <v>5109</v>
      </c>
      <c r="B1190" s="2">
        <v>101189</v>
      </c>
      <c r="C1190" t="s">
        <v>1187</v>
      </c>
      <c r="D1190" t="s">
        <v>4066</v>
      </c>
      <c r="E1190" t="s">
        <v>945</v>
      </c>
      <c r="F1190" t="s">
        <v>946</v>
      </c>
      <c r="G1190" t="s">
        <v>5110</v>
      </c>
      <c r="H1190" t="s">
        <v>51</v>
      </c>
      <c r="I1190" t="s">
        <v>20</v>
      </c>
      <c r="J1190" s="3">
        <v>28268</v>
      </c>
      <c r="K1190" s="2">
        <f t="shared" ca="1" si="18"/>
        <v>39</v>
      </c>
      <c r="L1190" t="s">
        <v>366</v>
      </c>
      <c r="M1190">
        <v>24800</v>
      </c>
      <c r="N1190">
        <v>1</v>
      </c>
      <c r="P1190" s="2"/>
    </row>
    <row r="1191" spans="1:16" x14ac:dyDescent="0.15">
      <c r="A1191" t="s">
        <v>5111</v>
      </c>
      <c r="B1191" s="2">
        <v>101190</v>
      </c>
      <c r="C1191" t="s">
        <v>5112</v>
      </c>
      <c r="D1191" t="s">
        <v>5113</v>
      </c>
      <c r="E1191" t="s">
        <v>5114</v>
      </c>
      <c r="F1191" t="s">
        <v>73</v>
      </c>
      <c r="G1191" t="s">
        <v>5115</v>
      </c>
      <c r="H1191" t="s">
        <v>28</v>
      </c>
      <c r="I1191" t="s">
        <v>20</v>
      </c>
      <c r="J1191" s="3">
        <v>28789</v>
      </c>
      <c r="K1191" s="2">
        <f t="shared" ca="1" si="18"/>
        <v>37</v>
      </c>
      <c r="L1191" t="s">
        <v>29</v>
      </c>
      <c r="M1191">
        <v>19000</v>
      </c>
      <c r="N1191">
        <v>1</v>
      </c>
      <c r="P1191" s="2"/>
    </row>
    <row r="1192" spans="1:16" x14ac:dyDescent="0.15">
      <c r="A1192" t="s">
        <v>5116</v>
      </c>
      <c r="B1192" s="2">
        <v>101191</v>
      </c>
      <c r="C1192" t="s">
        <v>342</v>
      </c>
      <c r="D1192" t="s">
        <v>5117</v>
      </c>
      <c r="E1192" t="s">
        <v>344</v>
      </c>
      <c r="F1192" t="s">
        <v>5118</v>
      </c>
      <c r="G1192" t="s">
        <v>5119</v>
      </c>
      <c r="H1192" t="s">
        <v>147</v>
      </c>
      <c r="I1192" t="s">
        <v>20</v>
      </c>
      <c r="J1192" s="3">
        <v>31787</v>
      </c>
      <c r="K1192" s="2">
        <f t="shared" ca="1" si="18"/>
        <v>29</v>
      </c>
      <c r="L1192" t="s">
        <v>184</v>
      </c>
      <c r="M1192">
        <v>24800</v>
      </c>
      <c r="N1192">
        <v>1</v>
      </c>
      <c r="P1192" s="2"/>
    </row>
    <row r="1193" spans="1:16" x14ac:dyDescent="0.15">
      <c r="A1193" t="s">
        <v>5120</v>
      </c>
      <c r="B1193" s="2">
        <v>101192</v>
      </c>
      <c r="C1193" t="s">
        <v>3513</v>
      </c>
      <c r="D1193" t="s">
        <v>5121</v>
      </c>
      <c r="E1193" t="s">
        <v>3515</v>
      </c>
      <c r="F1193" t="s">
        <v>1041</v>
      </c>
      <c r="G1193" t="s">
        <v>5122</v>
      </c>
      <c r="H1193" t="s">
        <v>1043</v>
      </c>
      <c r="I1193" t="s">
        <v>20</v>
      </c>
      <c r="J1193" s="3">
        <v>28983</v>
      </c>
      <c r="K1193" s="2">
        <f t="shared" ca="1" si="18"/>
        <v>37</v>
      </c>
      <c r="L1193" t="s">
        <v>1044</v>
      </c>
      <c r="M1193">
        <v>16000</v>
      </c>
      <c r="N1193">
        <v>1</v>
      </c>
      <c r="P1193" s="2"/>
    </row>
    <row r="1194" spans="1:16" x14ac:dyDescent="0.15">
      <c r="A1194" t="s">
        <v>5123</v>
      </c>
      <c r="B1194" s="2">
        <v>101193</v>
      </c>
      <c r="C1194" t="s">
        <v>642</v>
      </c>
      <c r="D1194" t="s">
        <v>5124</v>
      </c>
      <c r="E1194" t="s">
        <v>5125</v>
      </c>
      <c r="F1194" t="s">
        <v>477</v>
      </c>
      <c r="G1194" t="s">
        <v>5126</v>
      </c>
      <c r="H1194" t="s">
        <v>271</v>
      </c>
      <c r="I1194" t="s">
        <v>20</v>
      </c>
      <c r="J1194" s="3">
        <v>27629</v>
      </c>
      <c r="K1194" s="2">
        <f t="shared" ca="1" si="18"/>
        <v>40</v>
      </c>
      <c r="L1194" t="s">
        <v>264</v>
      </c>
      <c r="M1194">
        <v>24800</v>
      </c>
      <c r="N1194">
        <v>1</v>
      </c>
      <c r="P1194" s="2"/>
    </row>
    <row r="1195" spans="1:16" x14ac:dyDescent="0.15">
      <c r="A1195" t="s">
        <v>5127</v>
      </c>
      <c r="B1195" s="2">
        <v>101194</v>
      </c>
      <c r="C1195" t="s">
        <v>121</v>
      </c>
      <c r="D1195" t="s">
        <v>5128</v>
      </c>
      <c r="E1195" t="s">
        <v>123</v>
      </c>
      <c r="F1195" t="s">
        <v>2904</v>
      </c>
      <c r="G1195" t="s">
        <v>5129</v>
      </c>
      <c r="H1195" t="s">
        <v>97</v>
      </c>
      <c r="I1195" t="s">
        <v>20</v>
      </c>
      <c r="J1195" s="3">
        <v>25408</v>
      </c>
      <c r="K1195" s="2">
        <f t="shared" ca="1" si="18"/>
        <v>47</v>
      </c>
      <c r="L1195" t="s">
        <v>105</v>
      </c>
      <c r="M1195">
        <v>24800</v>
      </c>
      <c r="N1195">
        <v>1</v>
      </c>
      <c r="P1195" s="2"/>
    </row>
    <row r="1196" spans="1:16" x14ac:dyDescent="0.15">
      <c r="A1196" t="s">
        <v>5130</v>
      </c>
      <c r="B1196" s="2">
        <v>101195</v>
      </c>
      <c r="C1196" t="s">
        <v>312</v>
      </c>
      <c r="D1196" t="s">
        <v>2028</v>
      </c>
      <c r="E1196" t="s">
        <v>314</v>
      </c>
      <c r="F1196" t="s">
        <v>2029</v>
      </c>
      <c r="G1196" t="s">
        <v>5131</v>
      </c>
      <c r="H1196" t="s">
        <v>36</v>
      </c>
      <c r="I1196" t="s">
        <v>20</v>
      </c>
      <c r="J1196" s="3">
        <v>26258</v>
      </c>
      <c r="K1196" s="2">
        <f t="shared" ca="1" si="18"/>
        <v>44</v>
      </c>
      <c r="L1196" t="s">
        <v>177</v>
      </c>
      <c r="M1196">
        <v>24800</v>
      </c>
      <c r="N1196">
        <v>1</v>
      </c>
      <c r="P1196" s="2"/>
    </row>
    <row r="1197" spans="1:16" x14ac:dyDescent="0.15">
      <c r="A1197" t="s">
        <v>5132</v>
      </c>
      <c r="B1197" s="2">
        <v>101196</v>
      </c>
      <c r="C1197" t="s">
        <v>2374</v>
      </c>
      <c r="D1197" t="s">
        <v>5133</v>
      </c>
      <c r="E1197" t="s">
        <v>2376</v>
      </c>
      <c r="F1197" t="s">
        <v>962</v>
      </c>
      <c r="G1197" t="s">
        <v>5134</v>
      </c>
      <c r="H1197" t="s">
        <v>243</v>
      </c>
      <c r="I1197" t="s">
        <v>20</v>
      </c>
      <c r="J1197" s="3">
        <v>30914</v>
      </c>
      <c r="K1197" s="2">
        <f t="shared" ca="1" si="18"/>
        <v>31</v>
      </c>
      <c r="L1197" t="s">
        <v>198</v>
      </c>
      <c r="M1197">
        <v>24800</v>
      </c>
      <c r="N1197">
        <v>1</v>
      </c>
      <c r="P1197" s="2"/>
    </row>
    <row r="1198" spans="1:16" x14ac:dyDescent="0.15">
      <c r="A1198" t="s">
        <v>5135</v>
      </c>
      <c r="B1198" s="2">
        <v>101197</v>
      </c>
      <c r="C1198" t="s">
        <v>2425</v>
      </c>
      <c r="D1198" t="s">
        <v>5136</v>
      </c>
      <c r="E1198" t="s">
        <v>2427</v>
      </c>
      <c r="F1198" t="s">
        <v>5137</v>
      </c>
      <c r="G1198" t="s">
        <v>5138</v>
      </c>
      <c r="H1198" t="s">
        <v>760</v>
      </c>
      <c r="I1198" t="s">
        <v>89</v>
      </c>
      <c r="J1198" s="3">
        <v>27997</v>
      </c>
      <c r="K1198" s="2">
        <f t="shared" ca="1" si="18"/>
        <v>39</v>
      </c>
      <c r="L1198" t="s">
        <v>264</v>
      </c>
      <c r="M1198">
        <v>24800</v>
      </c>
      <c r="N1198">
        <v>1</v>
      </c>
      <c r="P1198" s="2"/>
    </row>
    <row r="1199" spans="1:16" x14ac:dyDescent="0.15">
      <c r="A1199" t="s">
        <v>5139</v>
      </c>
      <c r="B1199" s="2">
        <v>101198</v>
      </c>
      <c r="C1199" t="s">
        <v>3292</v>
      </c>
      <c r="D1199" t="s">
        <v>71</v>
      </c>
      <c r="E1199" t="s">
        <v>3294</v>
      </c>
      <c r="F1199" t="s">
        <v>73</v>
      </c>
      <c r="G1199" t="s">
        <v>5140</v>
      </c>
      <c r="H1199" t="s">
        <v>67</v>
      </c>
      <c r="I1199" t="s">
        <v>20</v>
      </c>
      <c r="J1199" s="3">
        <v>26044</v>
      </c>
      <c r="K1199" s="2">
        <f t="shared" ca="1" si="18"/>
        <v>45</v>
      </c>
      <c r="L1199" t="s">
        <v>156</v>
      </c>
      <c r="M1199">
        <v>98000</v>
      </c>
      <c r="N1199">
        <v>1</v>
      </c>
      <c r="P1199" s="2"/>
    </row>
    <row r="1200" spans="1:16" x14ac:dyDescent="0.15">
      <c r="A1200" t="s">
        <v>5141</v>
      </c>
      <c r="B1200" s="2">
        <v>101199</v>
      </c>
      <c r="C1200" t="s">
        <v>1838</v>
      </c>
      <c r="D1200" t="s">
        <v>5142</v>
      </c>
      <c r="E1200" t="s">
        <v>1840</v>
      </c>
      <c r="F1200" t="s">
        <v>1049</v>
      </c>
      <c r="G1200" t="s">
        <v>5143</v>
      </c>
      <c r="H1200" t="s">
        <v>36</v>
      </c>
      <c r="I1200" t="s">
        <v>20</v>
      </c>
      <c r="J1200" s="3">
        <v>30480</v>
      </c>
      <c r="K1200" s="2">
        <f t="shared" ca="1" si="18"/>
        <v>33</v>
      </c>
      <c r="L1200" t="s">
        <v>37</v>
      </c>
      <c r="M1200">
        <v>24800</v>
      </c>
      <c r="N1200">
        <v>1</v>
      </c>
      <c r="P1200" s="2"/>
    </row>
    <row r="1201" spans="1:16" x14ac:dyDescent="0.15">
      <c r="A1201" t="s">
        <v>5144</v>
      </c>
      <c r="B1201" s="2">
        <v>101200</v>
      </c>
      <c r="C1201" t="s">
        <v>5145</v>
      </c>
      <c r="D1201" t="s">
        <v>528</v>
      </c>
      <c r="E1201" t="s">
        <v>5146</v>
      </c>
      <c r="F1201" t="s">
        <v>530</v>
      </c>
      <c r="G1201" t="s">
        <v>5147</v>
      </c>
      <c r="H1201" t="s">
        <v>479</v>
      </c>
      <c r="I1201" t="s">
        <v>20</v>
      </c>
      <c r="J1201" s="3">
        <v>30285</v>
      </c>
      <c r="K1201" s="2">
        <f t="shared" ca="1" si="18"/>
        <v>33</v>
      </c>
      <c r="L1201" t="s">
        <v>1671</v>
      </c>
      <c r="M1201">
        <v>16000</v>
      </c>
      <c r="N1201">
        <v>1</v>
      </c>
      <c r="P1201" s="2"/>
    </row>
    <row r="1202" spans="1:16" x14ac:dyDescent="0.15">
      <c r="A1202" t="s">
        <v>5148</v>
      </c>
      <c r="B1202" s="2">
        <v>101201</v>
      </c>
      <c r="C1202" t="s">
        <v>5149</v>
      </c>
      <c r="D1202" t="s">
        <v>407</v>
      </c>
      <c r="E1202" t="s">
        <v>5150</v>
      </c>
      <c r="F1202" t="s">
        <v>195</v>
      </c>
      <c r="G1202" t="s">
        <v>5151</v>
      </c>
      <c r="H1202" t="s">
        <v>36</v>
      </c>
      <c r="I1202" t="s">
        <v>20</v>
      </c>
      <c r="J1202" s="3">
        <v>29282</v>
      </c>
      <c r="K1202" s="2">
        <f t="shared" ca="1" si="18"/>
        <v>36</v>
      </c>
      <c r="L1202" t="s">
        <v>177</v>
      </c>
      <c r="M1202">
        <v>24800</v>
      </c>
      <c r="N1202">
        <v>1</v>
      </c>
      <c r="P1202" s="2"/>
    </row>
    <row r="1203" spans="1:16" x14ac:dyDescent="0.15">
      <c r="A1203" t="s">
        <v>5152</v>
      </c>
      <c r="B1203" s="2">
        <v>101202</v>
      </c>
      <c r="C1203" t="s">
        <v>5153</v>
      </c>
      <c r="D1203" t="s">
        <v>5154</v>
      </c>
      <c r="E1203" t="s">
        <v>5155</v>
      </c>
      <c r="F1203" t="s">
        <v>5156</v>
      </c>
      <c r="G1203" t="s">
        <v>5157</v>
      </c>
      <c r="H1203" t="s">
        <v>631</v>
      </c>
      <c r="I1203" t="s">
        <v>20</v>
      </c>
      <c r="J1203" s="3">
        <v>27657</v>
      </c>
      <c r="K1203" s="2">
        <f t="shared" ca="1" si="18"/>
        <v>40</v>
      </c>
      <c r="L1203" t="s">
        <v>44</v>
      </c>
      <c r="M1203">
        <v>24800</v>
      </c>
      <c r="N1203">
        <v>1</v>
      </c>
      <c r="P1203" s="2"/>
    </row>
    <row r="1204" spans="1:16" x14ac:dyDescent="0.15">
      <c r="A1204" t="s">
        <v>5158</v>
      </c>
      <c r="B1204" s="2">
        <v>101203</v>
      </c>
      <c r="C1204" t="s">
        <v>4437</v>
      </c>
      <c r="D1204" t="s">
        <v>1104</v>
      </c>
      <c r="E1204" t="s">
        <v>2460</v>
      </c>
      <c r="F1204" t="s">
        <v>1007</v>
      </c>
      <c r="G1204" t="s">
        <v>5159</v>
      </c>
      <c r="H1204" t="s">
        <v>147</v>
      </c>
      <c r="I1204" t="s">
        <v>20</v>
      </c>
      <c r="J1204" s="3">
        <v>30861</v>
      </c>
      <c r="K1204" s="2">
        <f t="shared" ca="1" si="18"/>
        <v>32</v>
      </c>
      <c r="L1204" t="s">
        <v>1340</v>
      </c>
      <c r="M1204">
        <v>16800</v>
      </c>
      <c r="N1204">
        <v>1</v>
      </c>
      <c r="P1204" s="2"/>
    </row>
    <row r="1205" spans="1:16" x14ac:dyDescent="0.15">
      <c r="A1205" t="s">
        <v>5160</v>
      </c>
      <c r="B1205" s="2">
        <v>101204</v>
      </c>
      <c r="C1205" t="s">
        <v>5161</v>
      </c>
      <c r="D1205" t="s">
        <v>431</v>
      </c>
      <c r="E1205" t="s">
        <v>5162</v>
      </c>
      <c r="F1205" t="s">
        <v>305</v>
      </c>
      <c r="G1205" t="s">
        <v>1196</v>
      </c>
      <c r="H1205" t="s">
        <v>51</v>
      </c>
      <c r="I1205" t="s">
        <v>20</v>
      </c>
      <c r="J1205" s="3">
        <v>30446</v>
      </c>
      <c r="K1205" s="2">
        <f t="shared" ca="1" si="18"/>
        <v>33</v>
      </c>
      <c r="L1205" t="s">
        <v>463</v>
      </c>
      <c r="M1205">
        <v>15800</v>
      </c>
      <c r="N1205">
        <v>1</v>
      </c>
      <c r="P1205" s="2"/>
    </row>
    <row r="1206" spans="1:16" x14ac:dyDescent="0.15">
      <c r="A1206" t="s">
        <v>5163</v>
      </c>
      <c r="B1206" s="2">
        <v>101205</v>
      </c>
      <c r="C1206" t="s">
        <v>661</v>
      </c>
      <c r="D1206" t="s">
        <v>5164</v>
      </c>
      <c r="E1206" t="s">
        <v>662</v>
      </c>
      <c r="F1206" t="s">
        <v>5165</v>
      </c>
      <c r="G1206" t="s">
        <v>2859</v>
      </c>
      <c r="H1206" t="s">
        <v>36</v>
      </c>
      <c r="I1206" t="s">
        <v>20</v>
      </c>
      <c r="J1206" s="3">
        <v>23764</v>
      </c>
      <c r="K1206" s="2">
        <f t="shared" ca="1" si="18"/>
        <v>51</v>
      </c>
      <c r="L1206" t="s">
        <v>177</v>
      </c>
      <c r="M1206">
        <v>24800</v>
      </c>
      <c r="N1206">
        <v>1</v>
      </c>
      <c r="P1206" s="2"/>
    </row>
    <row r="1207" spans="1:16" x14ac:dyDescent="0.15">
      <c r="A1207" t="s">
        <v>5166</v>
      </c>
      <c r="B1207" s="2">
        <v>101206</v>
      </c>
      <c r="C1207" t="s">
        <v>121</v>
      </c>
      <c r="D1207" t="s">
        <v>1741</v>
      </c>
      <c r="E1207" t="s">
        <v>123</v>
      </c>
      <c r="F1207" t="s">
        <v>1080</v>
      </c>
      <c r="G1207" t="s">
        <v>5167</v>
      </c>
      <c r="H1207" t="s">
        <v>51</v>
      </c>
      <c r="I1207" t="s">
        <v>20</v>
      </c>
      <c r="J1207" s="3">
        <v>29766</v>
      </c>
      <c r="K1207" s="2">
        <f t="shared" ca="1" si="18"/>
        <v>35</v>
      </c>
      <c r="L1207" t="s">
        <v>366</v>
      </c>
      <c r="M1207">
        <v>24800</v>
      </c>
      <c r="N1207">
        <v>1</v>
      </c>
      <c r="P1207" s="2"/>
    </row>
    <row r="1208" spans="1:16" x14ac:dyDescent="0.15">
      <c r="A1208" t="s">
        <v>5168</v>
      </c>
      <c r="B1208" s="2">
        <v>101207</v>
      </c>
      <c r="C1208" t="s">
        <v>657</v>
      </c>
      <c r="D1208" t="s">
        <v>1646</v>
      </c>
      <c r="E1208" t="s">
        <v>5169</v>
      </c>
      <c r="F1208" t="s">
        <v>1364</v>
      </c>
      <c r="G1208" t="s">
        <v>5170</v>
      </c>
      <c r="H1208" t="s">
        <v>635</v>
      </c>
      <c r="I1208" t="s">
        <v>20</v>
      </c>
      <c r="J1208" s="3">
        <v>28109</v>
      </c>
      <c r="K1208" s="2">
        <f t="shared" ca="1" si="18"/>
        <v>39</v>
      </c>
      <c r="L1208" t="s">
        <v>212</v>
      </c>
      <c r="M1208">
        <v>16000</v>
      </c>
      <c r="N1208">
        <v>1</v>
      </c>
      <c r="P1208" s="2"/>
    </row>
    <row r="1209" spans="1:16" x14ac:dyDescent="0.15">
      <c r="A1209" t="s">
        <v>5171</v>
      </c>
      <c r="B1209" s="2">
        <v>101208</v>
      </c>
      <c r="C1209" t="s">
        <v>5172</v>
      </c>
      <c r="D1209" t="s">
        <v>5173</v>
      </c>
      <c r="E1209" t="s">
        <v>5174</v>
      </c>
      <c r="F1209" t="s">
        <v>1953</v>
      </c>
      <c r="G1209" t="s">
        <v>5175</v>
      </c>
      <c r="H1209" t="s">
        <v>97</v>
      </c>
      <c r="I1209" t="s">
        <v>20</v>
      </c>
      <c r="J1209" s="3">
        <v>26832</v>
      </c>
      <c r="K1209" s="2">
        <f t="shared" ca="1" si="18"/>
        <v>43</v>
      </c>
      <c r="L1209" t="s">
        <v>184</v>
      </c>
      <c r="M1209">
        <v>24800</v>
      </c>
      <c r="N1209">
        <v>1</v>
      </c>
      <c r="P1209" s="2"/>
    </row>
    <row r="1210" spans="1:16" x14ac:dyDescent="0.15">
      <c r="A1210" t="s">
        <v>5176</v>
      </c>
      <c r="B1210" s="2">
        <v>101209</v>
      </c>
      <c r="C1210" t="s">
        <v>3080</v>
      </c>
      <c r="D1210" t="s">
        <v>5177</v>
      </c>
      <c r="E1210" t="s">
        <v>3082</v>
      </c>
      <c r="F1210" t="s">
        <v>5178</v>
      </c>
      <c r="G1210" t="s">
        <v>3459</v>
      </c>
      <c r="H1210" t="s">
        <v>97</v>
      </c>
      <c r="I1210" t="s">
        <v>20</v>
      </c>
      <c r="J1210" s="3">
        <v>33019</v>
      </c>
      <c r="K1210" s="2">
        <f t="shared" ca="1" si="18"/>
        <v>26</v>
      </c>
      <c r="L1210" t="s">
        <v>105</v>
      </c>
      <c r="M1210">
        <v>24800</v>
      </c>
      <c r="N1210">
        <v>1</v>
      </c>
      <c r="P1210" s="2"/>
    </row>
    <row r="1211" spans="1:16" x14ac:dyDescent="0.15">
      <c r="A1211" t="s">
        <v>5179</v>
      </c>
      <c r="B1211" s="2">
        <v>101210</v>
      </c>
      <c r="C1211" t="s">
        <v>1526</v>
      </c>
      <c r="D1211" t="s">
        <v>1709</v>
      </c>
      <c r="E1211" t="s">
        <v>1528</v>
      </c>
      <c r="F1211" t="s">
        <v>1711</v>
      </c>
      <c r="G1211" t="s">
        <v>5180</v>
      </c>
      <c r="H1211" t="s">
        <v>28</v>
      </c>
      <c r="I1211" t="s">
        <v>20</v>
      </c>
      <c r="J1211" s="3">
        <v>28598</v>
      </c>
      <c r="K1211" s="2">
        <f t="shared" ca="1" si="18"/>
        <v>38</v>
      </c>
      <c r="L1211" t="s">
        <v>29</v>
      </c>
      <c r="M1211">
        <v>19000</v>
      </c>
      <c r="N1211">
        <v>1</v>
      </c>
      <c r="P1211" s="2"/>
    </row>
    <row r="1212" spans="1:16" x14ac:dyDescent="0.15">
      <c r="A1212" t="s">
        <v>5181</v>
      </c>
      <c r="B1212" s="2">
        <v>101211</v>
      </c>
      <c r="C1212" t="s">
        <v>5182</v>
      </c>
      <c r="D1212" t="s">
        <v>1416</v>
      </c>
      <c r="E1212" t="s">
        <v>5183</v>
      </c>
      <c r="F1212" t="s">
        <v>564</v>
      </c>
      <c r="G1212" t="s">
        <v>5184</v>
      </c>
      <c r="H1212" t="s">
        <v>479</v>
      </c>
      <c r="I1212" t="s">
        <v>20</v>
      </c>
      <c r="J1212" s="3">
        <v>29117</v>
      </c>
      <c r="K1212" s="2">
        <f t="shared" ca="1" si="18"/>
        <v>36</v>
      </c>
      <c r="L1212" t="s">
        <v>156</v>
      </c>
      <c r="M1212">
        <v>98000</v>
      </c>
      <c r="N1212">
        <v>1</v>
      </c>
      <c r="P1212" s="2"/>
    </row>
    <row r="1213" spans="1:16" x14ac:dyDescent="0.15">
      <c r="A1213" t="s">
        <v>5185</v>
      </c>
      <c r="B1213" s="2">
        <v>101212</v>
      </c>
      <c r="C1213" t="s">
        <v>931</v>
      </c>
      <c r="D1213" t="s">
        <v>2487</v>
      </c>
      <c r="E1213" t="s">
        <v>933</v>
      </c>
      <c r="F1213" t="s">
        <v>1065</v>
      </c>
      <c r="G1213" t="s">
        <v>5186</v>
      </c>
      <c r="H1213" t="s">
        <v>97</v>
      </c>
      <c r="I1213" t="s">
        <v>20</v>
      </c>
      <c r="J1213" s="3">
        <v>26326</v>
      </c>
      <c r="K1213" s="2">
        <f t="shared" ca="1" si="18"/>
        <v>44</v>
      </c>
      <c r="L1213" t="s">
        <v>184</v>
      </c>
      <c r="M1213">
        <v>24800</v>
      </c>
      <c r="N1213">
        <v>1</v>
      </c>
      <c r="P1213" s="2"/>
    </row>
    <row r="1214" spans="1:16" x14ac:dyDescent="0.15">
      <c r="A1214" t="s">
        <v>5187</v>
      </c>
      <c r="B1214" s="2">
        <v>101213</v>
      </c>
      <c r="C1214" t="s">
        <v>5188</v>
      </c>
      <c r="D1214" t="s">
        <v>5189</v>
      </c>
      <c r="E1214" t="s">
        <v>5190</v>
      </c>
      <c r="F1214" t="s">
        <v>5191</v>
      </c>
      <c r="G1214" t="s">
        <v>5192</v>
      </c>
      <c r="H1214" t="s">
        <v>554</v>
      </c>
      <c r="I1214" t="s">
        <v>20</v>
      </c>
      <c r="J1214" s="3">
        <v>30011</v>
      </c>
      <c r="K1214" s="2">
        <f t="shared" ca="1" si="18"/>
        <v>34</v>
      </c>
      <c r="L1214" t="s">
        <v>264</v>
      </c>
      <c r="M1214">
        <v>24800</v>
      </c>
      <c r="N1214">
        <v>1</v>
      </c>
      <c r="P1214" s="2"/>
    </row>
    <row r="1215" spans="1:16" x14ac:dyDescent="0.15">
      <c r="A1215" t="s">
        <v>5193</v>
      </c>
      <c r="B1215" s="2">
        <v>101214</v>
      </c>
      <c r="C1215" t="s">
        <v>1187</v>
      </c>
      <c r="D1215" t="s">
        <v>4290</v>
      </c>
      <c r="E1215" t="s">
        <v>1189</v>
      </c>
      <c r="F1215" t="s">
        <v>1845</v>
      </c>
      <c r="G1215" t="s">
        <v>5194</v>
      </c>
      <c r="H1215" t="s">
        <v>147</v>
      </c>
      <c r="I1215" t="s">
        <v>20</v>
      </c>
      <c r="J1215" s="3">
        <v>30275</v>
      </c>
      <c r="K1215" s="2">
        <f t="shared" ca="1" si="18"/>
        <v>33</v>
      </c>
      <c r="L1215" t="s">
        <v>184</v>
      </c>
      <c r="M1215">
        <v>24800</v>
      </c>
      <c r="N1215">
        <v>1</v>
      </c>
      <c r="P1215" s="2"/>
    </row>
    <row r="1216" spans="1:16" x14ac:dyDescent="0.15">
      <c r="A1216" t="s">
        <v>5195</v>
      </c>
      <c r="B1216" s="2">
        <v>101215</v>
      </c>
      <c r="C1216" t="s">
        <v>5196</v>
      </c>
      <c r="D1216" t="s">
        <v>985</v>
      </c>
      <c r="E1216" t="s">
        <v>5197</v>
      </c>
      <c r="F1216" t="s">
        <v>962</v>
      </c>
      <c r="G1216" t="s">
        <v>5198</v>
      </c>
      <c r="H1216" t="s">
        <v>51</v>
      </c>
      <c r="I1216" t="s">
        <v>20</v>
      </c>
      <c r="J1216" s="3">
        <v>29796</v>
      </c>
      <c r="K1216" s="2">
        <f t="shared" ca="1" si="18"/>
        <v>35</v>
      </c>
      <c r="L1216" t="s">
        <v>1482</v>
      </c>
      <c r="M1216">
        <v>16000</v>
      </c>
      <c r="N1216">
        <v>1</v>
      </c>
      <c r="P1216" s="2"/>
    </row>
    <row r="1217" spans="1:16" x14ac:dyDescent="0.15">
      <c r="A1217" t="s">
        <v>5199</v>
      </c>
      <c r="B1217" s="2">
        <v>101216</v>
      </c>
      <c r="C1217" t="s">
        <v>5200</v>
      </c>
      <c r="D1217" t="s">
        <v>449</v>
      </c>
      <c r="E1217" t="s">
        <v>5201</v>
      </c>
      <c r="F1217" t="s">
        <v>371</v>
      </c>
      <c r="G1217" t="s">
        <v>5202</v>
      </c>
      <c r="H1217" t="s">
        <v>19</v>
      </c>
      <c r="I1217" t="s">
        <v>20</v>
      </c>
      <c r="J1217" s="3">
        <v>28938</v>
      </c>
      <c r="K1217" s="2">
        <f t="shared" ca="1" si="18"/>
        <v>37</v>
      </c>
      <c r="L1217" t="s">
        <v>264</v>
      </c>
      <c r="M1217">
        <v>24800</v>
      </c>
      <c r="N1217">
        <v>1</v>
      </c>
      <c r="P1217" s="2"/>
    </row>
    <row r="1218" spans="1:16" x14ac:dyDescent="0.15">
      <c r="A1218" t="s">
        <v>5203</v>
      </c>
      <c r="B1218" s="2">
        <v>101217</v>
      </c>
      <c r="C1218" t="s">
        <v>5204</v>
      </c>
      <c r="D1218" t="s">
        <v>5205</v>
      </c>
      <c r="E1218" t="s">
        <v>5206</v>
      </c>
      <c r="F1218" t="s">
        <v>5207</v>
      </c>
      <c r="G1218" t="s">
        <v>5208</v>
      </c>
      <c r="H1218" t="s">
        <v>147</v>
      </c>
      <c r="I1218" t="s">
        <v>20</v>
      </c>
      <c r="J1218" s="3">
        <v>32129</v>
      </c>
      <c r="K1218" s="2">
        <f t="shared" ca="1" si="18"/>
        <v>28</v>
      </c>
      <c r="L1218" t="s">
        <v>1340</v>
      </c>
      <c r="M1218">
        <v>16800</v>
      </c>
      <c r="N1218">
        <v>1</v>
      </c>
      <c r="P1218" s="2"/>
    </row>
    <row r="1219" spans="1:16" x14ac:dyDescent="0.15">
      <c r="A1219" t="s">
        <v>5209</v>
      </c>
      <c r="B1219" s="2">
        <v>101218</v>
      </c>
      <c r="C1219" t="s">
        <v>1768</v>
      </c>
      <c r="D1219" t="s">
        <v>2004</v>
      </c>
      <c r="E1219" t="s">
        <v>1770</v>
      </c>
      <c r="F1219" t="s">
        <v>564</v>
      </c>
      <c r="G1219" t="s">
        <v>5210</v>
      </c>
      <c r="H1219" t="s">
        <v>97</v>
      </c>
      <c r="I1219" t="s">
        <v>20</v>
      </c>
      <c r="J1219" s="3">
        <v>25637</v>
      </c>
      <c r="K1219" s="2">
        <f t="shared" ref="K1219:K1282" ca="1" si="19">DATEDIF(J1219,TODAY(),"y")</f>
        <v>46</v>
      </c>
      <c r="L1219" t="s">
        <v>105</v>
      </c>
      <c r="M1219">
        <v>24800</v>
      </c>
      <c r="N1219">
        <v>1</v>
      </c>
      <c r="P1219" s="2"/>
    </row>
    <row r="1220" spans="1:16" x14ac:dyDescent="0.15">
      <c r="A1220" t="s">
        <v>5211</v>
      </c>
      <c r="B1220" s="2">
        <v>101219</v>
      </c>
      <c r="C1220" t="s">
        <v>4410</v>
      </c>
      <c r="D1220" t="s">
        <v>1986</v>
      </c>
      <c r="E1220" t="s">
        <v>4412</v>
      </c>
      <c r="F1220" t="s">
        <v>687</v>
      </c>
      <c r="G1220" t="s">
        <v>5212</v>
      </c>
      <c r="H1220" t="s">
        <v>28</v>
      </c>
      <c r="I1220" t="s">
        <v>20</v>
      </c>
      <c r="J1220" s="3">
        <v>26064</v>
      </c>
      <c r="K1220" s="2">
        <f t="shared" ca="1" si="19"/>
        <v>45</v>
      </c>
      <c r="L1220" t="s">
        <v>29</v>
      </c>
      <c r="M1220">
        <v>19000</v>
      </c>
      <c r="N1220">
        <v>1</v>
      </c>
      <c r="P1220" s="2"/>
    </row>
    <row r="1221" spans="1:16" x14ac:dyDescent="0.15">
      <c r="A1221" t="s">
        <v>5213</v>
      </c>
      <c r="B1221" s="2">
        <v>101220</v>
      </c>
      <c r="C1221" t="s">
        <v>5214</v>
      </c>
      <c r="D1221" t="s">
        <v>5215</v>
      </c>
      <c r="E1221" t="s">
        <v>5216</v>
      </c>
      <c r="F1221" t="s">
        <v>928</v>
      </c>
      <c r="G1221" t="s">
        <v>5217</v>
      </c>
      <c r="H1221" t="s">
        <v>36</v>
      </c>
      <c r="I1221" t="s">
        <v>89</v>
      </c>
      <c r="J1221" s="3">
        <v>28641</v>
      </c>
      <c r="K1221" s="2">
        <f t="shared" ca="1" si="19"/>
        <v>38</v>
      </c>
      <c r="L1221" t="s">
        <v>177</v>
      </c>
      <c r="M1221">
        <v>24800</v>
      </c>
      <c r="N1221">
        <v>1</v>
      </c>
      <c r="P1221" s="2"/>
    </row>
    <row r="1222" spans="1:16" x14ac:dyDescent="0.15">
      <c r="A1222" t="s">
        <v>5218</v>
      </c>
      <c r="B1222" s="2">
        <v>101221</v>
      </c>
      <c r="C1222" t="s">
        <v>5219</v>
      </c>
      <c r="D1222" t="s">
        <v>424</v>
      </c>
      <c r="E1222" t="s">
        <v>5220</v>
      </c>
      <c r="F1222" t="s">
        <v>426</v>
      </c>
      <c r="G1222" t="s">
        <v>5221</v>
      </c>
      <c r="H1222" t="s">
        <v>176</v>
      </c>
      <c r="I1222" t="s">
        <v>20</v>
      </c>
      <c r="J1222" s="3">
        <v>26295</v>
      </c>
      <c r="K1222" s="2">
        <f t="shared" ca="1" si="19"/>
        <v>44</v>
      </c>
      <c r="L1222" t="s">
        <v>177</v>
      </c>
      <c r="M1222">
        <v>24800</v>
      </c>
      <c r="N1222">
        <v>1</v>
      </c>
      <c r="P1222" s="2"/>
    </row>
    <row r="1223" spans="1:16" x14ac:dyDescent="0.15">
      <c r="A1223" t="s">
        <v>5222</v>
      </c>
      <c r="B1223" s="2">
        <v>101222</v>
      </c>
      <c r="C1223" t="s">
        <v>5223</v>
      </c>
      <c r="D1223" t="s">
        <v>5224</v>
      </c>
      <c r="E1223" t="s">
        <v>5225</v>
      </c>
      <c r="F1223" t="s">
        <v>137</v>
      </c>
      <c r="G1223" t="s">
        <v>5226</v>
      </c>
      <c r="H1223" t="s">
        <v>760</v>
      </c>
      <c r="I1223" t="s">
        <v>20</v>
      </c>
      <c r="J1223" s="3">
        <v>28594</v>
      </c>
      <c r="K1223" s="2">
        <f t="shared" ca="1" si="19"/>
        <v>38</v>
      </c>
      <c r="L1223" t="s">
        <v>264</v>
      </c>
      <c r="M1223">
        <v>24800</v>
      </c>
      <c r="N1223">
        <v>1</v>
      </c>
      <c r="P1223" s="2"/>
    </row>
    <row r="1224" spans="1:16" x14ac:dyDescent="0.15">
      <c r="A1224" t="s">
        <v>5227</v>
      </c>
      <c r="B1224" s="2">
        <v>101223</v>
      </c>
      <c r="C1224" t="s">
        <v>2782</v>
      </c>
      <c r="D1224" t="s">
        <v>5228</v>
      </c>
      <c r="E1224" t="s">
        <v>2784</v>
      </c>
      <c r="F1224" t="s">
        <v>433</v>
      </c>
      <c r="G1224" t="s">
        <v>5229</v>
      </c>
      <c r="H1224" t="s">
        <v>257</v>
      </c>
      <c r="I1224" t="s">
        <v>20</v>
      </c>
      <c r="J1224" s="3">
        <v>27814</v>
      </c>
      <c r="K1224" s="2">
        <f t="shared" ca="1" si="19"/>
        <v>40</v>
      </c>
      <c r="L1224" t="s">
        <v>44</v>
      </c>
      <c r="M1224">
        <v>24800</v>
      </c>
      <c r="N1224">
        <v>1</v>
      </c>
      <c r="P1224" s="2"/>
    </row>
    <row r="1225" spans="1:16" x14ac:dyDescent="0.15">
      <c r="A1225" t="s">
        <v>5230</v>
      </c>
      <c r="B1225" s="2">
        <v>101224</v>
      </c>
      <c r="C1225" t="s">
        <v>5231</v>
      </c>
      <c r="D1225" t="s">
        <v>1663</v>
      </c>
      <c r="E1225" t="s">
        <v>5232</v>
      </c>
      <c r="F1225" t="s">
        <v>1065</v>
      </c>
      <c r="G1225" t="s">
        <v>5233</v>
      </c>
      <c r="H1225" t="s">
        <v>554</v>
      </c>
      <c r="I1225" t="s">
        <v>20</v>
      </c>
      <c r="J1225" s="3">
        <v>30858</v>
      </c>
      <c r="K1225" s="2">
        <f t="shared" ca="1" si="19"/>
        <v>32</v>
      </c>
      <c r="L1225" t="s">
        <v>264</v>
      </c>
      <c r="M1225">
        <v>24800</v>
      </c>
      <c r="N1225">
        <v>1</v>
      </c>
      <c r="P1225" s="2"/>
    </row>
    <row r="1226" spans="1:16" x14ac:dyDescent="0.15">
      <c r="A1226" t="s">
        <v>5234</v>
      </c>
      <c r="B1226" s="2">
        <v>101225</v>
      </c>
      <c r="C1226" t="s">
        <v>889</v>
      </c>
      <c r="D1226" t="s">
        <v>750</v>
      </c>
      <c r="E1226" t="s">
        <v>891</v>
      </c>
      <c r="F1226" t="s">
        <v>705</v>
      </c>
      <c r="G1226" t="s">
        <v>5235</v>
      </c>
      <c r="H1226" t="s">
        <v>132</v>
      </c>
      <c r="I1226" t="s">
        <v>20</v>
      </c>
      <c r="J1226" s="3">
        <v>27210</v>
      </c>
      <c r="K1226" s="2">
        <f t="shared" ca="1" si="19"/>
        <v>42</v>
      </c>
      <c r="L1226" t="s">
        <v>37</v>
      </c>
      <c r="M1226">
        <v>24800</v>
      </c>
      <c r="N1226">
        <v>1</v>
      </c>
      <c r="P1226" s="2"/>
    </row>
    <row r="1227" spans="1:16" x14ac:dyDescent="0.15">
      <c r="A1227" t="s">
        <v>5236</v>
      </c>
      <c r="B1227" s="2">
        <v>101226</v>
      </c>
      <c r="C1227" t="s">
        <v>5237</v>
      </c>
      <c r="D1227" t="s">
        <v>444</v>
      </c>
      <c r="E1227" t="s">
        <v>5238</v>
      </c>
      <c r="F1227" t="s">
        <v>446</v>
      </c>
      <c r="G1227" t="s">
        <v>5239</v>
      </c>
      <c r="H1227" t="s">
        <v>97</v>
      </c>
      <c r="I1227" t="s">
        <v>20</v>
      </c>
      <c r="J1227" s="3">
        <v>30112</v>
      </c>
      <c r="K1227" s="2">
        <f t="shared" ca="1" si="19"/>
        <v>34</v>
      </c>
      <c r="L1227" t="s">
        <v>105</v>
      </c>
      <c r="M1227">
        <v>24800</v>
      </c>
      <c r="N1227">
        <v>1</v>
      </c>
      <c r="P1227" s="2"/>
    </row>
    <row r="1228" spans="1:16" x14ac:dyDescent="0.15">
      <c r="A1228" t="s">
        <v>5240</v>
      </c>
      <c r="B1228" s="2">
        <v>101227</v>
      </c>
      <c r="C1228" t="s">
        <v>5241</v>
      </c>
      <c r="D1228" t="s">
        <v>5242</v>
      </c>
      <c r="E1228" t="s">
        <v>5243</v>
      </c>
      <c r="F1228" t="s">
        <v>195</v>
      </c>
      <c r="G1228" t="s">
        <v>2196</v>
      </c>
      <c r="H1228" t="s">
        <v>36</v>
      </c>
      <c r="I1228" t="s">
        <v>20</v>
      </c>
      <c r="J1228" s="3">
        <v>28019</v>
      </c>
      <c r="K1228" s="2">
        <f t="shared" ca="1" si="19"/>
        <v>39</v>
      </c>
      <c r="L1228" t="s">
        <v>177</v>
      </c>
      <c r="M1228">
        <v>24800</v>
      </c>
      <c r="N1228">
        <v>1</v>
      </c>
      <c r="P1228" s="2"/>
    </row>
    <row r="1229" spans="1:16" x14ac:dyDescent="0.15">
      <c r="A1229" t="s">
        <v>5244</v>
      </c>
      <c r="B1229" s="2">
        <v>101228</v>
      </c>
      <c r="C1229" t="s">
        <v>5245</v>
      </c>
      <c r="D1229" t="s">
        <v>1073</v>
      </c>
      <c r="E1229" t="s">
        <v>5246</v>
      </c>
      <c r="F1229" t="s">
        <v>852</v>
      </c>
      <c r="G1229" t="s">
        <v>5088</v>
      </c>
      <c r="H1229" t="s">
        <v>51</v>
      </c>
      <c r="I1229" t="s">
        <v>20</v>
      </c>
      <c r="J1229" s="3">
        <v>29029</v>
      </c>
      <c r="K1229" s="2">
        <f t="shared" ca="1" si="19"/>
        <v>37</v>
      </c>
      <c r="L1229" t="s">
        <v>52</v>
      </c>
      <c r="M1229">
        <v>16000</v>
      </c>
      <c r="N1229">
        <v>1</v>
      </c>
      <c r="P1229" s="2"/>
    </row>
    <row r="1230" spans="1:16" x14ac:dyDescent="0.15">
      <c r="A1230" t="s">
        <v>5247</v>
      </c>
      <c r="B1230" s="2">
        <v>101229</v>
      </c>
      <c r="C1230" t="s">
        <v>5248</v>
      </c>
      <c r="D1230" t="s">
        <v>5249</v>
      </c>
      <c r="E1230" t="s">
        <v>5250</v>
      </c>
      <c r="F1230" t="s">
        <v>962</v>
      </c>
      <c r="G1230" t="s">
        <v>5251</v>
      </c>
      <c r="H1230" t="s">
        <v>211</v>
      </c>
      <c r="I1230" t="s">
        <v>20</v>
      </c>
      <c r="J1230" s="3">
        <v>30085</v>
      </c>
      <c r="K1230" s="2">
        <f t="shared" ca="1" si="19"/>
        <v>34</v>
      </c>
      <c r="L1230" t="s">
        <v>5252</v>
      </c>
      <c r="M1230">
        <v>16000</v>
      </c>
      <c r="N1230">
        <v>1</v>
      </c>
      <c r="P1230" s="2"/>
    </row>
    <row r="1231" spans="1:16" x14ac:dyDescent="0.15">
      <c r="A1231" t="s">
        <v>5253</v>
      </c>
      <c r="B1231" s="2">
        <v>101230</v>
      </c>
      <c r="C1231" t="s">
        <v>5254</v>
      </c>
      <c r="D1231" t="s">
        <v>2826</v>
      </c>
      <c r="E1231" t="s">
        <v>5255</v>
      </c>
      <c r="F1231" t="s">
        <v>852</v>
      </c>
      <c r="G1231" t="s">
        <v>5256</v>
      </c>
      <c r="H1231" t="s">
        <v>155</v>
      </c>
      <c r="I1231" t="s">
        <v>20</v>
      </c>
      <c r="J1231" s="3">
        <v>29311</v>
      </c>
      <c r="K1231" s="2">
        <f t="shared" ca="1" si="19"/>
        <v>36</v>
      </c>
      <c r="L1231" t="s">
        <v>156</v>
      </c>
      <c r="M1231">
        <v>98000</v>
      </c>
      <c r="N1231">
        <v>1</v>
      </c>
      <c r="P1231" s="2"/>
    </row>
    <row r="1232" spans="1:16" x14ac:dyDescent="0.15">
      <c r="A1232" t="s">
        <v>5257</v>
      </c>
      <c r="B1232" s="2">
        <v>101231</v>
      </c>
      <c r="C1232" t="s">
        <v>342</v>
      </c>
      <c r="D1232" t="s">
        <v>5258</v>
      </c>
      <c r="E1232" t="s">
        <v>344</v>
      </c>
      <c r="F1232" t="s">
        <v>3652</v>
      </c>
      <c r="G1232" t="s">
        <v>5259</v>
      </c>
      <c r="H1232" t="s">
        <v>51</v>
      </c>
      <c r="I1232" t="s">
        <v>20</v>
      </c>
      <c r="J1232" s="3">
        <v>28265</v>
      </c>
      <c r="K1232" s="2">
        <f t="shared" ca="1" si="19"/>
        <v>39</v>
      </c>
      <c r="L1232" t="s">
        <v>52</v>
      </c>
      <c r="M1232">
        <v>16000</v>
      </c>
      <c r="N1232">
        <v>1</v>
      </c>
      <c r="P1232" s="2"/>
    </row>
    <row r="1233" spans="1:16" x14ac:dyDescent="0.15">
      <c r="A1233" t="s">
        <v>5260</v>
      </c>
      <c r="B1233" s="2">
        <v>101232</v>
      </c>
      <c r="C1233" t="s">
        <v>443</v>
      </c>
      <c r="D1233" t="s">
        <v>1145</v>
      </c>
      <c r="E1233" t="s">
        <v>445</v>
      </c>
      <c r="F1233" t="s">
        <v>668</v>
      </c>
      <c r="G1233" t="s">
        <v>5261</v>
      </c>
      <c r="H1233" t="s">
        <v>1039</v>
      </c>
      <c r="I1233" t="s">
        <v>20</v>
      </c>
      <c r="J1233" s="3">
        <v>31176</v>
      </c>
      <c r="K1233" s="2">
        <f t="shared" ca="1" si="19"/>
        <v>31</v>
      </c>
      <c r="L1233" t="s">
        <v>264</v>
      </c>
      <c r="M1233">
        <v>24800</v>
      </c>
      <c r="N1233">
        <v>1</v>
      </c>
      <c r="P1233" s="2"/>
    </row>
    <row r="1234" spans="1:16" x14ac:dyDescent="0.15">
      <c r="A1234" t="s">
        <v>5262</v>
      </c>
      <c r="B1234" s="2">
        <v>101233</v>
      </c>
      <c r="C1234" t="s">
        <v>214</v>
      </c>
      <c r="D1234" t="s">
        <v>762</v>
      </c>
      <c r="E1234" t="s">
        <v>216</v>
      </c>
      <c r="F1234" t="s">
        <v>763</v>
      </c>
      <c r="G1234" t="s">
        <v>5263</v>
      </c>
      <c r="H1234" t="s">
        <v>219</v>
      </c>
      <c r="I1234" t="s">
        <v>89</v>
      </c>
      <c r="J1234" s="3">
        <v>30652</v>
      </c>
      <c r="K1234" s="2">
        <f t="shared" ca="1" si="19"/>
        <v>32</v>
      </c>
      <c r="L1234" t="s">
        <v>113</v>
      </c>
      <c r="M1234">
        <v>21800</v>
      </c>
      <c r="N1234">
        <v>1</v>
      </c>
      <c r="P1234" s="2"/>
    </row>
    <row r="1235" spans="1:16" x14ac:dyDescent="0.15">
      <c r="A1235" t="s">
        <v>5264</v>
      </c>
      <c r="B1235" s="2">
        <v>101234</v>
      </c>
      <c r="C1235" t="s">
        <v>825</v>
      </c>
      <c r="D1235" t="s">
        <v>5265</v>
      </c>
      <c r="E1235" t="s">
        <v>826</v>
      </c>
      <c r="F1235" t="s">
        <v>5266</v>
      </c>
      <c r="G1235" t="s">
        <v>5267</v>
      </c>
      <c r="H1235" t="s">
        <v>51</v>
      </c>
      <c r="I1235" t="s">
        <v>89</v>
      </c>
      <c r="J1235" s="3">
        <v>32071</v>
      </c>
      <c r="K1235" s="2">
        <f t="shared" ca="1" si="19"/>
        <v>28</v>
      </c>
      <c r="L1235" t="s">
        <v>3003</v>
      </c>
      <c r="M1235">
        <v>16000</v>
      </c>
      <c r="N1235">
        <v>1</v>
      </c>
      <c r="P1235" s="2"/>
    </row>
    <row r="1236" spans="1:16" x14ac:dyDescent="0.15">
      <c r="A1236" t="s">
        <v>5268</v>
      </c>
      <c r="B1236" s="2">
        <v>101235</v>
      </c>
      <c r="C1236" t="s">
        <v>1140</v>
      </c>
      <c r="D1236" t="s">
        <v>3714</v>
      </c>
      <c r="E1236" t="s">
        <v>1142</v>
      </c>
      <c r="F1236" t="s">
        <v>189</v>
      </c>
      <c r="G1236" t="s">
        <v>2659</v>
      </c>
      <c r="H1236" t="s">
        <v>36</v>
      </c>
      <c r="I1236" t="s">
        <v>20</v>
      </c>
      <c r="J1236" s="3">
        <v>29412</v>
      </c>
      <c r="K1236" s="2">
        <f t="shared" ca="1" si="19"/>
        <v>36</v>
      </c>
      <c r="L1236" t="s">
        <v>177</v>
      </c>
      <c r="M1236">
        <v>24800</v>
      </c>
      <c r="N1236">
        <v>1</v>
      </c>
      <c r="P1236" s="2"/>
    </row>
    <row r="1237" spans="1:16" x14ac:dyDescent="0.15">
      <c r="A1237" t="s">
        <v>5269</v>
      </c>
      <c r="B1237" s="2">
        <v>101236</v>
      </c>
      <c r="C1237" t="s">
        <v>3306</v>
      </c>
      <c r="D1237" t="s">
        <v>850</v>
      </c>
      <c r="E1237" t="s">
        <v>1150</v>
      </c>
      <c r="F1237" t="s">
        <v>852</v>
      </c>
      <c r="G1237" t="s">
        <v>5270</v>
      </c>
      <c r="H1237" t="s">
        <v>36</v>
      </c>
      <c r="I1237" t="s">
        <v>20</v>
      </c>
      <c r="J1237" s="3">
        <v>27545</v>
      </c>
      <c r="K1237" s="2">
        <f t="shared" ca="1" si="19"/>
        <v>41</v>
      </c>
      <c r="L1237" t="s">
        <v>177</v>
      </c>
      <c r="M1237">
        <v>24800</v>
      </c>
      <c r="N1237">
        <v>1</v>
      </c>
      <c r="P1237" s="2"/>
    </row>
    <row r="1238" spans="1:16" x14ac:dyDescent="0.15">
      <c r="A1238" t="s">
        <v>5271</v>
      </c>
      <c r="B1238" s="2">
        <v>101237</v>
      </c>
      <c r="C1238" t="s">
        <v>62</v>
      </c>
      <c r="D1238" t="s">
        <v>4066</v>
      </c>
      <c r="E1238" t="s">
        <v>64</v>
      </c>
      <c r="F1238" t="s">
        <v>946</v>
      </c>
      <c r="G1238" t="s">
        <v>5272</v>
      </c>
      <c r="H1238" t="s">
        <v>257</v>
      </c>
      <c r="I1238" t="s">
        <v>20</v>
      </c>
      <c r="J1238" s="3">
        <v>29517</v>
      </c>
      <c r="K1238" s="2">
        <f t="shared" ca="1" si="19"/>
        <v>35</v>
      </c>
      <c r="L1238" t="s">
        <v>44</v>
      </c>
      <c r="M1238">
        <v>24800</v>
      </c>
      <c r="N1238">
        <v>1</v>
      </c>
      <c r="P1238" s="2"/>
    </row>
    <row r="1239" spans="1:16" x14ac:dyDescent="0.15">
      <c r="A1239" t="s">
        <v>5273</v>
      </c>
      <c r="B1239" s="2">
        <v>101238</v>
      </c>
      <c r="C1239" t="s">
        <v>5274</v>
      </c>
      <c r="D1239" t="s">
        <v>5275</v>
      </c>
      <c r="E1239" t="s">
        <v>5276</v>
      </c>
      <c r="F1239" t="s">
        <v>3028</v>
      </c>
      <c r="G1239" t="s">
        <v>5277</v>
      </c>
      <c r="H1239" t="s">
        <v>147</v>
      </c>
      <c r="I1239" t="s">
        <v>20</v>
      </c>
      <c r="J1239" s="3">
        <v>30241</v>
      </c>
      <c r="K1239" s="2">
        <f t="shared" ca="1" si="19"/>
        <v>33</v>
      </c>
      <c r="L1239" t="s">
        <v>184</v>
      </c>
      <c r="M1239">
        <v>24800</v>
      </c>
      <c r="N1239">
        <v>1</v>
      </c>
      <c r="P1239" s="2"/>
    </row>
    <row r="1240" spans="1:16" x14ac:dyDescent="0.15">
      <c r="A1240" t="s">
        <v>5278</v>
      </c>
      <c r="B1240" s="2">
        <v>101239</v>
      </c>
      <c r="C1240" t="s">
        <v>5279</v>
      </c>
      <c r="D1240" t="s">
        <v>5280</v>
      </c>
      <c r="E1240" t="s">
        <v>5281</v>
      </c>
      <c r="F1240" t="s">
        <v>396</v>
      </c>
      <c r="G1240" t="s">
        <v>1920</v>
      </c>
      <c r="H1240" t="s">
        <v>36</v>
      </c>
      <c r="I1240" t="s">
        <v>20</v>
      </c>
      <c r="J1240" s="3">
        <v>28517</v>
      </c>
      <c r="K1240" s="2">
        <f t="shared" ca="1" si="19"/>
        <v>38</v>
      </c>
      <c r="L1240" t="s">
        <v>177</v>
      </c>
      <c r="M1240">
        <v>24800</v>
      </c>
      <c r="N1240">
        <v>1</v>
      </c>
      <c r="P1240" s="2"/>
    </row>
    <row r="1241" spans="1:16" x14ac:dyDescent="0.15">
      <c r="A1241" t="s">
        <v>5282</v>
      </c>
      <c r="B1241" s="2">
        <v>101240</v>
      </c>
      <c r="C1241" t="s">
        <v>5283</v>
      </c>
      <c r="D1241" t="s">
        <v>319</v>
      </c>
      <c r="E1241" t="s">
        <v>5284</v>
      </c>
      <c r="F1241" t="s">
        <v>321</v>
      </c>
      <c r="G1241" t="s">
        <v>5285</v>
      </c>
      <c r="H1241" t="s">
        <v>257</v>
      </c>
      <c r="I1241" t="s">
        <v>20</v>
      </c>
      <c r="J1241" s="3">
        <v>28724</v>
      </c>
      <c r="K1241" s="2">
        <f t="shared" ca="1" si="19"/>
        <v>37</v>
      </c>
      <c r="L1241" t="s">
        <v>44</v>
      </c>
      <c r="M1241">
        <v>24800</v>
      </c>
      <c r="N1241">
        <v>1</v>
      </c>
      <c r="P1241" s="2"/>
    </row>
    <row r="1242" spans="1:16" x14ac:dyDescent="0.15">
      <c r="A1242" t="s">
        <v>5286</v>
      </c>
      <c r="B1242" s="2">
        <v>101241</v>
      </c>
      <c r="C1242" t="s">
        <v>5287</v>
      </c>
      <c r="D1242" t="s">
        <v>3023</v>
      </c>
      <c r="E1242" t="s">
        <v>5288</v>
      </c>
      <c r="F1242" t="s">
        <v>3024</v>
      </c>
      <c r="G1242" t="s">
        <v>5289</v>
      </c>
      <c r="H1242" t="s">
        <v>88</v>
      </c>
      <c r="I1242" t="s">
        <v>20</v>
      </c>
      <c r="J1242" s="3">
        <v>27596</v>
      </c>
      <c r="K1242" s="2">
        <f t="shared" ca="1" si="19"/>
        <v>41</v>
      </c>
      <c r="L1242" t="s">
        <v>90</v>
      </c>
      <c r="M1242">
        <v>16800</v>
      </c>
      <c r="N1242">
        <v>1</v>
      </c>
      <c r="P1242" s="2"/>
    </row>
    <row r="1243" spans="1:16" x14ac:dyDescent="0.15">
      <c r="A1243" t="s">
        <v>5290</v>
      </c>
      <c r="B1243" s="2">
        <v>101242</v>
      </c>
      <c r="C1243" t="s">
        <v>5291</v>
      </c>
      <c r="D1243" t="s">
        <v>5292</v>
      </c>
      <c r="E1243" t="s">
        <v>5293</v>
      </c>
      <c r="F1243" t="s">
        <v>433</v>
      </c>
      <c r="G1243" t="s">
        <v>5294</v>
      </c>
      <c r="H1243" t="s">
        <v>97</v>
      </c>
      <c r="I1243" t="s">
        <v>20</v>
      </c>
      <c r="J1243" s="3">
        <v>29822</v>
      </c>
      <c r="K1243" s="2">
        <f t="shared" ca="1" si="19"/>
        <v>34</v>
      </c>
      <c r="L1243" t="s">
        <v>594</v>
      </c>
      <c r="M1243">
        <v>16000</v>
      </c>
      <c r="N1243">
        <v>1</v>
      </c>
      <c r="P1243" s="2"/>
    </row>
    <row r="1244" spans="1:16" x14ac:dyDescent="0.15">
      <c r="A1244" t="s">
        <v>5295</v>
      </c>
      <c r="B1244" s="2">
        <v>101243</v>
      </c>
      <c r="C1244" t="s">
        <v>3621</v>
      </c>
      <c r="D1244" t="s">
        <v>459</v>
      </c>
      <c r="E1244" t="s">
        <v>3623</v>
      </c>
      <c r="F1244" t="s">
        <v>182</v>
      </c>
      <c r="G1244" t="s">
        <v>5296</v>
      </c>
      <c r="H1244" t="s">
        <v>43</v>
      </c>
      <c r="I1244" t="s">
        <v>20</v>
      </c>
      <c r="J1244" s="3">
        <v>29378</v>
      </c>
      <c r="K1244" s="2">
        <f t="shared" ca="1" si="19"/>
        <v>36</v>
      </c>
      <c r="L1244" t="s">
        <v>44</v>
      </c>
      <c r="M1244">
        <v>24800</v>
      </c>
      <c r="N1244">
        <v>1</v>
      </c>
      <c r="P1244" s="2"/>
    </row>
    <row r="1245" spans="1:16" x14ac:dyDescent="0.15">
      <c r="A1245" t="s">
        <v>5297</v>
      </c>
      <c r="B1245" s="2">
        <v>101244</v>
      </c>
      <c r="C1245" t="s">
        <v>5298</v>
      </c>
      <c r="D1245" t="s">
        <v>5299</v>
      </c>
      <c r="E1245" t="s">
        <v>5300</v>
      </c>
      <c r="F1245" t="s">
        <v>5301</v>
      </c>
      <c r="G1245" t="s">
        <v>5302</v>
      </c>
      <c r="H1245" t="s">
        <v>97</v>
      </c>
      <c r="I1245" t="s">
        <v>20</v>
      </c>
      <c r="J1245" s="3">
        <v>27703</v>
      </c>
      <c r="K1245" s="2">
        <f t="shared" ca="1" si="19"/>
        <v>40</v>
      </c>
      <c r="L1245" t="s">
        <v>105</v>
      </c>
      <c r="M1245">
        <v>24800</v>
      </c>
      <c r="N1245">
        <v>1</v>
      </c>
      <c r="P1245" s="2"/>
    </row>
    <row r="1246" spans="1:16" x14ac:dyDescent="0.15">
      <c r="A1246" t="s">
        <v>5303</v>
      </c>
      <c r="B1246" s="2">
        <v>101245</v>
      </c>
      <c r="C1246" t="s">
        <v>5304</v>
      </c>
      <c r="D1246" t="s">
        <v>223</v>
      </c>
      <c r="E1246" t="s">
        <v>5305</v>
      </c>
      <c r="F1246" t="s">
        <v>225</v>
      </c>
      <c r="G1246" t="s">
        <v>5306</v>
      </c>
      <c r="H1246" t="s">
        <v>36</v>
      </c>
      <c r="I1246" t="s">
        <v>20</v>
      </c>
      <c r="J1246" s="3">
        <v>29367</v>
      </c>
      <c r="K1246" s="2">
        <f t="shared" ca="1" si="19"/>
        <v>36</v>
      </c>
      <c r="L1246" t="s">
        <v>177</v>
      </c>
      <c r="M1246">
        <v>24800</v>
      </c>
      <c r="N1246">
        <v>1</v>
      </c>
      <c r="P1246" s="2"/>
    </row>
    <row r="1247" spans="1:16" x14ac:dyDescent="0.15">
      <c r="A1247" t="s">
        <v>5307</v>
      </c>
      <c r="B1247" s="2">
        <v>101246</v>
      </c>
      <c r="C1247" t="s">
        <v>92</v>
      </c>
      <c r="D1247" t="s">
        <v>5308</v>
      </c>
      <c r="E1247" t="s">
        <v>94</v>
      </c>
      <c r="F1247" t="s">
        <v>5309</v>
      </c>
      <c r="G1247" t="s">
        <v>5310</v>
      </c>
      <c r="H1247" t="s">
        <v>257</v>
      </c>
      <c r="I1247" t="s">
        <v>20</v>
      </c>
      <c r="J1247" s="3">
        <v>28123</v>
      </c>
      <c r="K1247" s="2">
        <f t="shared" ca="1" si="19"/>
        <v>39</v>
      </c>
      <c r="L1247" t="s">
        <v>44</v>
      </c>
      <c r="M1247">
        <v>24800</v>
      </c>
      <c r="N1247">
        <v>1</v>
      </c>
      <c r="P1247" s="2"/>
    </row>
    <row r="1248" spans="1:16" x14ac:dyDescent="0.15">
      <c r="A1248" t="s">
        <v>5311</v>
      </c>
      <c r="B1248" s="2">
        <v>101247</v>
      </c>
      <c r="C1248" t="s">
        <v>2691</v>
      </c>
      <c r="D1248" t="s">
        <v>1025</v>
      </c>
      <c r="E1248" t="s">
        <v>2692</v>
      </c>
      <c r="F1248" t="s">
        <v>484</v>
      </c>
      <c r="G1248" t="s">
        <v>5312</v>
      </c>
      <c r="H1248" t="s">
        <v>147</v>
      </c>
      <c r="I1248" t="s">
        <v>20</v>
      </c>
      <c r="J1248" s="3">
        <v>29371</v>
      </c>
      <c r="K1248" s="2">
        <f t="shared" ca="1" si="19"/>
        <v>36</v>
      </c>
      <c r="L1248" t="s">
        <v>148</v>
      </c>
      <c r="M1248">
        <v>16000</v>
      </c>
      <c r="N1248">
        <v>1</v>
      </c>
      <c r="P1248" s="2"/>
    </row>
    <row r="1249" spans="1:16" x14ac:dyDescent="0.15">
      <c r="A1249" t="s">
        <v>5313</v>
      </c>
      <c r="B1249" s="2">
        <v>101248</v>
      </c>
      <c r="C1249" t="s">
        <v>2431</v>
      </c>
      <c r="D1249" t="s">
        <v>319</v>
      </c>
      <c r="E1249" t="s">
        <v>2432</v>
      </c>
      <c r="F1249" t="s">
        <v>321</v>
      </c>
      <c r="G1249" t="s">
        <v>5314</v>
      </c>
      <c r="H1249" t="s">
        <v>227</v>
      </c>
      <c r="I1249" t="s">
        <v>20</v>
      </c>
      <c r="J1249" s="3">
        <v>25529</v>
      </c>
      <c r="K1249" s="2">
        <f t="shared" ca="1" si="19"/>
        <v>46</v>
      </c>
      <c r="L1249" t="s">
        <v>2387</v>
      </c>
      <c r="M1249">
        <v>16000</v>
      </c>
      <c r="N1249">
        <v>1</v>
      </c>
      <c r="P1249" s="2"/>
    </row>
    <row r="1250" spans="1:16" x14ac:dyDescent="0.15">
      <c r="A1250" t="s">
        <v>5315</v>
      </c>
      <c r="B1250" s="2">
        <v>101249</v>
      </c>
      <c r="C1250" t="s">
        <v>889</v>
      </c>
      <c r="D1250" t="s">
        <v>424</v>
      </c>
      <c r="E1250" t="s">
        <v>891</v>
      </c>
      <c r="F1250" t="s">
        <v>426</v>
      </c>
      <c r="G1250" t="s">
        <v>5316</v>
      </c>
      <c r="H1250" t="s">
        <v>631</v>
      </c>
      <c r="I1250" t="s">
        <v>20</v>
      </c>
      <c r="J1250" s="3">
        <v>28360</v>
      </c>
      <c r="K1250" s="2">
        <f t="shared" ca="1" si="19"/>
        <v>38</v>
      </c>
      <c r="L1250" t="s">
        <v>44</v>
      </c>
      <c r="M1250">
        <v>24800</v>
      </c>
      <c r="N1250">
        <v>1</v>
      </c>
      <c r="P1250" s="2"/>
    </row>
    <row r="1251" spans="1:16" x14ac:dyDescent="0.15">
      <c r="A1251" t="s">
        <v>5317</v>
      </c>
      <c r="B1251" s="2">
        <v>101250</v>
      </c>
      <c r="C1251" t="s">
        <v>2661</v>
      </c>
      <c r="D1251" t="s">
        <v>5318</v>
      </c>
      <c r="E1251" t="s">
        <v>2662</v>
      </c>
      <c r="F1251" t="s">
        <v>1159</v>
      </c>
      <c r="G1251" t="s">
        <v>5319</v>
      </c>
      <c r="H1251" t="s">
        <v>88</v>
      </c>
      <c r="I1251" t="s">
        <v>89</v>
      </c>
      <c r="J1251" s="3">
        <v>28567</v>
      </c>
      <c r="K1251" s="2">
        <f t="shared" ca="1" si="19"/>
        <v>38</v>
      </c>
      <c r="L1251" t="s">
        <v>90</v>
      </c>
      <c r="M1251">
        <v>16800</v>
      </c>
      <c r="N1251">
        <v>1</v>
      </c>
      <c r="P1251" s="2"/>
    </row>
    <row r="1252" spans="1:16" x14ac:dyDescent="0.15">
      <c r="A1252" t="s">
        <v>5320</v>
      </c>
      <c r="B1252" s="2">
        <v>101251</v>
      </c>
      <c r="C1252" t="s">
        <v>1355</v>
      </c>
      <c r="D1252" t="s">
        <v>3075</v>
      </c>
      <c r="E1252" t="s">
        <v>1357</v>
      </c>
      <c r="F1252" t="s">
        <v>1092</v>
      </c>
      <c r="G1252" t="s">
        <v>5321</v>
      </c>
      <c r="H1252" t="s">
        <v>28</v>
      </c>
      <c r="I1252" t="s">
        <v>20</v>
      </c>
      <c r="J1252" s="3">
        <v>27585</v>
      </c>
      <c r="K1252" s="2">
        <f t="shared" ca="1" si="19"/>
        <v>41</v>
      </c>
      <c r="L1252" t="s">
        <v>29</v>
      </c>
      <c r="M1252">
        <v>19000</v>
      </c>
      <c r="N1252">
        <v>1</v>
      </c>
      <c r="P1252" s="2"/>
    </row>
    <row r="1253" spans="1:16" x14ac:dyDescent="0.15">
      <c r="A1253" t="s">
        <v>5322</v>
      </c>
      <c r="B1253" s="2">
        <v>101252</v>
      </c>
      <c r="C1253" t="s">
        <v>5323</v>
      </c>
      <c r="D1253" t="s">
        <v>3817</v>
      </c>
      <c r="E1253" t="s">
        <v>5324</v>
      </c>
      <c r="F1253" t="s">
        <v>758</v>
      </c>
      <c r="G1253" t="s">
        <v>5325</v>
      </c>
      <c r="H1253" t="s">
        <v>51</v>
      </c>
      <c r="I1253" t="s">
        <v>20</v>
      </c>
      <c r="J1253" s="3">
        <v>29054</v>
      </c>
      <c r="K1253" s="2">
        <f t="shared" ca="1" si="19"/>
        <v>37</v>
      </c>
      <c r="L1253" t="s">
        <v>366</v>
      </c>
      <c r="M1253">
        <v>24800</v>
      </c>
      <c r="N1253">
        <v>1</v>
      </c>
      <c r="P1253" s="2"/>
    </row>
    <row r="1254" spans="1:16" x14ac:dyDescent="0.15">
      <c r="A1254" t="s">
        <v>5326</v>
      </c>
      <c r="B1254" s="2">
        <v>101253</v>
      </c>
      <c r="C1254" t="s">
        <v>2458</v>
      </c>
      <c r="D1254" t="s">
        <v>5327</v>
      </c>
      <c r="E1254" t="s">
        <v>2460</v>
      </c>
      <c r="F1254" t="s">
        <v>1396</v>
      </c>
      <c r="G1254" t="s">
        <v>5328</v>
      </c>
      <c r="H1254" t="s">
        <v>88</v>
      </c>
      <c r="I1254" t="s">
        <v>20</v>
      </c>
      <c r="J1254" s="3">
        <v>30852</v>
      </c>
      <c r="K1254" s="2">
        <f t="shared" ca="1" si="19"/>
        <v>32</v>
      </c>
      <c r="L1254" t="s">
        <v>90</v>
      </c>
      <c r="M1254">
        <v>16800</v>
      </c>
      <c r="N1254">
        <v>1</v>
      </c>
      <c r="P1254" s="2"/>
    </row>
    <row r="1255" spans="1:16" x14ac:dyDescent="0.15">
      <c r="A1255" t="s">
        <v>5329</v>
      </c>
      <c r="B1255" s="2">
        <v>101254</v>
      </c>
      <c r="C1255" t="s">
        <v>1922</v>
      </c>
      <c r="D1255" t="s">
        <v>1680</v>
      </c>
      <c r="E1255" t="s">
        <v>1924</v>
      </c>
      <c r="F1255" t="s">
        <v>1184</v>
      </c>
      <c r="G1255" t="s">
        <v>5330</v>
      </c>
      <c r="H1255" t="s">
        <v>283</v>
      </c>
      <c r="I1255" t="s">
        <v>20</v>
      </c>
      <c r="J1255" s="3">
        <v>28931</v>
      </c>
      <c r="K1255" s="2">
        <f t="shared" ca="1" si="19"/>
        <v>37</v>
      </c>
      <c r="L1255" t="s">
        <v>44</v>
      </c>
      <c r="M1255">
        <v>24800</v>
      </c>
      <c r="N1255">
        <v>1</v>
      </c>
      <c r="P1255" s="2"/>
    </row>
    <row r="1256" spans="1:16" x14ac:dyDescent="0.15">
      <c r="A1256" t="s">
        <v>5331</v>
      </c>
      <c r="B1256" s="2">
        <v>101255</v>
      </c>
      <c r="C1256" t="s">
        <v>5332</v>
      </c>
      <c r="D1256" t="s">
        <v>5333</v>
      </c>
      <c r="E1256" t="s">
        <v>5334</v>
      </c>
      <c r="F1256" t="s">
        <v>4854</v>
      </c>
      <c r="G1256" t="s">
        <v>5335</v>
      </c>
      <c r="H1256" t="s">
        <v>227</v>
      </c>
      <c r="I1256" t="s">
        <v>20</v>
      </c>
      <c r="J1256" s="3">
        <v>28789</v>
      </c>
      <c r="K1256" s="2">
        <f t="shared" ca="1" si="19"/>
        <v>37</v>
      </c>
      <c r="L1256" t="s">
        <v>3268</v>
      </c>
      <c r="M1256">
        <v>1900</v>
      </c>
      <c r="N1256">
        <v>1</v>
      </c>
      <c r="P1256" s="2"/>
    </row>
    <row r="1257" spans="1:16" x14ac:dyDescent="0.15">
      <c r="A1257" t="s">
        <v>5336</v>
      </c>
      <c r="B1257" s="2">
        <v>101256</v>
      </c>
      <c r="C1257" t="s">
        <v>165</v>
      </c>
      <c r="D1257" t="s">
        <v>5337</v>
      </c>
      <c r="E1257" t="s">
        <v>167</v>
      </c>
      <c r="F1257" t="s">
        <v>956</v>
      </c>
      <c r="G1257" t="s">
        <v>5338</v>
      </c>
      <c r="H1257" t="s">
        <v>97</v>
      </c>
      <c r="I1257" t="s">
        <v>20</v>
      </c>
      <c r="J1257" s="3">
        <v>27808</v>
      </c>
      <c r="K1257" s="2">
        <f t="shared" ca="1" si="19"/>
        <v>40</v>
      </c>
      <c r="L1257" t="s">
        <v>105</v>
      </c>
      <c r="M1257">
        <v>24800</v>
      </c>
      <c r="N1257">
        <v>1</v>
      </c>
      <c r="P1257" s="2"/>
    </row>
    <row r="1258" spans="1:16" x14ac:dyDescent="0.15">
      <c r="A1258" t="s">
        <v>5339</v>
      </c>
      <c r="B1258" s="2">
        <v>101257</v>
      </c>
      <c r="C1258" t="s">
        <v>3110</v>
      </c>
      <c r="D1258" t="s">
        <v>5340</v>
      </c>
      <c r="E1258" t="s">
        <v>3112</v>
      </c>
      <c r="F1258" t="s">
        <v>5341</v>
      </c>
      <c r="G1258" t="s">
        <v>5342</v>
      </c>
      <c r="H1258" t="s">
        <v>451</v>
      </c>
      <c r="I1258" t="s">
        <v>20</v>
      </c>
      <c r="J1258" s="3">
        <v>28189</v>
      </c>
      <c r="K1258" s="2">
        <f t="shared" ca="1" si="19"/>
        <v>39</v>
      </c>
      <c r="L1258" t="s">
        <v>290</v>
      </c>
      <c r="M1258">
        <v>22800</v>
      </c>
      <c r="N1258">
        <v>1</v>
      </c>
      <c r="P1258" s="2"/>
    </row>
    <row r="1259" spans="1:16" x14ac:dyDescent="0.15">
      <c r="A1259" t="s">
        <v>5343</v>
      </c>
      <c r="B1259" s="2">
        <v>101258</v>
      </c>
      <c r="C1259" t="s">
        <v>3739</v>
      </c>
      <c r="D1259" t="s">
        <v>981</v>
      </c>
      <c r="E1259" t="s">
        <v>1079</v>
      </c>
      <c r="F1259" t="s">
        <v>524</v>
      </c>
      <c r="G1259" t="s">
        <v>5344</v>
      </c>
      <c r="H1259" t="s">
        <v>36</v>
      </c>
      <c r="I1259" t="s">
        <v>20</v>
      </c>
      <c r="J1259" s="3">
        <v>27178</v>
      </c>
      <c r="K1259" s="2">
        <f t="shared" ca="1" si="19"/>
        <v>42</v>
      </c>
      <c r="L1259" t="s">
        <v>177</v>
      </c>
      <c r="M1259">
        <v>24800</v>
      </c>
      <c r="N1259">
        <v>1</v>
      </c>
      <c r="P1259" s="2"/>
    </row>
    <row r="1260" spans="1:16" x14ac:dyDescent="0.15">
      <c r="A1260" t="s">
        <v>5345</v>
      </c>
      <c r="B1260" s="2">
        <v>101259</v>
      </c>
      <c r="C1260" t="s">
        <v>2073</v>
      </c>
      <c r="D1260" t="s">
        <v>5346</v>
      </c>
      <c r="E1260" t="s">
        <v>2074</v>
      </c>
      <c r="F1260" t="s">
        <v>1711</v>
      </c>
      <c r="G1260" t="s">
        <v>5347</v>
      </c>
      <c r="H1260" t="s">
        <v>88</v>
      </c>
      <c r="I1260" t="s">
        <v>20</v>
      </c>
      <c r="J1260" s="3">
        <v>31494</v>
      </c>
      <c r="K1260" s="2">
        <f t="shared" ca="1" si="19"/>
        <v>30</v>
      </c>
      <c r="L1260" t="s">
        <v>90</v>
      </c>
      <c r="M1260">
        <v>16800</v>
      </c>
      <c r="N1260">
        <v>1</v>
      </c>
      <c r="P1260" s="2"/>
    </row>
    <row r="1261" spans="1:16" x14ac:dyDescent="0.15">
      <c r="A1261" t="s">
        <v>5348</v>
      </c>
      <c r="B1261" s="2">
        <v>101260</v>
      </c>
      <c r="C1261" t="s">
        <v>5349</v>
      </c>
      <c r="D1261" t="s">
        <v>247</v>
      </c>
      <c r="E1261" t="s">
        <v>5350</v>
      </c>
      <c r="F1261" t="s">
        <v>477</v>
      </c>
      <c r="G1261" t="s">
        <v>5351</v>
      </c>
      <c r="H1261" t="s">
        <v>163</v>
      </c>
      <c r="I1261" t="s">
        <v>20</v>
      </c>
      <c r="J1261" s="3">
        <v>29834</v>
      </c>
      <c r="K1261" s="2">
        <f t="shared" ca="1" si="19"/>
        <v>34</v>
      </c>
      <c r="L1261" t="s">
        <v>156</v>
      </c>
      <c r="M1261">
        <v>98000</v>
      </c>
      <c r="N1261">
        <v>1</v>
      </c>
      <c r="P1261" s="2"/>
    </row>
    <row r="1262" spans="1:16" x14ac:dyDescent="0.15">
      <c r="A1262" t="s">
        <v>5352</v>
      </c>
      <c r="B1262" s="2">
        <v>101261</v>
      </c>
      <c r="C1262" t="s">
        <v>5353</v>
      </c>
      <c r="D1262" t="s">
        <v>5354</v>
      </c>
      <c r="E1262" t="s">
        <v>5355</v>
      </c>
      <c r="F1262" t="s">
        <v>5356</v>
      </c>
      <c r="G1262" t="s">
        <v>5357</v>
      </c>
      <c r="H1262" t="s">
        <v>51</v>
      </c>
      <c r="I1262" t="s">
        <v>20</v>
      </c>
      <c r="J1262" s="3">
        <v>29372</v>
      </c>
      <c r="K1262" s="2">
        <f t="shared" ca="1" si="19"/>
        <v>36</v>
      </c>
      <c r="L1262" t="s">
        <v>4371</v>
      </c>
      <c r="M1262">
        <v>15800</v>
      </c>
      <c r="N1262">
        <v>1</v>
      </c>
      <c r="P1262" s="2"/>
    </row>
    <row r="1263" spans="1:16" x14ac:dyDescent="0.15">
      <c r="A1263" t="s">
        <v>5358</v>
      </c>
      <c r="B1263" s="2">
        <v>101262</v>
      </c>
      <c r="C1263" t="s">
        <v>285</v>
      </c>
      <c r="D1263" t="s">
        <v>5359</v>
      </c>
      <c r="E1263" t="s">
        <v>287</v>
      </c>
      <c r="F1263" t="s">
        <v>5360</v>
      </c>
      <c r="G1263" t="s">
        <v>5361</v>
      </c>
      <c r="H1263" t="s">
        <v>243</v>
      </c>
      <c r="I1263" t="s">
        <v>89</v>
      </c>
      <c r="J1263" s="3">
        <v>25295</v>
      </c>
      <c r="K1263" s="2">
        <f t="shared" ca="1" si="19"/>
        <v>47</v>
      </c>
      <c r="L1263" t="s">
        <v>404</v>
      </c>
      <c r="M1263">
        <v>27880</v>
      </c>
      <c r="N1263">
        <v>1</v>
      </c>
      <c r="P1263" s="2"/>
    </row>
    <row r="1264" spans="1:16" x14ac:dyDescent="0.15">
      <c r="A1264" t="s">
        <v>5362</v>
      </c>
      <c r="B1264" s="2">
        <v>101263</v>
      </c>
      <c r="C1264" t="s">
        <v>5363</v>
      </c>
      <c r="D1264" t="s">
        <v>5364</v>
      </c>
      <c r="E1264" t="s">
        <v>658</v>
      </c>
      <c r="F1264" t="s">
        <v>5365</v>
      </c>
      <c r="G1264" t="s">
        <v>5366</v>
      </c>
      <c r="H1264" t="s">
        <v>147</v>
      </c>
      <c r="I1264" t="s">
        <v>20</v>
      </c>
      <c r="J1264" s="3">
        <v>29240</v>
      </c>
      <c r="K1264" s="2">
        <f t="shared" ca="1" si="19"/>
        <v>36</v>
      </c>
      <c r="L1264" t="s">
        <v>278</v>
      </c>
      <c r="M1264">
        <v>48800</v>
      </c>
      <c r="N1264">
        <v>1</v>
      </c>
      <c r="P1264" s="2"/>
    </row>
    <row r="1265" spans="1:16" x14ac:dyDescent="0.15">
      <c r="A1265" t="s">
        <v>5367</v>
      </c>
      <c r="B1265" s="2">
        <v>101264</v>
      </c>
      <c r="C1265" t="s">
        <v>1015</v>
      </c>
      <c r="D1265" t="s">
        <v>2985</v>
      </c>
      <c r="E1265" t="s">
        <v>1017</v>
      </c>
      <c r="F1265" t="s">
        <v>321</v>
      </c>
      <c r="G1265" t="s">
        <v>5368</v>
      </c>
      <c r="H1265" t="s">
        <v>283</v>
      </c>
      <c r="I1265" t="s">
        <v>20</v>
      </c>
      <c r="J1265" s="3">
        <v>28202</v>
      </c>
      <c r="K1265" s="2">
        <f t="shared" ca="1" si="19"/>
        <v>39</v>
      </c>
      <c r="L1265" t="s">
        <v>44</v>
      </c>
      <c r="M1265">
        <v>24800</v>
      </c>
      <c r="N1265">
        <v>1</v>
      </c>
      <c r="P1265" s="2"/>
    </row>
    <row r="1266" spans="1:16" x14ac:dyDescent="0.15">
      <c r="A1266" t="s">
        <v>5369</v>
      </c>
      <c r="B1266" s="2">
        <v>101265</v>
      </c>
      <c r="C1266" t="s">
        <v>443</v>
      </c>
      <c r="D1266" t="s">
        <v>528</v>
      </c>
      <c r="E1266" t="s">
        <v>445</v>
      </c>
      <c r="F1266" t="s">
        <v>352</v>
      </c>
      <c r="G1266" t="s">
        <v>5370</v>
      </c>
      <c r="H1266" t="s">
        <v>59</v>
      </c>
      <c r="I1266" t="s">
        <v>20</v>
      </c>
      <c r="J1266" s="3">
        <v>31615</v>
      </c>
      <c r="K1266" s="2">
        <f t="shared" ca="1" si="19"/>
        <v>30</v>
      </c>
      <c r="L1266" t="s">
        <v>60</v>
      </c>
      <c r="M1266">
        <v>24800</v>
      </c>
      <c r="N1266">
        <v>1</v>
      </c>
      <c r="P1266" s="2"/>
    </row>
    <row r="1267" spans="1:16" x14ac:dyDescent="0.15">
      <c r="A1267" t="s">
        <v>5371</v>
      </c>
      <c r="B1267" s="2">
        <v>101266</v>
      </c>
      <c r="C1267" t="s">
        <v>5372</v>
      </c>
      <c r="D1267" t="s">
        <v>2501</v>
      </c>
      <c r="E1267" t="s">
        <v>3411</v>
      </c>
      <c r="F1267" t="s">
        <v>542</v>
      </c>
      <c r="G1267" t="s">
        <v>5373</v>
      </c>
      <c r="H1267" t="s">
        <v>176</v>
      </c>
      <c r="I1267" t="s">
        <v>20</v>
      </c>
      <c r="J1267" s="3">
        <v>27776</v>
      </c>
      <c r="K1267" s="2">
        <f t="shared" ca="1" si="19"/>
        <v>40</v>
      </c>
      <c r="L1267" t="s">
        <v>177</v>
      </c>
      <c r="M1267">
        <v>24800</v>
      </c>
      <c r="N1267">
        <v>1</v>
      </c>
      <c r="P1267" s="2"/>
    </row>
    <row r="1268" spans="1:16" x14ac:dyDescent="0.15">
      <c r="A1268" t="s">
        <v>5374</v>
      </c>
      <c r="B1268" s="2">
        <v>101267</v>
      </c>
      <c r="C1268" t="s">
        <v>3212</v>
      </c>
      <c r="D1268" t="s">
        <v>5375</v>
      </c>
      <c r="E1268" t="s">
        <v>3213</v>
      </c>
      <c r="F1268" t="s">
        <v>5376</v>
      </c>
      <c r="G1268" t="s">
        <v>5377</v>
      </c>
      <c r="H1268" t="s">
        <v>794</v>
      </c>
      <c r="I1268" t="s">
        <v>89</v>
      </c>
      <c r="J1268" s="3">
        <v>26366</v>
      </c>
      <c r="K1268" s="2">
        <f t="shared" ca="1" si="19"/>
        <v>44</v>
      </c>
      <c r="L1268" t="s">
        <v>198</v>
      </c>
      <c r="M1268">
        <v>24800</v>
      </c>
      <c r="N1268">
        <v>1</v>
      </c>
      <c r="P1268" s="2"/>
    </row>
    <row r="1269" spans="1:16" x14ac:dyDescent="0.15">
      <c r="A1269" t="s">
        <v>5378</v>
      </c>
      <c r="B1269" s="2">
        <v>101268</v>
      </c>
      <c r="C1269" t="s">
        <v>1657</v>
      </c>
      <c r="D1269" t="s">
        <v>407</v>
      </c>
      <c r="E1269" t="s">
        <v>1659</v>
      </c>
      <c r="F1269" t="s">
        <v>195</v>
      </c>
      <c r="G1269" t="s">
        <v>5379</v>
      </c>
      <c r="H1269" t="s">
        <v>235</v>
      </c>
      <c r="I1269" t="s">
        <v>20</v>
      </c>
      <c r="J1269" s="3">
        <v>26319</v>
      </c>
      <c r="K1269" s="2">
        <f t="shared" ca="1" si="19"/>
        <v>44</v>
      </c>
      <c r="L1269" t="s">
        <v>236</v>
      </c>
      <c r="M1269">
        <v>24800</v>
      </c>
      <c r="N1269">
        <v>1</v>
      </c>
      <c r="P1269" s="2"/>
    </row>
    <row r="1270" spans="1:16" x14ac:dyDescent="0.15">
      <c r="A1270" t="s">
        <v>5380</v>
      </c>
      <c r="B1270" s="2">
        <v>101269</v>
      </c>
      <c r="C1270" t="s">
        <v>661</v>
      </c>
      <c r="D1270" t="s">
        <v>2000</v>
      </c>
      <c r="E1270" t="s">
        <v>662</v>
      </c>
      <c r="F1270" t="s">
        <v>420</v>
      </c>
      <c r="G1270" t="s">
        <v>5381</v>
      </c>
      <c r="H1270" t="s">
        <v>75</v>
      </c>
      <c r="I1270" t="s">
        <v>20</v>
      </c>
      <c r="J1270" s="3">
        <v>30955</v>
      </c>
      <c r="K1270" s="2">
        <f t="shared" ca="1" si="19"/>
        <v>31</v>
      </c>
      <c r="L1270" t="s">
        <v>37</v>
      </c>
      <c r="M1270">
        <v>24800</v>
      </c>
      <c r="N1270">
        <v>1</v>
      </c>
      <c r="P1270" s="2"/>
    </row>
    <row r="1271" spans="1:16" x14ac:dyDescent="0.15">
      <c r="A1271" t="s">
        <v>5382</v>
      </c>
      <c r="B1271" s="2">
        <v>101270</v>
      </c>
      <c r="C1271" t="s">
        <v>5383</v>
      </c>
      <c r="D1271" t="s">
        <v>4727</v>
      </c>
      <c r="E1271" t="s">
        <v>5384</v>
      </c>
      <c r="F1271" t="s">
        <v>4491</v>
      </c>
      <c r="G1271" t="s">
        <v>5385</v>
      </c>
      <c r="H1271" t="s">
        <v>554</v>
      </c>
      <c r="I1271" t="s">
        <v>20</v>
      </c>
      <c r="J1271" s="3">
        <v>28622</v>
      </c>
      <c r="K1271" s="2">
        <f t="shared" ca="1" si="19"/>
        <v>38</v>
      </c>
      <c r="L1271" t="s">
        <v>264</v>
      </c>
      <c r="M1271">
        <v>24800</v>
      </c>
      <c r="N1271">
        <v>1</v>
      </c>
      <c r="P1271" s="2"/>
    </row>
    <row r="1272" spans="1:16" x14ac:dyDescent="0.15">
      <c r="A1272" t="s">
        <v>5386</v>
      </c>
      <c r="B1272" s="2">
        <v>101271</v>
      </c>
      <c r="C1272" t="s">
        <v>214</v>
      </c>
      <c r="D1272" t="s">
        <v>444</v>
      </c>
      <c r="E1272" t="s">
        <v>216</v>
      </c>
      <c r="F1272" t="s">
        <v>446</v>
      </c>
      <c r="G1272" t="s">
        <v>5387</v>
      </c>
      <c r="H1272" t="s">
        <v>499</v>
      </c>
      <c r="I1272" t="s">
        <v>20</v>
      </c>
      <c r="J1272" s="3">
        <v>29858</v>
      </c>
      <c r="K1272" s="2">
        <f t="shared" ca="1" si="19"/>
        <v>34</v>
      </c>
      <c r="L1272" t="s">
        <v>1359</v>
      </c>
      <c r="M1272">
        <v>16800</v>
      </c>
      <c r="N1272">
        <v>1</v>
      </c>
      <c r="P1272" s="2"/>
    </row>
    <row r="1273" spans="1:16" x14ac:dyDescent="0.15">
      <c r="A1273" t="s">
        <v>5388</v>
      </c>
      <c r="B1273" s="2">
        <v>101272</v>
      </c>
      <c r="C1273" t="s">
        <v>1212</v>
      </c>
      <c r="D1273" t="s">
        <v>2837</v>
      </c>
      <c r="E1273" t="s">
        <v>1214</v>
      </c>
      <c r="F1273" t="s">
        <v>956</v>
      </c>
      <c r="G1273" t="s">
        <v>5389</v>
      </c>
      <c r="H1273" t="s">
        <v>1043</v>
      </c>
      <c r="I1273" t="s">
        <v>20</v>
      </c>
      <c r="J1273" s="3">
        <v>28149</v>
      </c>
      <c r="K1273" s="2">
        <f t="shared" ca="1" si="19"/>
        <v>39</v>
      </c>
      <c r="L1273" t="s">
        <v>2026</v>
      </c>
      <c r="M1273">
        <v>16000</v>
      </c>
      <c r="N1273">
        <v>1</v>
      </c>
      <c r="P1273" s="2"/>
    </row>
    <row r="1274" spans="1:16" x14ac:dyDescent="0.15">
      <c r="A1274" t="s">
        <v>5390</v>
      </c>
      <c r="B1274" s="2">
        <v>101273</v>
      </c>
      <c r="C1274" t="s">
        <v>1868</v>
      </c>
      <c r="D1274" t="s">
        <v>5391</v>
      </c>
      <c r="E1274" t="s">
        <v>1869</v>
      </c>
      <c r="F1274" t="s">
        <v>1252</v>
      </c>
      <c r="G1274" t="s">
        <v>5392</v>
      </c>
      <c r="H1274" t="s">
        <v>36</v>
      </c>
      <c r="I1274" t="s">
        <v>20</v>
      </c>
      <c r="J1274" s="3">
        <v>28997</v>
      </c>
      <c r="K1274" s="2">
        <f t="shared" ca="1" si="19"/>
        <v>37</v>
      </c>
      <c r="L1274" t="s">
        <v>689</v>
      </c>
      <c r="M1274">
        <v>16000</v>
      </c>
      <c r="N1274">
        <v>1</v>
      </c>
      <c r="P1274" s="2"/>
    </row>
    <row r="1275" spans="1:16" x14ac:dyDescent="0.15">
      <c r="A1275" t="s">
        <v>5393</v>
      </c>
      <c r="B1275" s="2">
        <v>101274</v>
      </c>
      <c r="C1275" t="s">
        <v>5394</v>
      </c>
      <c r="D1275" t="s">
        <v>989</v>
      </c>
      <c r="E1275" t="s">
        <v>5395</v>
      </c>
      <c r="F1275" t="s">
        <v>2066</v>
      </c>
      <c r="G1275" t="s">
        <v>5396</v>
      </c>
      <c r="H1275" t="s">
        <v>36</v>
      </c>
      <c r="I1275" t="s">
        <v>20</v>
      </c>
      <c r="J1275" s="3">
        <v>29319</v>
      </c>
      <c r="K1275" s="2">
        <f t="shared" ca="1" si="19"/>
        <v>36</v>
      </c>
      <c r="L1275" t="s">
        <v>689</v>
      </c>
      <c r="M1275">
        <v>16000</v>
      </c>
      <c r="N1275">
        <v>1</v>
      </c>
      <c r="P1275" s="2"/>
    </row>
    <row r="1276" spans="1:16" x14ac:dyDescent="0.15">
      <c r="A1276" t="s">
        <v>5397</v>
      </c>
      <c r="B1276" s="2">
        <v>101275</v>
      </c>
      <c r="C1276" t="s">
        <v>5398</v>
      </c>
      <c r="D1276" t="s">
        <v>5399</v>
      </c>
      <c r="E1276" t="s">
        <v>5400</v>
      </c>
      <c r="F1276" t="s">
        <v>705</v>
      </c>
      <c r="G1276" t="s">
        <v>5401</v>
      </c>
      <c r="H1276" t="s">
        <v>2729</v>
      </c>
      <c r="I1276" t="s">
        <v>20</v>
      </c>
      <c r="J1276" s="3">
        <v>28139</v>
      </c>
      <c r="K1276" s="2">
        <f t="shared" ca="1" si="19"/>
        <v>39</v>
      </c>
      <c r="L1276" t="s">
        <v>198</v>
      </c>
      <c r="M1276">
        <v>24800</v>
      </c>
      <c r="N1276">
        <v>1</v>
      </c>
      <c r="P1276" s="2"/>
    </row>
    <row r="1277" spans="1:16" x14ac:dyDescent="0.15">
      <c r="A1277" t="s">
        <v>5402</v>
      </c>
      <c r="B1277" s="2">
        <v>101276</v>
      </c>
      <c r="C1277" t="s">
        <v>5403</v>
      </c>
      <c r="D1277" t="s">
        <v>2309</v>
      </c>
      <c r="E1277" t="s">
        <v>5404</v>
      </c>
      <c r="F1277" t="s">
        <v>2311</v>
      </c>
      <c r="G1277" t="s">
        <v>5405</v>
      </c>
      <c r="H1277" t="s">
        <v>1515</v>
      </c>
      <c r="I1277" t="s">
        <v>20</v>
      </c>
      <c r="J1277" s="3">
        <v>27670</v>
      </c>
      <c r="K1277" s="2">
        <f t="shared" ca="1" si="19"/>
        <v>40</v>
      </c>
      <c r="L1277" t="s">
        <v>366</v>
      </c>
      <c r="M1277">
        <v>24800</v>
      </c>
      <c r="N1277">
        <v>1</v>
      </c>
      <c r="P1277" s="2"/>
    </row>
    <row r="1278" spans="1:16" x14ac:dyDescent="0.15">
      <c r="A1278" t="s">
        <v>5406</v>
      </c>
      <c r="B1278" s="2">
        <v>101277</v>
      </c>
      <c r="C1278" t="s">
        <v>5407</v>
      </c>
      <c r="D1278" t="s">
        <v>2392</v>
      </c>
      <c r="E1278" t="s">
        <v>5408</v>
      </c>
      <c r="F1278" t="s">
        <v>1453</v>
      </c>
      <c r="G1278" t="s">
        <v>1766</v>
      </c>
      <c r="H1278" t="s">
        <v>19</v>
      </c>
      <c r="I1278" t="s">
        <v>20</v>
      </c>
      <c r="J1278" s="3">
        <v>26372</v>
      </c>
      <c r="K1278" s="2">
        <f t="shared" ca="1" si="19"/>
        <v>44</v>
      </c>
      <c r="L1278" t="s">
        <v>264</v>
      </c>
      <c r="M1278">
        <v>24800</v>
      </c>
      <c r="N1278">
        <v>1</v>
      </c>
      <c r="P1278" s="2"/>
    </row>
    <row r="1279" spans="1:16" x14ac:dyDescent="0.15">
      <c r="A1279" t="s">
        <v>5409</v>
      </c>
      <c r="B1279" s="2">
        <v>101278</v>
      </c>
      <c r="C1279" t="s">
        <v>5410</v>
      </c>
      <c r="D1279" t="s">
        <v>5411</v>
      </c>
      <c r="E1279" t="s">
        <v>5412</v>
      </c>
      <c r="F1279" t="s">
        <v>4480</v>
      </c>
      <c r="G1279" t="s">
        <v>5413</v>
      </c>
      <c r="H1279" t="s">
        <v>631</v>
      </c>
      <c r="I1279" t="s">
        <v>20</v>
      </c>
      <c r="J1279" s="3">
        <v>26743</v>
      </c>
      <c r="K1279" s="2">
        <f t="shared" ca="1" si="19"/>
        <v>43</v>
      </c>
      <c r="L1279" t="s">
        <v>44</v>
      </c>
      <c r="M1279">
        <v>24800</v>
      </c>
      <c r="N1279">
        <v>1</v>
      </c>
      <c r="P1279" s="2"/>
    </row>
    <row r="1280" spans="1:16" x14ac:dyDescent="0.15">
      <c r="A1280" t="s">
        <v>5414</v>
      </c>
      <c r="B1280" s="2">
        <v>101279</v>
      </c>
      <c r="C1280" t="s">
        <v>5415</v>
      </c>
      <c r="D1280" t="s">
        <v>253</v>
      </c>
      <c r="E1280" t="s">
        <v>5416</v>
      </c>
      <c r="F1280" t="s">
        <v>255</v>
      </c>
      <c r="G1280" t="s">
        <v>2087</v>
      </c>
      <c r="H1280" t="s">
        <v>36</v>
      </c>
      <c r="I1280" t="s">
        <v>20</v>
      </c>
      <c r="J1280" s="3">
        <v>29100</v>
      </c>
      <c r="K1280" s="2">
        <f t="shared" ca="1" si="19"/>
        <v>36</v>
      </c>
      <c r="L1280" t="s">
        <v>37</v>
      </c>
      <c r="M1280">
        <v>24800</v>
      </c>
      <c r="N1280">
        <v>1</v>
      </c>
      <c r="P1280" s="2"/>
    </row>
    <row r="1281" spans="1:16" x14ac:dyDescent="0.15">
      <c r="A1281" t="s">
        <v>5417</v>
      </c>
      <c r="B1281" s="2">
        <v>101280</v>
      </c>
      <c r="C1281" t="s">
        <v>5418</v>
      </c>
      <c r="D1281" t="s">
        <v>5419</v>
      </c>
      <c r="E1281" t="s">
        <v>5420</v>
      </c>
      <c r="F1281" t="s">
        <v>5421</v>
      </c>
      <c r="G1281" t="s">
        <v>4125</v>
      </c>
      <c r="H1281" t="s">
        <v>51</v>
      </c>
      <c r="I1281" t="s">
        <v>20</v>
      </c>
      <c r="J1281" s="3">
        <v>25167</v>
      </c>
      <c r="K1281" s="2">
        <f t="shared" ca="1" si="19"/>
        <v>47</v>
      </c>
      <c r="L1281" t="s">
        <v>366</v>
      </c>
      <c r="M1281">
        <v>24800</v>
      </c>
      <c r="N1281">
        <v>1</v>
      </c>
      <c r="P1281" s="2"/>
    </row>
    <row r="1282" spans="1:16" x14ac:dyDescent="0.15">
      <c r="A1282" t="s">
        <v>5422</v>
      </c>
      <c r="B1282" s="2">
        <v>101281</v>
      </c>
      <c r="C1282" t="s">
        <v>5423</v>
      </c>
      <c r="D1282" t="s">
        <v>71</v>
      </c>
      <c r="E1282" t="s">
        <v>5424</v>
      </c>
      <c r="F1282" t="s">
        <v>73</v>
      </c>
      <c r="G1282" t="s">
        <v>5425</v>
      </c>
      <c r="H1282" t="s">
        <v>43</v>
      </c>
      <c r="I1282" t="s">
        <v>20</v>
      </c>
      <c r="J1282" s="3">
        <v>30447</v>
      </c>
      <c r="K1282" s="2">
        <f t="shared" ca="1" si="19"/>
        <v>33</v>
      </c>
      <c r="L1282" t="s">
        <v>44</v>
      </c>
      <c r="M1282">
        <v>24800</v>
      </c>
      <c r="N1282">
        <v>1</v>
      </c>
      <c r="P1282" s="2"/>
    </row>
    <row r="1283" spans="1:16" x14ac:dyDescent="0.15">
      <c r="A1283" t="s">
        <v>5426</v>
      </c>
      <c r="B1283" s="2">
        <v>101282</v>
      </c>
      <c r="C1283" t="s">
        <v>5427</v>
      </c>
      <c r="D1283" t="s">
        <v>223</v>
      </c>
      <c r="E1283" t="s">
        <v>5428</v>
      </c>
      <c r="F1283" t="s">
        <v>225</v>
      </c>
      <c r="G1283" t="s">
        <v>5429</v>
      </c>
      <c r="H1283" t="s">
        <v>28</v>
      </c>
      <c r="I1283" t="s">
        <v>20</v>
      </c>
      <c r="J1283" s="3">
        <v>28712</v>
      </c>
      <c r="K1283" s="2">
        <f t="shared" ref="K1283:K1346" ca="1" si="20">DATEDIF(J1283,TODAY(),"y")</f>
        <v>38</v>
      </c>
      <c r="L1283" t="s">
        <v>875</v>
      </c>
      <c r="M1283">
        <v>16800</v>
      </c>
      <c r="N1283">
        <v>1</v>
      </c>
      <c r="P1283" s="2"/>
    </row>
    <row r="1284" spans="1:16" x14ac:dyDescent="0.15">
      <c r="A1284" t="s">
        <v>5430</v>
      </c>
      <c r="B1284" s="2">
        <v>101283</v>
      </c>
      <c r="C1284" t="s">
        <v>3899</v>
      </c>
      <c r="D1284" t="s">
        <v>2004</v>
      </c>
      <c r="E1284" t="s">
        <v>2319</v>
      </c>
      <c r="F1284" t="s">
        <v>564</v>
      </c>
      <c r="G1284" t="s">
        <v>5431</v>
      </c>
      <c r="H1284" t="s">
        <v>428</v>
      </c>
      <c r="I1284" t="s">
        <v>20</v>
      </c>
      <c r="J1284" s="3">
        <v>28364</v>
      </c>
      <c r="K1284" s="2">
        <f t="shared" ca="1" si="20"/>
        <v>38</v>
      </c>
      <c r="L1284" t="s">
        <v>177</v>
      </c>
      <c r="M1284">
        <v>24800</v>
      </c>
      <c r="N1284">
        <v>1</v>
      </c>
      <c r="P1284" s="2"/>
    </row>
    <row r="1285" spans="1:16" x14ac:dyDescent="0.15">
      <c r="A1285" t="s">
        <v>5432</v>
      </c>
      <c r="B1285" s="2">
        <v>101284</v>
      </c>
      <c r="C1285" t="s">
        <v>5433</v>
      </c>
      <c r="D1285" t="s">
        <v>5434</v>
      </c>
      <c r="E1285" t="s">
        <v>5435</v>
      </c>
      <c r="F1285" t="s">
        <v>1007</v>
      </c>
      <c r="G1285" t="s">
        <v>5436</v>
      </c>
      <c r="H1285" t="s">
        <v>211</v>
      </c>
      <c r="I1285" t="s">
        <v>20</v>
      </c>
      <c r="J1285" s="3">
        <v>29440</v>
      </c>
      <c r="K1285" s="2">
        <f t="shared" ca="1" si="20"/>
        <v>36</v>
      </c>
      <c r="L1285" t="s">
        <v>1192</v>
      </c>
      <c r="M1285">
        <v>18000</v>
      </c>
      <c r="N1285">
        <v>1</v>
      </c>
      <c r="P1285" s="2"/>
    </row>
    <row r="1286" spans="1:16" x14ac:dyDescent="0.15">
      <c r="A1286" t="s">
        <v>5437</v>
      </c>
      <c r="B1286" s="2">
        <v>101285</v>
      </c>
      <c r="C1286" t="s">
        <v>3292</v>
      </c>
      <c r="D1286" t="s">
        <v>32</v>
      </c>
      <c r="E1286" t="s">
        <v>3294</v>
      </c>
      <c r="F1286" t="s">
        <v>371</v>
      </c>
      <c r="G1286" t="s">
        <v>5438</v>
      </c>
      <c r="H1286" t="s">
        <v>59</v>
      </c>
      <c r="I1286" t="s">
        <v>20</v>
      </c>
      <c r="J1286" s="3">
        <v>29447</v>
      </c>
      <c r="K1286" s="2">
        <f t="shared" ca="1" si="20"/>
        <v>36</v>
      </c>
      <c r="L1286" t="s">
        <v>60</v>
      </c>
      <c r="M1286">
        <v>24800</v>
      </c>
      <c r="N1286">
        <v>1</v>
      </c>
      <c r="P1286" s="2"/>
    </row>
    <row r="1287" spans="1:16" x14ac:dyDescent="0.15">
      <c r="A1287" t="s">
        <v>5439</v>
      </c>
      <c r="B1287" s="2">
        <v>101286</v>
      </c>
      <c r="C1287" t="s">
        <v>1394</v>
      </c>
      <c r="D1287" t="s">
        <v>5440</v>
      </c>
      <c r="E1287" t="s">
        <v>351</v>
      </c>
      <c r="F1287" t="s">
        <v>130</v>
      </c>
      <c r="G1287" t="s">
        <v>5441</v>
      </c>
      <c r="H1287" t="s">
        <v>88</v>
      </c>
      <c r="I1287" t="s">
        <v>20</v>
      </c>
      <c r="J1287" s="3">
        <v>30162</v>
      </c>
      <c r="K1287" s="2">
        <f t="shared" ca="1" si="20"/>
        <v>34</v>
      </c>
      <c r="L1287" t="s">
        <v>44</v>
      </c>
      <c r="M1287">
        <v>24800</v>
      </c>
      <c r="N1287">
        <v>1</v>
      </c>
      <c r="P1287" s="2"/>
    </row>
    <row r="1288" spans="1:16" x14ac:dyDescent="0.15">
      <c r="A1288" t="s">
        <v>5442</v>
      </c>
      <c r="B1288" s="2">
        <v>101287</v>
      </c>
      <c r="C1288" t="s">
        <v>5443</v>
      </c>
      <c r="D1288" t="s">
        <v>180</v>
      </c>
      <c r="E1288" t="s">
        <v>5444</v>
      </c>
      <c r="F1288" t="s">
        <v>182</v>
      </c>
      <c r="G1288" t="s">
        <v>3058</v>
      </c>
      <c r="H1288" t="s">
        <v>19</v>
      </c>
      <c r="I1288" t="s">
        <v>20</v>
      </c>
      <c r="J1288" s="3">
        <v>24047</v>
      </c>
      <c r="K1288" s="2">
        <f t="shared" ca="1" si="20"/>
        <v>50</v>
      </c>
      <c r="L1288" t="s">
        <v>21</v>
      </c>
      <c r="M1288">
        <v>16000</v>
      </c>
      <c r="N1288">
        <v>1</v>
      </c>
      <c r="P1288" s="2"/>
    </row>
    <row r="1289" spans="1:16" x14ac:dyDescent="0.15">
      <c r="A1289" t="s">
        <v>5445</v>
      </c>
      <c r="B1289" s="2">
        <v>101288</v>
      </c>
      <c r="C1289" t="s">
        <v>5446</v>
      </c>
      <c r="D1289" t="s">
        <v>2305</v>
      </c>
      <c r="E1289" t="s">
        <v>5447</v>
      </c>
      <c r="F1289" t="s">
        <v>2306</v>
      </c>
      <c r="G1289" t="s">
        <v>5448</v>
      </c>
      <c r="H1289" t="s">
        <v>97</v>
      </c>
      <c r="I1289" t="s">
        <v>20</v>
      </c>
      <c r="J1289" s="3">
        <v>20527</v>
      </c>
      <c r="K1289" s="2">
        <f t="shared" ca="1" si="20"/>
        <v>60</v>
      </c>
      <c r="L1289" t="s">
        <v>329</v>
      </c>
      <c r="M1289">
        <v>16800</v>
      </c>
      <c r="N1289">
        <v>1</v>
      </c>
      <c r="P1289" s="2"/>
    </row>
    <row r="1290" spans="1:16" x14ac:dyDescent="0.15">
      <c r="A1290" t="s">
        <v>5449</v>
      </c>
      <c r="B1290" s="2">
        <v>101289</v>
      </c>
      <c r="C1290" t="s">
        <v>1140</v>
      </c>
      <c r="D1290" t="s">
        <v>5450</v>
      </c>
      <c r="E1290" t="s">
        <v>1142</v>
      </c>
      <c r="F1290" t="s">
        <v>5451</v>
      </c>
      <c r="G1290" t="s">
        <v>5452</v>
      </c>
      <c r="H1290" t="s">
        <v>132</v>
      </c>
      <c r="I1290" t="s">
        <v>20</v>
      </c>
      <c r="J1290" s="3">
        <v>25085</v>
      </c>
      <c r="K1290" s="2">
        <f t="shared" ca="1" si="20"/>
        <v>47</v>
      </c>
      <c r="L1290" t="s">
        <v>37</v>
      </c>
      <c r="M1290">
        <v>24800</v>
      </c>
      <c r="N1290">
        <v>1</v>
      </c>
      <c r="P1290" s="2"/>
    </row>
    <row r="1291" spans="1:16" x14ac:dyDescent="0.15">
      <c r="A1291" t="s">
        <v>5453</v>
      </c>
      <c r="B1291" s="2">
        <v>101290</v>
      </c>
      <c r="C1291" t="s">
        <v>5454</v>
      </c>
      <c r="D1291" t="s">
        <v>703</v>
      </c>
      <c r="E1291" t="s">
        <v>5455</v>
      </c>
      <c r="F1291" t="s">
        <v>705</v>
      </c>
      <c r="G1291" t="s">
        <v>5456</v>
      </c>
      <c r="H1291" t="s">
        <v>51</v>
      </c>
      <c r="I1291" t="s">
        <v>20</v>
      </c>
      <c r="J1291" s="3">
        <v>26200</v>
      </c>
      <c r="K1291" s="2">
        <f t="shared" ca="1" si="20"/>
        <v>44</v>
      </c>
      <c r="L1291" t="s">
        <v>2972</v>
      </c>
      <c r="M1291">
        <v>8800</v>
      </c>
      <c r="N1291">
        <v>1</v>
      </c>
      <c r="P1291" s="2"/>
    </row>
    <row r="1292" spans="1:16" x14ac:dyDescent="0.15">
      <c r="A1292" t="s">
        <v>5457</v>
      </c>
      <c r="B1292" s="2">
        <v>101291</v>
      </c>
      <c r="C1292" t="s">
        <v>5458</v>
      </c>
      <c r="D1292" t="s">
        <v>5459</v>
      </c>
      <c r="E1292" t="s">
        <v>5460</v>
      </c>
      <c r="F1292" t="s">
        <v>1895</v>
      </c>
      <c r="G1292" t="s">
        <v>5461</v>
      </c>
      <c r="H1292" t="s">
        <v>782</v>
      </c>
      <c r="I1292" t="s">
        <v>20</v>
      </c>
      <c r="J1292" s="3">
        <v>32710</v>
      </c>
      <c r="K1292" s="2">
        <f t="shared" ca="1" si="20"/>
        <v>27</v>
      </c>
      <c r="L1292" t="s">
        <v>148</v>
      </c>
      <c r="M1292">
        <v>16000</v>
      </c>
      <c r="N1292">
        <v>1</v>
      </c>
      <c r="P1292" s="2"/>
    </row>
    <row r="1293" spans="1:16" x14ac:dyDescent="0.15">
      <c r="A1293" t="s">
        <v>5462</v>
      </c>
      <c r="B1293" s="2">
        <v>101292</v>
      </c>
      <c r="C1293" t="s">
        <v>5463</v>
      </c>
      <c r="D1293" t="s">
        <v>1149</v>
      </c>
      <c r="E1293" t="s">
        <v>5464</v>
      </c>
      <c r="F1293" t="s">
        <v>1151</v>
      </c>
      <c r="G1293" t="s">
        <v>5465</v>
      </c>
      <c r="H1293" t="s">
        <v>760</v>
      </c>
      <c r="I1293" t="s">
        <v>20</v>
      </c>
      <c r="J1293" s="3">
        <v>32129</v>
      </c>
      <c r="K1293" s="2">
        <f t="shared" ca="1" si="20"/>
        <v>28</v>
      </c>
      <c r="L1293" t="s">
        <v>264</v>
      </c>
      <c r="M1293">
        <v>24800</v>
      </c>
      <c r="N1293">
        <v>1</v>
      </c>
      <c r="P1293" s="2"/>
    </row>
    <row r="1294" spans="1:16" x14ac:dyDescent="0.15">
      <c r="A1294" t="s">
        <v>5466</v>
      </c>
      <c r="B1294" s="2">
        <v>101293</v>
      </c>
      <c r="C1294" t="s">
        <v>5467</v>
      </c>
      <c r="D1294" t="s">
        <v>3817</v>
      </c>
      <c r="E1294" t="s">
        <v>5468</v>
      </c>
      <c r="F1294" t="s">
        <v>758</v>
      </c>
      <c r="G1294" t="s">
        <v>5469</v>
      </c>
      <c r="H1294" t="s">
        <v>97</v>
      </c>
      <c r="I1294" t="s">
        <v>20</v>
      </c>
      <c r="J1294" s="3">
        <v>28298</v>
      </c>
      <c r="K1294" s="2">
        <f t="shared" ca="1" si="20"/>
        <v>39</v>
      </c>
      <c r="L1294" t="s">
        <v>594</v>
      </c>
      <c r="M1294">
        <v>16000</v>
      </c>
      <c r="N1294">
        <v>1</v>
      </c>
      <c r="P1294" s="2"/>
    </row>
    <row r="1295" spans="1:16" x14ac:dyDescent="0.15">
      <c r="A1295" t="s">
        <v>5470</v>
      </c>
      <c r="B1295" s="2">
        <v>101294</v>
      </c>
      <c r="C1295" t="s">
        <v>5471</v>
      </c>
      <c r="D1295" t="s">
        <v>5472</v>
      </c>
      <c r="E1295" t="s">
        <v>5473</v>
      </c>
      <c r="F1295" t="s">
        <v>725</v>
      </c>
      <c r="G1295" t="s">
        <v>5474</v>
      </c>
      <c r="H1295" t="s">
        <v>451</v>
      </c>
      <c r="I1295" t="s">
        <v>20</v>
      </c>
      <c r="J1295" s="3">
        <v>26040</v>
      </c>
      <c r="K1295" s="2">
        <f t="shared" ca="1" si="20"/>
        <v>45</v>
      </c>
      <c r="L1295" t="s">
        <v>290</v>
      </c>
      <c r="M1295">
        <v>22800</v>
      </c>
      <c r="N1295">
        <v>1</v>
      </c>
      <c r="P1295" s="2"/>
    </row>
    <row r="1296" spans="1:16" x14ac:dyDescent="0.15">
      <c r="A1296" t="s">
        <v>5475</v>
      </c>
      <c r="B1296" s="2">
        <v>101295</v>
      </c>
      <c r="C1296" t="s">
        <v>949</v>
      </c>
      <c r="D1296" t="s">
        <v>1839</v>
      </c>
      <c r="E1296" t="s">
        <v>951</v>
      </c>
      <c r="F1296" t="s">
        <v>1841</v>
      </c>
      <c r="G1296" t="s">
        <v>5476</v>
      </c>
      <c r="H1296" t="s">
        <v>794</v>
      </c>
      <c r="I1296" t="s">
        <v>20</v>
      </c>
      <c r="J1296" s="3">
        <v>28319</v>
      </c>
      <c r="K1296" s="2">
        <f t="shared" ca="1" si="20"/>
        <v>39</v>
      </c>
      <c r="L1296" t="s">
        <v>198</v>
      </c>
      <c r="M1296">
        <v>24800</v>
      </c>
      <c r="N1296">
        <v>1</v>
      </c>
      <c r="P1296" s="2"/>
    </row>
    <row r="1297" spans="1:16" x14ac:dyDescent="0.15">
      <c r="A1297" t="s">
        <v>5477</v>
      </c>
      <c r="B1297" s="2">
        <v>101296</v>
      </c>
      <c r="C1297" t="s">
        <v>312</v>
      </c>
      <c r="D1297" t="s">
        <v>2487</v>
      </c>
      <c r="E1297" t="s">
        <v>314</v>
      </c>
      <c r="F1297" t="s">
        <v>1065</v>
      </c>
      <c r="G1297" t="s">
        <v>5478</v>
      </c>
      <c r="H1297" t="s">
        <v>28</v>
      </c>
      <c r="I1297" t="s">
        <v>20</v>
      </c>
      <c r="J1297" s="3">
        <v>31430</v>
      </c>
      <c r="K1297" s="2">
        <f t="shared" ca="1" si="20"/>
        <v>30</v>
      </c>
      <c r="L1297" t="s">
        <v>875</v>
      </c>
      <c r="M1297">
        <v>16800</v>
      </c>
      <c r="N1297">
        <v>1</v>
      </c>
      <c r="P1297" s="2"/>
    </row>
    <row r="1298" spans="1:16" x14ac:dyDescent="0.15">
      <c r="A1298" t="s">
        <v>5479</v>
      </c>
      <c r="B1298" s="2">
        <v>101297</v>
      </c>
      <c r="C1298" t="s">
        <v>3157</v>
      </c>
      <c r="D1298" t="s">
        <v>5480</v>
      </c>
      <c r="E1298" t="s">
        <v>3159</v>
      </c>
      <c r="F1298" t="s">
        <v>5481</v>
      </c>
      <c r="G1298" t="s">
        <v>5482</v>
      </c>
      <c r="H1298" t="s">
        <v>51</v>
      </c>
      <c r="I1298" t="s">
        <v>89</v>
      </c>
      <c r="J1298" s="3">
        <v>26960</v>
      </c>
      <c r="K1298" s="2">
        <f t="shared" ca="1" si="20"/>
        <v>42</v>
      </c>
      <c r="L1298" t="s">
        <v>624</v>
      </c>
      <c r="M1298">
        <v>16000</v>
      </c>
      <c r="N1298">
        <v>1</v>
      </c>
      <c r="P1298" s="2"/>
    </row>
    <row r="1299" spans="1:16" x14ac:dyDescent="0.15">
      <c r="A1299" t="s">
        <v>5483</v>
      </c>
      <c r="B1299" s="2">
        <v>101298</v>
      </c>
      <c r="C1299" t="s">
        <v>214</v>
      </c>
      <c r="D1299" t="s">
        <v>5484</v>
      </c>
      <c r="E1299" t="s">
        <v>216</v>
      </c>
      <c r="F1299" t="s">
        <v>1654</v>
      </c>
      <c r="G1299" t="s">
        <v>5485</v>
      </c>
      <c r="H1299" t="s">
        <v>243</v>
      </c>
      <c r="I1299" t="s">
        <v>20</v>
      </c>
      <c r="J1299" s="3">
        <v>30058</v>
      </c>
      <c r="K1299" s="2">
        <f t="shared" ca="1" si="20"/>
        <v>34</v>
      </c>
      <c r="L1299" t="s">
        <v>244</v>
      </c>
      <c r="M1299">
        <v>16000</v>
      </c>
      <c r="N1299">
        <v>1</v>
      </c>
      <c r="P1299" s="2"/>
    </row>
    <row r="1300" spans="1:16" x14ac:dyDescent="0.15">
      <c r="A1300" t="s">
        <v>5486</v>
      </c>
      <c r="B1300" s="2">
        <v>101299</v>
      </c>
      <c r="C1300" t="s">
        <v>2595</v>
      </c>
      <c r="D1300" t="s">
        <v>319</v>
      </c>
      <c r="E1300" t="s">
        <v>2596</v>
      </c>
      <c r="F1300" t="s">
        <v>902</v>
      </c>
      <c r="G1300" t="s">
        <v>5487</v>
      </c>
      <c r="H1300" t="s">
        <v>88</v>
      </c>
      <c r="I1300" t="s">
        <v>20</v>
      </c>
      <c r="J1300" s="3">
        <v>28382</v>
      </c>
      <c r="K1300" s="2">
        <f t="shared" ca="1" si="20"/>
        <v>38</v>
      </c>
      <c r="L1300" t="s">
        <v>90</v>
      </c>
      <c r="M1300">
        <v>16800</v>
      </c>
      <c r="N1300">
        <v>1</v>
      </c>
      <c r="P1300" s="2"/>
    </row>
    <row r="1301" spans="1:16" x14ac:dyDescent="0.15">
      <c r="A1301" t="s">
        <v>5488</v>
      </c>
      <c r="B1301" s="2">
        <v>101300</v>
      </c>
      <c r="C1301" t="s">
        <v>5489</v>
      </c>
      <c r="D1301" t="s">
        <v>5490</v>
      </c>
      <c r="E1301" t="s">
        <v>5491</v>
      </c>
      <c r="F1301" t="s">
        <v>5492</v>
      </c>
      <c r="G1301" t="s">
        <v>5493</v>
      </c>
      <c r="H1301" t="s">
        <v>51</v>
      </c>
      <c r="I1301" t="s">
        <v>20</v>
      </c>
      <c r="J1301" s="3">
        <v>25725</v>
      </c>
      <c r="K1301" s="2">
        <f t="shared" ca="1" si="20"/>
        <v>46</v>
      </c>
      <c r="L1301" t="s">
        <v>366</v>
      </c>
      <c r="M1301">
        <v>24800</v>
      </c>
      <c r="N1301">
        <v>1</v>
      </c>
      <c r="P1301" s="2"/>
    </row>
    <row r="1302" spans="1:16" x14ac:dyDescent="0.15">
      <c r="A1302" t="s">
        <v>5494</v>
      </c>
      <c r="B1302" s="2">
        <v>101301</v>
      </c>
      <c r="C1302" t="s">
        <v>3292</v>
      </c>
      <c r="D1302" t="s">
        <v>2049</v>
      </c>
      <c r="E1302" t="s">
        <v>3294</v>
      </c>
      <c r="F1302" t="s">
        <v>420</v>
      </c>
      <c r="G1302" t="s">
        <v>5495</v>
      </c>
      <c r="H1302" t="s">
        <v>28</v>
      </c>
      <c r="I1302" t="s">
        <v>20</v>
      </c>
      <c r="J1302" s="3">
        <v>26228</v>
      </c>
      <c r="K1302" s="2">
        <f t="shared" ca="1" si="20"/>
        <v>44</v>
      </c>
      <c r="L1302" t="s">
        <v>29</v>
      </c>
      <c r="M1302">
        <v>19000</v>
      </c>
      <c r="N1302">
        <v>1</v>
      </c>
      <c r="P1302" s="2"/>
    </row>
    <row r="1303" spans="1:16" x14ac:dyDescent="0.15">
      <c r="A1303" t="s">
        <v>5496</v>
      </c>
      <c r="B1303" s="2">
        <v>101302</v>
      </c>
      <c r="C1303" t="s">
        <v>4765</v>
      </c>
      <c r="D1303" t="s">
        <v>5497</v>
      </c>
      <c r="E1303" t="s">
        <v>4766</v>
      </c>
      <c r="F1303" t="s">
        <v>1705</v>
      </c>
      <c r="G1303" t="s">
        <v>5498</v>
      </c>
      <c r="H1303" t="s">
        <v>235</v>
      </c>
      <c r="I1303" t="s">
        <v>20</v>
      </c>
      <c r="J1303" s="3">
        <v>29013</v>
      </c>
      <c r="K1303" s="2">
        <f t="shared" ca="1" si="20"/>
        <v>37</v>
      </c>
      <c r="L1303" t="s">
        <v>236</v>
      </c>
      <c r="M1303">
        <v>24800</v>
      </c>
      <c r="N1303">
        <v>1</v>
      </c>
      <c r="P1303" s="2"/>
    </row>
    <row r="1304" spans="1:16" x14ac:dyDescent="0.15">
      <c r="A1304" t="s">
        <v>5499</v>
      </c>
      <c r="B1304" s="2">
        <v>101303</v>
      </c>
      <c r="C1304" t="s">
        <v>5500</v>
      </c>
      <c r="D1304" t="s">
        <v>5501</v>
      </c>
      <c r="E1304" t="s">
        <v>5502</v>
      </c>
      <c r="F1304" t="s">
        <v>5503</v>
      </c>
      <c r="G1304" t="s">
        <v>5504</v>
      </c>
      <c r="H1304" t="s">
        <v>51</v>
      </c>
      <c r="I1304" t="s">
        <v>20</v>
      </c>
      <c r="J1304" s="3">
        <v>25912</v>
      </c>
      <c r="K1304" s="2">
        <f t="shared" ca="1" si="20"/>
        <v>45</v>
      </c>
      <c r="L1304" t="s">
        <v>52</v>
      </c>
      <c r="M1304">
        <v>16000</v>
      </c>
      <c r="N1304">
        <v>1</v>
      </c>
      <c r="P1304" s="2"/>
    </row>
    <row r="1305" spans="1:16" x14ac:dyDescent="0.15">
      <c r="A1305" t="s">
        <v>5505</v>
      </c>
      <c r="B1305" s="2">
        <v>101304</v>
      </c>
      <c r="C1305" t="s">
        <v>5506</v>
      </c>
      <c r="D1305" t="s">
        <v>1234</v>
      </c>
      <c r="E1305" t="s">
        <v>5507</v>
      </c>
      <c r="F1305" t="s">
        <v>95</v>
      </c>
      <c r="G1305" t="s">
        <v>5508</v>
      </c>
      <c r="H1305" t="s">
        <v>132</v>
      </c>
      <c r="I1305" t="s">
        <v>20</v>
      </c>
      <c r="J1305" s="3">
        <v>29808</v>
      </c>
      <c r="K1305" s="2">
        <f t="shared" ca="1" si="20"/>
        <v>35</v>
      </c>
      <c r="L1305" t="s">
        <v>37</v>
      </c>
      <c r="M1305">
        <v>24800</v>
      </c>
      <c r="N1305">
        <v>1</v>
      </c>
      <c r="P1305" s="2"/>
    </row>
    <row r="1306" spans="1:16" x14ac:dyDescent="0.15">
      <c r="A1306" t="s">
        <v>5509</v>
      </c>
      <c r="B1306" s="2">
        <v>101305</v>
      </c>
      <c r="C1306" t="s">
        <v>925</v>
      </c>
      <c r="D1306" t="s">
        <v>350</v>
      </c>
      <c r="E1306" t="s">
        <v>927</v>
      </c>
      <c r="F1306" t="s">
        <v>352</v>
      </c>
      <c r="G1306" t="s">
        <v>5510</v>
      </c>
      <c r="H1306" t="s">
        <v>28</v>
      </c>
      <c r="I1306" t="s">
        <v>20</v>
      </c>
      <c r="J1306" s="3">
        <v>31282</v>
      </c>
      <c r="K1306" s="2">
        <f t="shared" ca="1" si="20"/>
        <v>30</v>
      </c>
      <c r="L1306" t="s">
        <v>29</v>
      </c>
      <c r="M1306">
        <v>19000</v>
      </c>
      <c r="N1306">
        <v>1</v>
      </c>
      <c r="P1306" s="2"/>
    </row>
    <row r="1307" spans="1:16" x14ac:dyDescent="0.15">
      <c r="A1307" t="s">
        <v>5511</v>
      </c>
      <c r="B1307" s="2">
        <v>101306</v>
      </c>
      <c r="C1307" t="s">
        <v>3915</v>
      </c>
      <c r="D1307" t="s">
        <v>5512</v>
      </c>
      <c r="E1307" t="s">
        <v>3916</v>
      </c>
      <c r="F1307" t="s">
        <v>5513</v>
      </c>
      <c r="G1307" t="s">
        <v>5514</v>
      </c>
      <c r="H1307" t="s">
        <v>257</v>
      </c>
      <c r="I1307" t="s">
        <v>20</v>
      </c>
      <c r="J1307" s="3">
        <v>26245</v>
      </c>
      <c r="K1307" s="2">
        <f t="shared" ca="1" si="20"/>
        <v>44</v>
      </c>
      <c r="L1307" t="s">
        <v>44</v>
      </c>
      <c r="M1307">
        <v>24800</v>
      </c>
      <c r="N1307">
        <v>1</v>
      </c>
      <c r="P1307" s="2"/>
    </row>
    <row r="1308" spans="1:16" x14ac:dyDescent="0.15">
      <c r="A1308" t="s">
        <v>5515</v>
      </c>
      <c r="B1308" s="2">
        <v>101307</v>
      </c>
      <c r="C1308" t="s">
        <v>1517</v>
      </c>
      <c r="D1308" t="s">
        <v>444</v>
      </c>
      <c r="E1308" t="s">
        <v>1518</v>
      </c>
      <c r="F1308" t="s">
        <v>446</v>
      </c>
      <c r="G1308" t="s">
        <v>5516</v>
      </c>
      <c r="H1308" t="s">
        <v>51</v>
      </c>
      <c r="I1308" t="s">
        <v>20</v>
      </c>
      <c r="J1308" s="3">
        <v>27623</v>
      </c>
      <c r="K1308" s="2">
        <f t="shared" ca="1" si="20"/>
        <v>40</v>
      </c>
      <c r="L1308" t="s">
        <v>366</v>
      </c>
      <c r="M1308">
        <v>24800</v>
      </c>
      <c r="N1308">
        <v>1</v>
      </c>
      <c r="P1308" s="2"/>
    </row>
    <row r="1309" spans="1:16" x14ac:dyDescent="0.15">
      <c r="A1309" t="s">
        <v>5517</v>
      </c>
      <c r="B1309" s="2">
        <v>101308</v>
      </c>
      <c r="C1309" t="s">
        <v>266</v>
      </c>
      <c r="D1309" t="s">
        <v>5518</v>
      </c>
      <c r="E1309" t="s">
        <v>268</v>
      </c>
      <c r="F1309" t="s">
        <v>668</v>
      </c>
      <c r="G1309" t="s">
        <v>5519</v>
      </c>
      <c r="H1309" t="s">
        <v>97</v>
      </c>
      <c r="I1309" t="s">
        <v>20</v>
      </c>
      <c r="J1309" s="3">
        <v>24069</v>
      </c>
      <c r="K1309" s="2">
        <f t="shared" ca="1" si="20"/>
        <v>50</v>
      </c>
      <c r="L1309" t="s">
        <v>594</v>
      </c>
      <c r="M1309">
        <v>16000</v>
      </c>
      <c r="N1309">
        <v>1</v>
      </c>
      <c r="P1309" s="2"/>
    </row>
    <row r="1310" spans="1:16" x14ac:dyDescent="0.15">
      <c r="A1310" t="s">
        <v>5520</v>
      </c>
      <c r="B1310" s="2">
        <v>101309</v>
      </c>
      <c r="C1310" t="s">
        <v>825</v>
      </c>
      <c r="D1310" t="s">
        <v>444</v>
      </c>
      <c r="E1310" t="s">
        <v>826</v>
      </c>
      <c r="F1310" t="s">
        <v>446</v>
      </c>
      <c r="G1310" t="s">
        <v>5521</v>
      </c>
      <c r="H1310" t="s">
        <v>554</v>
      </c>
      <c r="I1310" t="s">
        <v>20</v>
      </c>
      <c r="J1310" s="3">
        <v>30425</v>
      </c>
      <c r="K1310" s="2">
        <f t="shared" ca="1" si="20"/>
        <v>33</v>
      </c>
      <c r="L1310" t="s">
        <v>264</v>
      </c>
      <c r="M1310">
        <v>24800</v>
      </c>
      <c r="N1310">
        <v>1</v>
      </c>
      <c r="P1310" s="2"/>
    </row>
    <row r="1311" spans="1:16" x14ac:dyDescent="0.15">
      <c r="A1311" t="s">
        <v>5522</v>
      </c>
      <c r="B1311" s="2">
        <v>101310</v>
      </c>
      <c r="C1311" t="s">
        <v>3278</v>
      </c>
      <c r="D1311" t="s">
        <v>1416</v>
      </c>
      <c r="E1311" t="s">
        <v>3280</v>
      </c>
      <c r="F1311" t="s">
        <v>564</v>
      </c>
      <c r="G1311" t="s">
        <v>5523</v>
      </c>
      <c r="H1311" t="s">
        <v>88</v>
      </c>
      <c r="I1311" t="s">
        <v>20</v>
      </c>
      <c r="J1311" s="3">
        <v>28700</v>
      </c>
      <c r="K1311" s="2">
        <f t="shared" ca="1" si="20"/>
        <v>38</v>
      </c>
      <c r="L1311" t="s">
        <v>90</v>
      </c>
      <c r="M1311">
        <v>16800</v>
      </c>
      <c r="N1311">
        <v>1</v>
      </c>
      <c r="P1311" s="2"/>
    </row>
    <row r="1312" spans="1:16" x14ac:dyDescent="0.15">
      <c r="A1312" t="s">
        <v>5524</v>
      </c>
      <c r="B1312" s="2">
        <v>101311</v>
      </c>
      <c r="C1312" t="s">
        <v>5525</v>
      </c>
      <c r="D1312" t="s">
        <v>5526</v>
      </c>
      <c r="E1312" t="s">
        <v>5527</v>
      </c>
      <c r="F1312" t="s">
        <v>2273</v>
      </c>
      <c r="G1312" t="s">
        <v>4820</v>
      </c>
      <c r="H1312" t="s">
        <v>36</v>
      </c>
      <c r="I1312" t="s">
        <v>20</v>
      </c>
      <c r="J1312" s="3">
        <v>31696</v>
      </c>
      <c r="K1312" s="2">
        <f t="shared" ca="1" si="20"/>
        <v>29</v>
      </c>
      <c r="L1312" t="s">
        <v>177</v>
      </c>
      <c r="M1312">
        <v>24800</v>
      </c>
      <c r="N1312">
        <v>1</v>
      </c>
      <c r="P1312" s="2"/>
    </row>
    <row r="1313" spans="1:16" x14ac:dyDescent="0.15">
      <c r="A1313" t="s">
        <v>5528</v>
      </c>
      <c r="B1313" s="2">
        <v>101312</v>
      </c>
      <c r="C1313" t="s">
        <v>2318</v>
      </c>
      <c r="D1313" t="s">
        <v>1416</v>
      </c>
      <c r="E1313" t="s">
        <v>2319</v>
      </c>
      <c r="F1313" t="s">
        <v>564</v>
      </c>
      <c r="G1313" t="s">
        <v>5529</v>
      </c>
      <c r="H1313" t="s">
        <v>1039</v>
      </c>
      <c r="I1313" t="s">
        <v>20</v>
      </c>
      <c r="J1313" s="3">
        <v>28916</v>
      </c>
      <c r="K1313" s="2">
        <f t="shared" ca="1" si="20"/>
        <v>37</v>
      </c>
      <c r="L1313" t="s">
        <v>264</v>
      </c>
      <c r="M1313">
        <v>24800</v>
      </c>
      <c r="N1313">
        <v>1</v>
      </c>
      <c r="P1313" s="2"/>
    </row>
    <row r="1314" spans="1:16" x14ac:dyDescent="0.15">
      <c r="A1314" t="s">
        <v>5530</v>
      </c>
      <c r="B1314" s="2">
        <v>101313</v>
      </c>
      <c r="C1314" t="s">
        <v>5531</v>
      </c>
      <c r="D1314" t="s">
        <v>5532</v>
      </c>
      <c r="E1314" t="s">
        <v>5533</v>
      </c>
      <c r="F1314" t="s">
        <v>2371</v>
      </c>
      <c r="G1314" t="s">
        <v>5534</v>
      </c>
      <c r="H1314" t="s">
        <v>51</v>
      </c>
      <c r="I1314" t="s">
        <v>20</v>
      </c>
      <c r="J1314" s="3">
        <v>30969</v>
      </c>
      <c r="K1314" s="2">
        <f t="shared" ca="1" si="20"/>
        <v>31</v>
      </c>
      <c r="L1314" t="s">
        <v>366</v>
      </c>
      <c r="M1314">
        <v>24800</v>
      </c>
      <c r="N1314">
        <v>1</v>
      </c>
      <c r="P1314" s="2"/>
    </row>
    <row r="1315" spans="1:16" x14ac:dyDescent="0.15">
      <c r="A1315" t="s">
        <v>5535</v>
      </c>
      <c r="B1315" s="2">
        <v>101314</v>
      </c>
      <c r="C1315" t="s">
        <v>1376</v>
      </c>
      <c r="D1315" t="s">
        <v>5536</v>
      </c>
      <c r="E1315" t="s">
        <v>1378</v>
      </c>
      <c r="F1315" t="s">
        <v>5537</v>
      </c>
      <c r="G1315" t="s">
        <v>5538</v>
      </c>
      <c r="H1315" t="s">
        <v>132</v>
      </c>
      <c r="I1315" t="s">
        <v>20</v>
      </c>
      <c r="J1315" s="3">
        <v>29191</v>
      </c>
      <c r="K1315" s="2">
        <f t="shared" ca="1" si="20"/>
        <v>36</v>
      </c>
      <c r="L1315" t="s">
        <v>37</v>
      </c>
      <c r="M1315">
        <v>24800</v>
      </c>
      <c r="N1315">
        <v>1</v>
      </c>
      <c r="P1315" s="2"/>
    </row>
    <row r="1316" spans="1:16" x14ac:dyDescent="0.15">
      <c r="A1316" t="s">
        <v>5539</v>
      </c>
      <c r="B1316" s="2">
        <v>101315</v>
      </c>
      <c r="C1316" t="s">
        <v>1690</v>
      </c>
      <c r="D1316" t="s">
        <v>5540</v>
      </c>
      <c r="E1316" t="s">
        <v>1691</v>
      </c>
      <c r="F1316" t="s">
        <v>763</v>
      </c>
      <c r="G1316" t="s">
        <v>5541</v>
      </c>
      <c r="H1316" t="s">
        <v>271</v>
      </c>
      <c r="I1316" t="s">
        <v>20</v>
      </c>
      <c r="J1316" s="3">
        <v>30129</v>
      </c>
      <c r="K1316" s="2">
        <f t="shared" ca="1" si="20"/>
        <v>34</v>
      </c>
      <c r="L1316" t="s">
        <v>264</v>
      </c>
      <c r="M1316">
        <v>24800</v>
      </c>
      <c r="N1316">
        <v>1</v>
      </c>
      <c r="P1316" s="2"/>
    </row>
    <row r="1317" spans="1:16" x14ac:dyDescent="0.15">
      <c r="A1317" t="s">
        <v>5542</v>
      </c>
      <c r="B1317" s="2">
        <v>101316</v>
      </c>
      <c r="C1317" t="s">
        <v>5543</v>
      </c>
      <c r="D1317" t="s">
        <v>5544</v>
      </c>
      <c r="E1317" t="s">
        <v>5545</v>
      </c>
      <c r="F1317" t="s">
        <v>618</v>
      </c>
      <c r="G1317" t="s">
        <v>5546</v>
      </c>
      <c r="H1317" t="s">
        <v>257</v>
      </c>
      <c r="I1317" t="s">
        <v>20</v>
      </c>
      <c r="J1317" s="3">
        <v>31846</v>
      </c>
      <c r="K1317" s="2">
        <f t="shared" ca="1" si="20"/>
        <v>29</v>
      </c>
      <c r="L1317" t="s">
        <v>44</v>
      </c>
      <c r="M1317">
        <v>24800</v>
      </c>
      <c r="N1317">
        <v>1</v>
      </c>
      <c r="P1317" s="2"/>
    </row>
    <row r="1318" spans="1:16" x14ac:dyDescent="0.15">
      <c r="A1318" t="s">
        <v>5547</v>
      </c>
      <c r="B1318" s="2">
        <v>101317</v>
      </c>
      <c r="C1318" t="s">
        <v>5548</v>
      </c>
      <c r="D1318" t="s">
        <v>5549</v>
      </c>
      <c r="E1318" t="s">
        <v>5550</v>
      </c>
      <c r="F1318" t="s">
        <v>5551</v>
      </c>
      <c r="G1318" t="s">
        <v>5552</v>
      </c>
      <c r="H1318" t="s">
        <v>36</v>
      </c>
      <c r="I1318" t="s">
        <v>89</v>
      </c>
      <c r="J1318" s="3">
        <v>28341</v>
      </c>
      <c r="K1318" s="2">
        <f t="shared" ca="1" si="20"/>
        <v>39</v>
      </c>
      <c r="L1318" t="s">
        <v>37</v>
      </c>
      <c r="M1318">
        <v>24800</v>
      </c>
      <c r="N1318">
        <v>1</v>
      </c>
      <c r="P1318" s="2"/>
    </row>
    <row r="1319" spans="1:16" x14ac:dyDescent="0.15">
      <c r="A1319" t="s">
        <v>5553</v>
      </c>
      <c r="B1319" s="2">
        <v>101318</v>
      </c>
      <c r="C1319" t="s">
        <v>312</v>
      </c>
      <c r="D1319" t="s">
        <v>5554</v>
      </c>
      <c r="E1319" t="s">
        <v>314</v>
      </c>
      <c r="F1319" t="s">
        <v>95</v>
      </c>
      <c r="G1319" t="s">
        <v>967</v>
      </c>
      <c r="H1319" t="s">
        <v>36</v>
      </c>
      <c r="I1319" t="s">
        <v>20</v>
      </c>
      <c r="J1319" s="3">
        <v>33887</v>
      </c>
      <c r="K1319" s="2">
        <f t="shared" ca="1" si="20"/>
        <v>23</v>
      </c>
      <c r="L1319" t="s">
        <v>177</v>
      </c>
      <c r="M1319">
        <v>24800</v>
      </c>
      <c r="N1319">
        <v>1</v>
      </c>
      <c r="P1319" s="2"/>
    </row>
    <row r="1320" spans="1:16" x14ac:dyDescent="0.15">
      <c r="A1320" t="s">
        <v>5555</v>
      </c>
      <c r="B1320" s="2">
        <v>101319</v>
      </c>
      <c r="C1320" t="s">
        <v>1275</v>
      </c>
      <c r="D1320" t="s">
        <v>2119</v>
      </c>
      <c r="E1320" t="s">
        <v>1277</v>
      </c>
      <c r="F1320" t="s">
        <v>674</v>
      </c>
      <c r="G1320" t="s">
        <v>5556</v>
      </c>
      <c r="H1320" t="s">
        <v>794</v>
      </c>
      <c r="I1320" t="s">
        <v>20</v>
      </c>
      <c r="J1320" s="3">
        <v>30033</v>
      </c>
      <c r="K1320" s="2">
        <f t="shared" ca="1" si="20"/>
        <v>34</v>
      </c>
      <c r="L1320" t="s">
        <v>198</v>
      </c>
      <c r="M1320">
        <v>24800</v>
      </c>
      <c r="N1320">
        <v>1</v>
      </c>
      <c r="P1320" s="2"/>
    </row>
    <row r="1321" spans="1:16" x14ac:dyDescent="0.15">
      <c r="A1321" t="s">
        <v>5557</v>
      </c>
      <c r="B1321" s="2">
        <v>101320</v>
      </c>
      <c r="C1321" t="s">
        <v>5558</v>
      </c>
      <c r="D1321" t="s">
        <v>2649</v>
      </c>
      <c r="E1321" t="s">
        <v>5559</v>
      </c>
      <c r="F1321" t="s">
        <v>2650</v>
      </c>
      <c r="G1321" t="s">
        <v>5560</v>
      </c>
      <c r="H1321" t="s">
        <v>1043</v>
      </c>
      <c r="I1321" t="s">
        <v>20</v>
      </c>
      <c r="J1321" s="3">
        <v>29604</v>
      </c>
      <c r="K1321" s="2">
        <f t="shared" ca="1" si="20"/>
        <v>35</v>
      </c>
      <c r="L1321" t="s">
        <v>1044</v>
      </c>
      <c r="M1321">
        <v>16000</v>
      </c>
      <c r="N1321">
        <v>1</v>
      </c>
      <c r="P1321" s="2"/>
    </row>
    <row r="1322" spans="1:16" x14ac:dyDescent="0.15">
      <c r="A1322" t="s">
        <v>5561</v>
      </c>
      <c r="B1322" s="2">
        <v>101321</v>
      </c>
      <c r="C1322" t="s">
        <v>5562</v>
      </c>
      <c r="D1322" t="s">
        <v>5563</v>
      </c>
      <c r="E1322" t="s">
        <v>5564</v>
      </c>
      <c r="F1322" t="s">
        <v>1215</v>
      </c>
      <c r="G1322" t="s">
        <v>5565</v>
      </c>
      <c r="H1322" t="s">
        <v>219</v>
      </c>
      <c r="I1322" t="s">
        <v>20</v>
      </c>
      <c r="J1322" s="3">
        <v>29601</v>
      </c>
      <c r="K1322" s="2">
        <f t="shared" ca="1" si="20"/>
        <v>35</v>
      </c>
      <c r="L1322" t="s">
        <v>113</v>
      </c>
      <c r="M1322">
        <v>21800</v>
      </c>
      <c r="N1322">
        <v>1</v>
      </c>
      <c r="P1322" s="2"/>
    </row>
    <row r="1323" spans="1:16" x14ac:dyDescent="0.15">
      <c r="A1323" t="s">
        <v>5566</v>
      </c>
      <c r="B1323" s="2">
        <v>101322</v>
      </c>
      <c r="C1323" t="s">
        <v>62</v>
      </c>
      <c r="D1323" t="s">
        <v>5567</v>
      </c>
      <c r="E1323" t="s">
        <v>64</v>
      </c>
      <c r="F1323" t="s">
        <v>5568</v>
      </c>
      <c r="G1323" t="s">
        <v>5569</v>
      </c>
      <c r="H1323" t="s">
        <v>132</v>
      </c>
      <c r="I1323" t="s">
        <v>89</v>
      </c>
      <c r="J1323" s="3">
        <v>31545</v>
      </c>
      <c r="K1323" s="2">
        <f t="shared" ca="1" si="20"/>
        <v>30</v>
      </c>
      <c r="L1323" t="s">
        <v>37</v>
      </c>
      <c r="M1323">
        <v>24800</v>
      </c>
      <c r="N1323">
        <v>1</v>
      </c>
      <c r="P1323" s="2"/>
    </row>
    <row r="1324" spans="1:16" x14ac:dyDescent="0.15">
      <c r="A1324" t="s">
        <v>5570</v>
      </c>
      <c r="B1324" s="2">
        <v>101323</v>
      </c>
      <c r="C1324" t="s">
        <v>975</v>
      </c>
      <c r="D1324" t="s">
        <v>424</v>
      </c>
      <c r="E1324" t="s">
        <v>5571</v>
      </c>
      <c r="F1324" t="s">
        <v>426</v>
      </c>
      <c r="G1324" t="s">
        <v>5572</v>
      </c>
      <c r="H1324" t="s">
        <v>5573</v>
      </c>
      <c r="I1324" t="s">
        <v>20</v>
      </c>
      <c r="J1324" s="3">
        <v>30092</v>
      </c>
      <c r="K1324" s="2">
        <f t="shared" ca="1" si="20"/>
        <v>34</v>
      </c>
      <c r="L1324" t="s">
        <v>44</v>
      </c>
      <c r="M1324">
        <v>24800</v>
      </c>
      <c r="N1324">
        <v>1</v>
      </c>
      <c r="P1324" s="2"/>
    </row>
    <row r="1325" spans="1:16" x14ac:dyDescent="0.15">
      <c r="A1325" t="s">
        <v>5574</v>
      </c>
      <c r="B1325" s="2">
        <v>101324</v>
      </c>
      <c r="C1325" t="s">
        <v>5575</v>
      </c>
      <c r="D1325" t="s">
        <v>5576</v>
      </c>
      <c r="E1325" t="s">
        <v>5577</v>
      </c>
      <c r="F1325" t="s">
        <v>934</v>
      </c>
      <c r="G1325" t="s">
        <v>5578</v>
      </c>
      <c r="H1325" t="s">
        <v>257</v>
      </c>
      <c r="I1325" t="s">
        <v>20</v>
      </c>
      <c r="J1325" s="3">
        <v>30992</v>
      </c>
      <c r="K1325" s="2">
        <f t="shared" ca="1" si="20"/>
        <v>31</v>
      </c>
      <c r="L1325" t="s">
        <v>44</v>
      </c>
      <c r="M1325">
        <v>24800</v>
      </c>
      <c r="N1325">
        <v>1</v>
      </c>
      <c r="P1325" s="2"/>
    </row>
    <row r="1326" spans="1:16" x14ac:dyDescent="0.15">
      <c r="A1326" t="s">
        <v>5579</v>
      </c>
      <c r="B1326" s="2">
        <v>101325</v>
      </c>
      <c r="C1326" t="s">
        <v>214</v>
      </c>
      <c r="D1326" t="s">
        <v>1337</v>
      </c>
      <c r="E1326" t="s">
        <v>216</v>
      </c>
      <c r="F1326" t="s">
        <v>65</v>
      </c>
      <c r="G1326" t="s">
        <v>5580</v>
      </c>
      <c r="H1326" t="s">
        <v>51</v>
      </c>
      <c r="I1326" t="s">
        <v>20</v>
      </c>
      <c r="J1326" s="3">
        <v>30909</v>
      </c>
      <c r="K1326" s="2">
        <f t="shared" ca="1" si="20"/>
        <v>32</v>
      </c>
      <c r="L1326" t="s">
        <v>909</v>
      </c>
      <c r="M1326">
        <v>11700</v>
      </c>
      <c r="N1326">
        <v>1</v>
      </c>
      <c r="P1326" s="2"/>
    </row>
    <row r="1327" spans="1:16" x14ac:dyDescent="0.15">
      <c r="A1327" t="s">
        <v>5581</v>
      </c>
      <c r="B1327" s="2">
        <v>101326</v>
      </c>
      <c r="C1327" t="s">
        <v>527</v>
      </c>
      <c r="D1327" t="s">
        <v>1114</v>
      </c>
      <c r="E1327" t="s">
        <v>529</v>
      </c>
      <c r="F1327" t="s">
        <v>1116</v>
      </c>
      <c r="G1327" t="s">
        <v>5582</v>
      </c>
      <c r="H1327" t="s">
        <v>36</v>
      </c>
      <c r="I1327" t="s">
        <v>20</v>
      </c>
      <c r="J1327" s="3">
        <v>32995</v>
      </c>
      <c r="K1327" s="2">
        <f t="shared" ca="1" si="20"/>
        <v>26</v>
      </c>
      <c r="L1327" t="s">
        <v>37</v>
      </c>
      <c r="M1327">
        <v>24800</v>
      </c>
      <c r="N1327">
        <v>1</v>
      </c>
      <c r="P1327" s="2"/>
    </row>
    <row r="1328" spans="1:16" x14ac:dyDescent="0.15">
      <c r="A1328" t="s">
        <v>5583</v>
      </c>
      <c r="B1328" s="2">
        <v>101327</v>
      </c>
      <c r="C1328" t="s">
        <v>728</v>
      </c>
      <c r="D1328" t="s">
        <v>5584</v>
      </c>
      <c r="E1328" t="s">
        <v>729</v>
      </c>
      <c r="F1328" t="s">
        <v>461</v>
      </c>
      <c r="G1328" t="s">
        <v>2790</v>
      </c>
      <c r="H1328" t="s">
        <v>51</v>
      </c>
      <c r="I1328" t="s">
        <v>20</v>
      </c>
      <c r="J1328" s="3">
        <v>31495</v>
      </c>
      <c r="K1328" s="2">
        <f t="shared" ca="1" si="20"/>
        <v>30</v>
      </c>
      <c r="L1328" t="s">
        <v>366</v>
      </c>
      <c r="M1328">
        <v>24800</v>
      </c>
      <c r="N1328">
        <v>1</v>
      </c>
      <c r="P1328" s="2"/>
    </row>
    <row r="1329" spans="1:16" x14ac:dyDescent="0.15">
      <c r="A1329" t="s">
        <v>5585</v>
      </c>
      <c r="B1329" s="2">
        <v>101328</v>
      </c>
      <c r="C1329" t="s">
        <v>5586</v>
      </c>
      <c r="D1329" t="s">
        <v>1888</v>
      </c>
      <c r="E1329" t="s">
        <v>5587</v>
      </c>
      <c r="F1329" t="s">
        <v>1184</v>
      </c>
      <c r="G1329" t="s">
        <v>5588</v>
      </c>
      <c r="H1329" t="s">
        <v>36</v>
      </c>
      <c r="I1329" t="s">
        <v>20</v>
      </c>
      <c r="J1329" s="3">
        <v>30003</v>
      </c>
      <c r="K1329" s="2">
        <f t="shared" ca="1" si="20"/>
        <v>34</v>
      </c>
      <c r="L1329" t="s">
        <v>689</v>
      </c>
      <c r="M1329">
        <v>16000</v>
      </c>
      <c r="N1329">
        <v>1</v>
      </c>
      <c r="P1329" s="2"/>
    </row>
    <row r="1330" spans="1:16" x14ac:dyDescent="0.15">
      <c r="A1330" t="s">
        <v>5589</v>
      </c>
      <c r="B1330" s="2">
        <v>101329</v>
      </c>
      <c r="C1330" t="s">
        <v>2691</v>
      </c>
      <c r="D1330" t="s">
        <v>2142</v>
      </c>
      <c r="E1330" t="s">
        <v>2692</v>
      </c>
      <c r="F1330" t="s">
        <v>1428</v>
      </c>
      <c r="G1330" t="s">
        <v>5590</v>
      </c>
      <c r="H1330" t="s">
        <v>97</v>
      </c>
      <c r="I1330" t="s">
        <v>20</v>
      </c>
      <c r="J1330" s="3">
        <v>32300</v>
      </c>
      <c r="K1330" s="2">
        <f t="shared" ca="1" si="20"/>
        <v>28</v>
      </c>
      <c r="L1330" t="s">
        <v>184</v>
      </c>
      <c r="M1330">
        <v>24800</v>
      </c>
      <c r="N1330">
        <v>1</v>
      </c>
      <c r="P1330" s="2"/>
    </row>
    <row r="1331" spans="1:16" x14ac:dyDescent="0.15">
      <c r="A1331" t="s">
        <v>5591</v>
      </c>
      <c r="B1331" s="2">
        <v>101330</v>
      </c>
      <c r="C1331" t="s">
        <v>222</v>
      </c>
      <c r="D1331" t="s">
        <v>5592</v>
      </c>
      <c r="E1331" t="s">
        <v>224</v>
      </c>
      <c r="F1331" t="s">
        <v>5593</v>
      </c>
      <c r="G1331" t="s">
        <v>5594</v>
      </c>
      <c r="H1331" t="s">
        <v>635</v>
      </c>
      <c r="I1331" t="s">
        <v>20</v>
      </c>
      <c r="J1331" s="3">
        <v>28142</v>
      </c>
      <c r="K1331" s="2">
        <f t="shared" ca="1" si="20"/>
        <v>39</v>
      </c>
      <c r="L1331" t="s">
        <v>212</v>
      </c>
      <c r="M1331">
        <v>16000</v>
      </c>
      <c r="N1331">
        <v>1</v>
      </c>
      <c r="P1331" s="2"/>
    </row>
    <row r="1332" spans="1:16" x14ac:dyDescent="0.15">
      <c r="A1332" t="s">
        <v>5595</v>
      </c>
      <c r="B1332" s="2">
        <v>101331</v>
      </c>
      <c r="C1332" t="s">
        <v>5596</v>
      </c>
      <c r="D1332" t="s">
        <v>1149</v>
      </c>
      <c r="E1332" t="s">
        <v>5597</v>
      </c>
      <c r="F1332" t="s">
        <v>1151</v>
      </c>
      <c r="G1332" t="s">
        <v>5598</v>
      </c>
      <c r="H1332" t="s">
        <v>243</v>
      </c>
      <c r="I1332" t="s">
        <v>20</v>
      </c>
      <c r="J1332" s="3">
        <v>30886</v>
      </c>
      <c r="K1332" s="2">
        <f t="shared" ca="1" si="20"/>
        <v>32</v>
      </c>
      <c r="L1332" t="s">
        <v>198</v>
      </c>
      <c r="M1332">
        <v>24800</v>
      </c>
      <c r="N1332">
        <v>1</v>
      </c>
      <c r="P1332" s="2"/>
    </row>
    <row r="1333" spans="1:16" x14ac:dyDescent="0.15">
      <c r="A1333" t="s">
        <v>5599</v>
      </c>
      <c r="B1333" s="2">
        <v>101332</v>
      </c>
      <c r="C1333" t="s">
        <v>3621</v>
      </c>
      <c r="D1333" t="s">
        <v>424</v>
      </c>
      <c r="E1333" t="s">
        <v>3623</v>
      </c>
      <c r="F1333" t="s">
        <v>426</v>
      </c>
      <c r="G1333" t="s">
        <v>5600</v>
      </c>
      <c r="H1333" t="s">
        <v>97</v>
      </c>
      <c r="I1333" t="s">
        <v>20</v>
      </c>
      <c r="J1333" s="3">
        <v>30094</v>
      </c>
      <c r="K1333" s="2">
        <f t="shared" ca="1" si="20"/>
        <v>34</v>
      </c>
      <c r="L1333" t="s">
        <v>105</v>
      </c>
      <c r="M1333">
        <v>24800</v>
      </c>
      <c r="N1333">
        <v>1</v>
      </c>
      <c r="P1333" s="2"/>
    </row>
    <row r="1334" spans="1:16" x14ac:dyDescent="0.15">
      <c r="A1334" t="s">
        <v>5601</v>
      </c>
      <c r="B1334" s="2">
        <v>101333</v>
      </c>
      <c r="C1334" t="s">
        <v>5602</v>
      </c>
      <c r="D1334" t="s">
        <v>685</v>
      </c>
      <c r="E1334" t="s">
        <v>5603</v>
      </c>
      <c r="F1334" t="s">
        <v>687</v>
      </c>
      <c r="G1334" t="s">
        <v>5604</v>
      </c>
      <c r="H1334" t="s">
        <v>36</v>
      </c>
      <c r="I1334" t="s">
        <v>20</v>
      </c>
      <c r="J1334" s="3">
        <v>30361</v>
      </c>
      <c r="K1334" s="2">
        <f t="shared" ca="1" si="20"/>
        <v>33</v>
      </c>
      <c r="L1334" t="s">
        <v>37</v>
      </c>
      <c r="M1334">
        <v>24800</v>
      </c>
      <c r="N1334">
        <v>1</v>
      </c>
      <c r="P1334" s="2"/>
    </row>
    <row r="1335" spans="1:16" x14ac:dyDescent="0.15">
      <c r="A1335" t="s">
        <v>5605</v>
      </c>
      <c r="B1335" s="2">
        <v>101334</v>
      </c>
      <c r="C1335" t="s">
        <v>4676</v>
      </c>
      <c r="D1335" t="s">
        <v>4169</v>
      </c>
      <c r="E1335" t="s">
        <v>4678</v>
      </c>
      <c r="F1335" t="s">
        <v>217</v>
      </c>
      <c r="G1335" t="s">
        <v>5606</v>
      </c>
      <c r="H1335" t="s">
        <v>283</v>
      </c>
      <c r="I1335" t="s">
        <v>20</v>
      </c>
      <c r="J1335" s="3">
        <v>30138</v>
      </c>
      <c r="K1335" s="2">
        <f t="shared" ca="1" si="20"/>
        <v>34</v>
      </c>
      <c r="L1335" t="s">
        <v>44</v>
      </c>
      <c r="M1335">
        <v>24800</v>
      </c>
      <c r="N1335">
        <v>1</v>
      </c>
      <c r="P1335" s="2"/>
    </row>
    <row r="1336" spans="1:16" x14ac:dyDescent="0.15">
      <c r="A1336" t="s">
        <v>5607</v>
      </c>
      <c r="B1336" s="2">
        <v>101335</v>
      </c>
      <c r="C1336" t="s">
        <v>1319</v>
      </c>
      <c r="D1336" t="s">
        <v>424</v>
      </c>
      <c r="E1336" t="s">
        <v>1321</v>
      </c>
      <c r="F1336" t="s">
        <v>426</v>
      </c>
      <c r="G1336" t="s">
        <v>5608</v>
      </c>
      <c r="H1336" t="s">
        <v>97</v>
      </c>
      <c r="I1336" t="s">
        <v>20</v>
      </c>
      <c r="J1336" s="3">
        <v>30419</v>
      </c>
      <c r="K1336" s="2">
        <f t="shared" ca="1" si="20"/>
        <v>33</v>
      </c>
      <c r="L1336" t="s">
        <v>594</v>
      </c>
      <c r="M1336">
        <v>16000</v>
      </c>
      <c r="N1336">
        <v>1</v>
      </c>
      <c r="P1336" s="2"/>
    </row>
    <row r="1337" spans="1:16" x14ac:dyDescent="0.15">
      <c r="A1337" t="s">
        <v>5609</v>
      </c>
      <c r="B1337" s="2">
        <v>101336</v>
      </c>
      <c r="C1337" t="s">
        <v>2073</v>
      </c>
      <c r="D1337" t="s">
        <v>5610</v>
      </c>
      <c r="E1337" t="s">
        <v>2074</v>
      </c>
      <c r="F1337" t="s">
        <v>5611</v>
      </c>
      <c r="G1337" t="s">
        <v>5612</v>
      </c>
      <c r="H1337" t="s">
        <v>28</v>
      </c>
      <c r="I1337" t="s">
        <v>20</v>
      </c>
      <c r="J1337" s="3">
        <v>31158</v>
      </c>
      <c r="K1337" s="2">
        <f t="shared" ca="1" si="20"/>
        <v>31</v>
      </c>
      <c r="L1337" t="s">
        <v>29</v>
      </c>
      <c r="M1337">
        <v>19000</v>
      </c>
      <c r="N1337">
        <v>1</v>
      </c>
      <c r="P1337" s="2"/>
    </row>
    <row r="1338" spans="1:16" x14ac:dyDescent="0.15">
      <c r="A1338" t="s">
        <v>5613</v>
      </c>
      <c r="B1338" s="2">
        <v>101337</v>
      </c>
      <c r="C1338" t="s">
        <v>5614</v>
      </c>
      <c r="D1338" t="s">
        <v>4398</v>
      </c>
      <c r="E1338" t="s">
        <v>5615</v>
      </c>
      <c r="F1338" t="s">
        <v>4399</v>
      </c>
      <c r="G1338" t="s">
        <v>5616</v>
      </c>
      <c r="H1338" t="s">
        <v>88</v>
      </c>
      <c r="I1338" t="s">
        <v>20</v>
      </c>
      <c r="J1338" s="3">
        <v>26851</v>
      </c>
      <c r="K1338" s="2">
        <f t="shared" ca="1" si="20"/>
        <v>43</v>
      </c>
      <c r="L1338" t="s">
        <v>90</v>
      </c>
      <c r="M1338">
        <v>16800</v>
      </c>
      <c r="N1338">
        <v>1</v>
      </c>
      <c r="P1338" s="2"/>
    </row>
    <row r="1339" spans="1:16" x14ac:dyDescent="0.15">
      <c r="A1339" t="s">
        <v>5617</v>
      </c>
      <c r="B1339" s="2">
        <v>101338</v>
      </c>
      <c r="C1339" t="s">
        <v>5618</v>
      </c>
      <c r="D1339" t="s">
        <v>2385</v>
      </c>
      <c r="E1339" t="s">
        <v>5619</v>
      </c>
      <c r="F1339" t="s">
        <v>1049</v>
      </c>
      <c r="G1339" t="s">
        <v>5620</v>
      </c>
      <c r="H1339" t="s">
        <v>97</v>
      </c>
      <c r="I1339" t="s">
        <v>20</v>
      </c>
      <c r="J1339" s="3">
        <v>29684</v>
      </c>
      <c r="K1339" s="2">
        <f t="shared" ca="1" si="20"/>
        <v>35</v>
      </c>
      <c r="L1339" t="s">
        <v>184</v>
      </c>
      <c r="M1339">
        <v>24800</v>
      </c>
      <c r="N1339">
        <v>1</v>
      </c>
      <c r="P1339" s="2"/>
    </row>
    <row r="1340" spans="1:16" x14ac:dyDescent="0.15">
      <c r="A1340" t="s">
        <v>5621</v>
      </c>
      <c r="B1340" s="2">
        <v>101339</v>
      </c>
      <c r="C1340" t="s">
        <v>5622</v>
      </c>
      <c r="D1340" t="s">
        <v>135</v>
      </c>
      <c r="E1340" t="s">
        <v>5623</v>
      </c>
      <c r="F1340" t="s">
        <v>137</v>
      </c>
      <c r="G1340" t="s">
        <v>5624</v>
      </c>
      <c r="H1340" t="s">
        <v>51</v>
      </c>
      <c r="I1340" t="s">
        <v>20</v>
      </c>
      <c r="J1340" s="3">
        <v>25424</v>
      </c>
      <c r="K1340" s="2">
        <f t="shared" ca="1" si="20"/>
        <v>47</v>
      </c>
      <c r="L1340" t="s">
        <v>5625</v>
      </c>
      <c r="M1340">
        <v>15800</v>
      </c>
      <c r="N1340">
        <v>1</v>
      </c>
      <c r="P1340" s="2"/>
    </row>
    <row r="1341" spans="1:16" x14ac:dyDescent="0.15">
      <c r="A1341" t="s">
        <v>5626</v>
      </c>
      <c r="B1341" s="2">
        <v>101340</v>
      </c>
      <c r="C1341" t="s">
        <v>5627</v>
      </c>
      <c r="D1341" t="s">
        <v>5628</v>
      </c>
      <c r="E1341" t="s">
        <v>5629</v>
      </c>
      <c r="F1341" t="s">
        <v>5513</v>
      </c>
      <c r="G1341" t="s">
        <v>5630</v>
      </c>
      <c r="H1341" t="s">
        <v>67</v>
      </c>
      <c r="I1341" t="s">
        <v>20</v>
      </c>
      <c r="J1341" s="3">
        <v>31311</v>
      </c>
      <c r="K1341" s="2">
        <f t="shared" ca="1" si="20"/>
        <v>30</v>
      </c>
      <c r="L1341" t="s">
        <v>156</v>
      </c>
      <c r="M1341">
        <v>98000</v>
      </c>
      <c r="N1341">
        <v>1</v>
      </c>
      <c r="P1341" s="2"/>
    </row>
    <row r="1342" spans="1:16" x14ac:dyDescent="0.15">
      <c r="A1342" t="s">
        <v>5631</v>
      </c>
      <c r="B1342" s="2">
        <v>101341</v>
      </c>
      <c r="C1342" t="s">
        <v>642</v>
      </c>
      <c r="D1342" t="s">
        <v>488</v>
      </c>
      <c r="E1342" t="s">
        <v>643</v>
      </c>
      <c r="F1342" t="s">
        <v>490</v>
      </c>
      <c r="G1342" t="s">
        <v>5632</v>
      </c>
      <c r="H1342" t="s">
        <v>36</v>
      </c>
      <c r="I1342" t="s">
        <v>20</v>
      </c>
      <c r="J1342" s="3">
        <v>28764</v>
      </c>
      <c r="K1342" s="2">
        <f t="shared" ca="1" si="20"/>
        <v>37</v>
      </c>
      <c r="L1342" t="s">
        <v>37</v>
      </c>
      <c r="M1342">
        <v>24800</v>
      </c>
      <c r="N1342">
        <v>1</v>
      </c>
      <c r="P1342" s="2"/>
    </row>
    <row r="1343" spans="1:16" x14ac:dyDescent="0.15">
      <c r="A1343" t="s">
        <v>5633</v>
      </c>
      <c r="B1343" s="2">
        <v>101342</v>
      </c>
      <c r="C1343" t="s">
        <v>5634</v>
      </c>
      <c r="D1343" t="s">
        <v>431</v>
      </c>
      <c r="E1343" t="s">
        <v>5635</v>
      </c>
      <c r="F1343" t="s">
        <v>305</v>
      </c>
      <c r="G1343" t="s">
        <v>2525</v>
      </c>
      <c r="H1343" t="s">
        <v>147</v>
      </c>
      <c r="I1343" t="s">
        <v>20</v>
      </c>
      <c r="J1343" s="3">
        <v>28611</v>
      </c>
      <c r="K1343" s="2">
        <f t="shared" ca="1" si="20"/>
        <v>38</v>
      </c>
      <c r="L1343" t="s">
        <v>278</v>
      </c>
      <c r="M1343">
        <v>48800</v>
      </c>
      <c r="N1343">
        <v>1</v>
      </c>
      <c r="P1343" s="2"/>
    </row>
    <row r="1344" spans="1:16" x14ac:dyDescent="0.15">
      <c r="A1344" t="s">
        <v>5636</v>
      </c>
      <c r="B1344" s="2">
        <v>101343</v>
      </c>
      <c r="C1344" t="s">
        <v>5637</v>
      </c>
      <c r="D1344" t="s">
        <v>720</v>
      </c>
      <c r="E1344" t="s">
        <v>5638</v>
      </c>
      <c r="F1344" t="s">
        <v>721</v>
      </c>
      <c r="G1344" t="s">
        <v>5639</v>
      </c>
      <c r="H1344" t="s">
        <v>19</v>
      </c>
      <c r="I1344" t="s">
        <v>20</v>
      </c>
      <c r="J1344" s="3">
        <v>26914</v>
      </c>
      <c r="K1344" s="2">
        <f t="shared" ca="1" si="20"/>
        <v>42</v>
      </c>
      <c r="L1344" t="s">
        <v>264</v>
      </c>
      <c r="M1344">
        <v>24800</v>
      </c>
      <c r="N1344">
        <v>1</v>
      </c>
      <c r="P1344" s="2"/>
    </row>
    <row r="1345" spans="1:16" x14ac:dyDescent="0.15">
      <c r="A1345" t="s">
        <v>5640</v>
      </c>
      <c r="B1345" s="2">
        <v>101344</v>
      </c>
      <c r="C1345" t="s">
        <v>1722</v>
      </c>
      <c r="D1345" t="s">
        <v>5641</v>
      </c>
      <c r="E1345" t="s">
        <v>1724</v>
      </c>
      <c r="F1345" t="s">
        <v>5642</v>
      </c>
      <c r="G1345" t="s">
        <v>5643</v>
      </c>
      <c r="H1345" t="s">
        <v>211</v>
      </c>
      <c r="I1345" t="s">
        <v>20</v>
      </c>
      <c r="J1345" s="3">
        <v>31267</v>
      </c>
      <c r="K1345" s="2">
        <f t="shared" ca="1" si="20"/>
        <v>31</v>
      </c>
      <c r="L1345" t="s">
        <v>1192</v>
      </c>
      <c r="M1345">
        <v>18000</v>
      </c>
      <c r="N1345">
        <v>1</v>
      </c>
      <c r="P1345" s="2"/>
    </row>
    <row r="1346" spans="1:16" x14ac:dyDescent="0.15">
      <c r="A1346" t="s">
        <v>5644</v>
      </c>
      <c r="B1346" s="2">
        <v>101345</v>
      </c>
      <c r="C1346" t="s">
        <v>2015</v>
      </c>
      <c r="D1346" t="s">
        <v>1021</v>
      </c>
      <c r="E1346" t="s">
        <v>2017</v>
      </c>
      <c r="F1346" t="s">
        <v>735</v>
      </c>
      <c r="G1346" t="s">
        <v>5645</v>
      </c>
      <c r="H1346" t="s">
        <v>43</v>
      </c>
      <c r="I1346" t="s">
        <v>20</v>
      </c>
      <c r="J1346" s="3">
        <v>32214</v>
      </c>
      <c r="K1346" s="2">
        <f t="shared" ca="1" si="20"/>
        <v>28</v>
      </c>
      <c r="L1346" t="s">
        <v>44</v>
      </c>
      <c r="M1346">
        <v>24800</v>
      </c>
      <c r="N1346">
        <v>1</v>
      </c>
      <c r="P1346" s="2"/>
    </row>
    <row r="1347" spans="1:16" x14ac:dyDescent="0.15">
      <c r="A1347" t="s">
        <v>5646</v>
      </c>
      <c r="B1347" s="2">
        <v>101346</v>
      </c>
      <c r="C1347" t="s">
        <v>2679</v>
      </c>
      <c r="D1347" t="s">
        <v>5647</v>
      </c>
      <c r="E1347" t="s">
        <v>2681</v>
      </c>
      <c r="F1347" t="s">
        <v>5648</v>
      </c>
      <c r="G1347" t="s">
        <v>5649</v>
      </c>
      <c r="H1347" t="s">
        <v>635</v>
      </c>
      <c r="I1347" t="s">
        <v>20</v>
      </c>
      <c r="J1347" s="3">
        <v>27651</v>
      </c>
      <c r="K1347" s="2">
        <f t="shared" ref="K1347:K1410" ca="1" si="21">DATEDIF(J1347,TODAY(),"y")</f>
        <v>40</v>
      </c>
      <c r="L1347" t="s">
        <v>636</v>
      </c>
      <c r="M1347">
        <v>15800</v>
      </c>
      <c r="N1347">
        <v>1</v>
      </c>
      <c r="P1347" s="2"/>
    </row>
    <row r="1348" spans="1:16" x14ac:dyDescent="0.15">
      <c r="A1348" t="s">
        <v>5650</v>
      </c>
      <c r="B1348" s="2">
        <v>101347</v>
      </c>
      <c r="C1348" t="s">
        <v>259</v>
      </c>
      <c r="D1348" t="s">
        <v>1759</v>
      </c>
      <c r="E1348" t="s">
        <v>261</v>
      </c>
      <c r="F1348" t="s">
        <v>1761</v>
      </c>
      <c r="G1348" t="s">
        <v>5651</v>
      </c>
      <c r="H1348" t="s">
        <v>36</v>
      </c>
      <c r="I1348" t="s">
        <v>20</v>
      </c>
      <c r="J1348" s="3">
        <v>27345</v>
      </c>
      <c r="K1348" s="2">
        <f t="shared" ca="1" si="21"/>
        <v>41</v>
      </c>
      <c r="L1348" t="s">
        <v>37</v>
      </c>
      <c r="M1348">
        <v>24800</v>
      </c>
      <c r="N1348">
        <v>1</v>
      </c>
      <c r="P1348" s="2"/>
    </row>
    <row r="1349" spans="1:16" x14ac:dyDescent="0.15">
      <c r="A1349" t="s">
        <v>5652</v>
      </c>
      <c r="B1349" s="2">
        <v>101348</v>
      </c>
      <c r="C1349" t="s">
        <v>5653</v>
      </c>
      <c r="D1349" t="s">
        <v>5654</v>
      </c>
      <c r="E1349" t="s">
        <v>5655</v>
      </c>
      <c r="F1349" t="s">
        <v>1705</v>
      </c>
      <c r="G1349" t="s">
        <v>5656</v>
      </c>
      <c r="H1349" t="s">
        <v>271</v>
      </c>
      <c r="I1349" t="s">
        <v>20</v>
      </c>
      <c r="J1349" s="3">
        <v>30070</v>
      </c>
      <c r="K1349" s="2">
        <f t="shared" ca="1" si="21"/>
        <v>34</v>
      </c>
      <c r="L1349" t="s">
        <v>264</v>
      </c>
      <c r="M1349">
        <v>24800</v>
      </c>
      <c r="N1349">
        <v>1</v>
      </c>
      <c r="P1349" s="2"/>
    </row>
    <row r="1350" spans="1:16" x14ac:dyDescent="0.15">
      <c r="A1350" t="s">
        <v>5657</v>
      </c>
      <c r="B1350" s="2">
        <v>101349</v>
      </c>
      <c r="C1350" t="s">
        <v>5658</v>
      </c>
      <c r="D1350" t="s">
        <v>5659</v>
      </c>
      <c r="E1350" t="s">
        <v>3890</v>
      </c>
      <c r="F1350" t="s">
        <v>1065</v>
      </c>
      <c r="G1350" t="s">
        <v>5660</v>
      </c>
      <c r="H1350" t="s">
        <v>97</v>
      </c>
      <c r="I1350" t="s">
        <v>20</v>
      </c>
      <c r="J1350" s="3">
        <v>29126</v>
      </c>
      <c r="K1350" s="2">
        <f t="shared" ca="1" si="21"/>
        <v>36</v>
      </c>
      <c r="L1350" t="s">
        <v>184</v>
      </c>
      <c r="M1350">
        <v>24800</v>
      </c>
      <c r="N1350">
        <v>1</v>
      </c>
      <c r="P1350" s="2"/>
    </row>
    <row r="1351" spans="1:16" x14ac:dyDescent="0.15">
      <c r="A1351" t="s">
        <v>5661</v>
      </c>
      <c r="B1351" s="2">
        <v>101350</v>
      </c>
      <c r="C1351" t="s">
        <v>5662</v>
      </c>
      <c r="D1351" t="s">
        <v>223</v>
      </c>
      <c r="E1351" t="s">
        <v>5663</v>
      </c>
      <c r="F1351" t="s">
        <v>225</v>
      </c>
      <c r="G1351" t="s">
        <v>5664</v>
      </c>
      <c r="H1351" t="s">
        <v>451</v>
      </c>
      <c r="I1351" t="s">
        <v>20</v>
      </c>
      <c r="J1351" s="3">
        <v>31088</v>
      </c>
      <c r="K1351" s="2">
        <f t="shared" ca="1" si="21"/>
        <v>31</v>
      </c>
      <c r="L1351" t="s">
        <v>290</v>
      </c>
      <c r="M1351">
        <v>22800</v>
      </c>
      <c r="N1351">
        <v>1</v>
      </c>
      <c r="P1351" s="2"/>
    </row>
    <row r="1352" spans="1:16" x14ac:dyDescent="0.15">
      <c r="A1352" t="s">
        <v>5665</v>
      </c>
      <c r="B1352" s="2">
        <v>101351</v>
      </c>
      <c r="C1352" t="s">
        <v>3321</v>
      </c>
      <c r="D1352" t="s">
        <v>3872</v>
      </c>
      <c r="E1352" t="s">
        <v>3322</v>
      </c>
      <c r="F1352" t="s">
        <v>618</v>
      </c>
      <c r="G1352" t="s">
        <v>5666</v>
      </c>
      <c r="H1352" t="s">
        <v>97</v>
      </c>
      <c r="I1352" t="s">
        <v>20</v>
      </c>
      <c r="J1352" s="3">
        <v>28479</v>
      </c>
      <c r="K1352" s="2">
        <f t="shared" ca="1" si="21"/>
        <v>38</v>
      </c>
      <c r="L1352" t="s">
        <v>184</v>
      </c>
      <c r="M1352">
        <v>24800</v>
      </c>
      <c r="N1352">
        <v>1</v>
      </c>
      <c r="P1352" s="2"/>
    </row>
    <row r="1353" spans="1:16" x14ac:dyDescent="0.15">
      <c r="A1353" t="s">
        <v>5667</v>
      </c>
      <c r="B1353" s="2">
        <v>101352</v>
      </c>
      <c r="C1353" t="s">
        <v>5668</v>
      </c>
      <c r="D1353" t="s">
        <v>5669</v>
      </c>
      <c r="E1353" t="s">
        <v>5670</v>
      </c>
      <c r="F1353" t="s">
        <v>5671</v>
      </c>
      <c r="G1353" t="s">
        <v>5672</v>
      </c>
      <c r="H1353" t="s">
        <v>609</v>
      </c>
      <c r="I1353" t="s">
        <v>89</v>
      </c>
      <c r="J1353" s="3">
        <v>27371</v>
      </c>
      <c r="K1353" s="2">
        <f t="shared" ca="1" si="21"/>
        <v>41</v>
      </c>
      <c r="L1353" t="s">
        <v>156</v>
      </c>
      <c r="M1353">
        <v>98000</v>
      </c>
      <c r="N1353">
        <v>1</v>
      </c>
      <c r="P1353" s="2"/>
    </row>
    <row r="1354" spans="1:16" x14ac:dyDescent="0.15">
      <c r="A1354" t="s">
        <v>5673</v>
      </c>
      <c r="B1354" s="2">
        <v>101353</v>
      </c>
      <c r="C1354" t="s">
        <v>825</v>
      </c>
      <c r="D1354" t="s">
        <v>5674</v>
      </c>
      <c r="E1354" t="s">
        <v>826</v>
      </c>
      <c r="F1354" t="s">
        <v>956</v>
      </c>
      <c r="G1354" t="s">
        <v>5675</v>
      </c>
      <c r="H1354" t="s">
        <v>97</v>
      </c>
      <c r="I1354" t="s">
        <v>20</v>
      </c>
      <c r="J1354" s="3">
        <v>32903</v>
      </c>
      <c r="K1354" s="2">
        <f t="shared" ca="1" si="21"/>
        <v>26</v>
      </c>
      <c r="L1354" t="s">
        <v>184</v>
      </c>
      <c r="M1354">
        <v>24800</v>
      </c>
      <c r="N1354">
        <v>1</v>
      </c>
      <c r="P1354" s="2"/>
    </row>
    <row r="1355" spans="1:16" x14ac:dyDescent="0.15">
      <c r="A1355" t="s">
        <v>5676</v>
      </c>
      <c r="B1355" s="2">
        <v>101354</v>
      </c>
      <c r="C1355" t="s">
        <v>2073</v>
      </c>
      <c r="D1355" t="s">
        <v>2239</v>
      </c>
      <c r="E1355" t="s">
        <v>2074</v>
      </c>
      <c r="F1355" t="s">
        <v>217</v>
      </c>
      <c r="G1355" t="s">
        <v>5677</v>
      </c>
      <c r="H1355" t="s">
        <v>36</v>
      </c>
      <c r="I1355" t="s">
        <v>20</v>
      </c>
      <c r="J1355" s="3">
        <v>26434</v>
      </c>
      <c r="K1355" s="2">
        <f t="shared" ca="1" si="21"/>
        <v>44</v>
      </c>
      <c r="L1355" t="s">
        <v>456</v>
      </c>
      <c r="M1355">
        <v>15800</v>
      </c>
      <c r="N1355">
        <v>1</v>
      </c>
      <c r="P1355" s="2"/>
    </row>
    <row r="1356" spans="1:16" x14ac:dyDescent="0.15">
      <c r="A1356" t="s">
        <v>5678</v>
      </c>
      <c r="B1356" s="2">
        <v>101355</v>
      </c>
      <c r="C1356" t="s">
        <v>318</v>
      </c>
      <c r="D1356" t="s">
        <v>5679</v>
      </c>
      <c r="E1356" t="s">
        <v>320</v>
      </c>
      <c r="F1356" t="s">
        <v>5680</v>
      </c>
      <c r="G1356" t="s">
        <v>5681</v>
      </c>
      <c r="H1356" t="s">
        <v>51</v>
      </c>
      <c r="I1356" t="s">
        <v>20</v>
      </c>
      <c r="J1356" s="3">
        <v>29849</v>
      </c>
      <c r="K1356" s="2">
        <f t="shared" ca="1" si="21"/>
        <v>34</v>
      </c>
      <c r="L1356" t="s">
        <v>52</v>
      </c>
      <c r="M1356">
        <v>16000</v>
      </c>
      <c r="N1356">
        <v>1</v>
      </c>
      <c r="P1356" s="2"/>
    </row>
    <row r="1357" spans="1:16" x14ac:dyDescent="0.15">
      <c r="A1357" t="s">
        <v>5682</v>
      </c>
      <c r="B1357" s="2">
        <v>101356</v>
      </c>
      <c r="C1357" t="s">
        <v>5683</v>
      </c>
      <c r="D1357" t="s">
        <v>2985</v>
      </c>
      <c r="E1357" t="s">
        <v>5684</v>
      </c>
      <c r="F1357" t="s">
        <v>321</v>
      </c>
      <c r="G1357" t="s">
        <v>5685</v>
      </c>
      <c r="H1357" t="s">
        <v>227</v>
      </c>
      <c r="I1357" t="s">
        <v>20</v>
      </c>
      <c r="J1357" s="3">
        <v>28133</v>
      </c>
      <c r="K1357" s="2">
        <f t="shared" ca="1" si="21"/>
        <v>39</v>
      </c>
      <c r="L1357" t="s">
        <v>5686</v>
      </c>
      <c r="M1357">
        <v>15800</v>
      </c>
      <c r="N1357">
        <v>1</v>
      </c>
      <c r="P1357" s="2"/>
    </row>
    <row r="1358" spans="1:16" x14ac:dyDescent="0.15">
      <c r="A1358" t="s">
        <v>5687</v>
      </c>
      <c r="B1358" s="2">
        <v>101357</v>
      </c>
      <c r="C1358" t="s">
        <v>5688</v>
      </c>
      <c r="D1358" t="s">
        <v>1565</v>
      </c>
      <c r="E1358" t="s">
        <v>5689</v>
      </c>
      <c r="F1358" t="s">
        <v>73</v>
      </c>
      <c r="G1358" t="s">
        <v>5690</v>
      </c>
      <c r="H1358" t="s">
        <v>211</v>
      </c>
      <c r="I1358" t="s">
        <v>20</v>
      </c>
      <c r="J1358" s="3">
        <v>28912</v>
      </c>
      <c r="K1358" s="2">
        <f t="shared" ca="1" si="21"/>
        <v>37</v>
      </c>
      <c r="L1358" t="s">
        <v>1192</v>
      </c>
      <c r="M1358">
        <v>18000</v>
      </c>
      <c r="N1358">
        <v>1</v>
      </c>
      <c r="P1358" s="2"/>
    </row>
    <row r="1359" spans="1:16" x14ac:dyDescent="0.15">
      <c r="A1359" t="s">
        <v>5691</v>
      </c>
      <c r="B1359" s="2">
        <v>101358</v>
      </c>
      <c r="C1359" t="s">
        <v>349</v>
      </c>
      <c r="D1359" t="s">
        <v>5692</v>
      </c>
      <c r="E1359" t="s">
        <v>351</v>
      </c>
      <c r="F1359" t="s">
        <v>5693</v>
      </c>
      <c r="G1359" t="s">
        <v>5694</v>
      </c>
      <c r="H1359" t="s">
        <v>36</v>
      </c>
      <c r="I1359" t="s">
        <v>20</v>
      </c>
      <c r="J1359" s="3">
        <v>31368</v>
      </c>
      <c r="K1359" s="2">
        <f t="shared" ca="1" si="21"/>
        <v>30</v>
      </c>
      <c r="L1359" t="s">
        <v>37</v>
      </c>
      <c r="M1359">
        <v>24800</v>
      </c>
      <c r="N1359">
        <v>1</v>
      </c>
      <c r="P1359" s="2"/>
    </row>
    <row r="1360" spans="1:16" x14ac:dyDescent="0.15">
      <c r="A1360" t="s">
        <v>5695</v>
      </c>
      <c r="B1360" s="2">
        <v>101359</v>
      </c>
      <c r="C1360" t="s">
        <v>5696</v>
      </c>
      <c r="D1360" t="s">
        <v>5697</v>
      </c>
      <c r="E1360" t="s">
        <v>5698</v>
      </c>
      <c r="F1360" t="s">
        <v>5699</v>
      </c>
      <c r="G1360" t="s">
        <v>5700</v>
      </c>
      <c r="H1360" t="s">
        <v>479</v>
      </c>
      <c r="I1360" t="s">
        <v>20</v>
      </c>
      <c r="J1360" s="3">
        <v>27807</v>
      </c>
      <c r="K1360" s="2">
        <f t="shared" ca="1" si="21"/>
        <v>40</v>
      </c>
      <c r="L1360" t="s">
        <v>1671</v>
      </c>
      <c r="M1360">
        <v>16000</v>
      </c>
      <c r="N1360">
        <v>1</v>
      </c>
      <c r="P1360" s="2"/>
    </row>
    <row r="1361" spans="1:16" x14ac:dyDescent="0.15">
      <c r="A1361" t="s">
        <v>5701</v>
      </c>
      <c r="B1361" s="2">
        <v>101360</v>
      </c>
      <c r="C1361" t="s">
        <v>308</v>
      </c>
      <c r="D1361" t="s">
        <v>5702</v>
      </c>
      <c r="E1361" t="s">
        <v>309</v>
      </c>
      <c r="F1361" t="s">
        <v>1002</v>
      </c>
      <c r="G1361" t="s">
        <v>5703</v>
      </c>
      <c r="H1361" t="s">
        <v>283</v>
      </c>
      <c r="I1361" t="s">
        <v>20</v>
      </c>
      <c r="J1361" s="3">
        <v>32894</v>
      </c>
      <c r="K1361" s="2">
        <f t="shared" ca="1" si="21"/>
        <v>26</v>
      </c>
      <c r="L1361" t="s">
        <v>44</v>
      </c>
      <c r="M1361">
        <v>24800</v>
      </c>
      <c r="N1361">
        <v>1</v>
      </c>
      <c r="P1361" s="2"/>
    </row>
    <row r="1362" spans="1:16" x14ac:dyDescent="0.15">
      <c r="A1362" t="s">
        <v>5704</v>
      </c>
      <c r="B1362" s="2">
        <v>101361</v>
      </c>
      <c r="C1362" t="s">
        <v>5705</v>
      </c>
      <c r="D1362" t="s">
        <v>5706</v>
      </c>
      <c r="E1362" t="s">
        <v>4686</v>
      </c>
      <c r="F1362" t="s">
        <v>217</v>
      </c>
      <c r="G1362" t="s">
        <v>5707</v>
      </c>
      <c r="H1362" t="s">
        <v>59</v>
      </c>
      <c r="I1362" t="s">
        <v>20</v>
      </c>
      <c r="J1362" s="3">
        <v>28970</v>
      </c>
      <c r="K1362" s="2">
        <f t="shared" ca="1" si="21"/>
        <v>37</v>
      </c>
      <c r="L1362" t="s">
        <v>366</v>
      </c>
      <c r="M1362">
        <v>24800</v>
      </c>
      <c r="N1362">
        <v>1</v>
      </c>
      <c r="P1362" s="2"/>
    </row>
    <row r="1363" spans="1:16" x14ac:dyDescent="0.15">
      <c r="A1363" t="s">
        <v>5708</v>
      </c>
      <c r="B1363" s="2">
        <v>101362</v>
      </c>
      <c r="C1363" t="s">
        <v>5586</v>
      </c>
      <c r="D1363" t="s">
        <v>5709</v>
      </c>
      <c r="E1363" t="s">
        <v>5587</v>
      </c>
      <c r="F1363" t="s">
        <v>5710</v>
      </c>
      <c r="G1363" t="s">
        <v>5711</v>
      </c>
      <c r="H1363" t="s">
        <v>28</v>
      </c>
      <c r="I1363" t="s">
        <v>89</v>
      </c>
      <c r="J1363" s="3">
        <v>26481</v>
      </c>
      <c r="K1363" s="2">
        <f t="shared" ca="1" si="21"/>
        <v>44</v>
      </c>
      <c r="L1363" t="s">
        <v>29</v>
      </c>
      <c r="M1363">
        <v>19000</v>
      </c>
      <c r="N1363">
        <v>1</v>
      </c>
      <c r="P1363" s="2"/>
    </row>
    <row r="1364" spans="1:16" x14ac:dyDescent="0.15">
      <c r="A1364" t="s">
        <v>5712</v>
      </c>
      <c r="B1364" s="2">
        <v>101363</v>
      </c>
      <c r="C1364" t="s">
        <v>4433</v>
      </c>
      <c r="D1364" t="s">
        <v>2534</v>
      </c>
      <c r="E1364" t="s">
        <v>314</v>
      </c>
      <c r="F1364" t="s">
        <v>880</v>
      </c>
      <c r="G1364" t="s">
        <v>5713</v>
      </c>
      <c r="H1364" t="s">
        <v>36</v>
      </c>
      <c r="I1364" t="s">
        <v>20</v>
      </c>
      <c r="J1364" s="3">
        <v>31308</v>
      </c>
      <c r="K1364" s="2">
        <f t="shared" ca="1" si="21"/>
        <v>30</v>
      </c>
      <c r="L1364" t="s">
        <v>177</v>
      </c>
      <c r="M1364">
        <v>24800</v>
      </c>
      <c r="N1364">
        <v>1</v>
      </c>
      <c r="P1364" s="2"/>
    </row>
    <row r="1365" spans="1:16" x14ac:dyDescent="0.15">
      <c r="A1365" t="s">
        <v>5714</v>
      </c>
      <c r="B1365" s="2">
        <v>101364</v>
      </c>
      <c r="C1365" t="s">
        <v>5715</v>
      </c>
      <c r="D1365" t="s">
        <v>431</v>
      </c>
      <c r="E1365" t="s">
        <v>5716</v>
      </c>
      <c r="F1365" t="s">
        <v>305</v>
      </c>
      <c r="G1365" t="s">
        <v>5717</v>
      </c>
      <c r="H1365" t="s">
        <v>59</v>
      </c>
      <c r="I1365" t="s">
        <v>20</v>
      </c>
      <c r="J1365" s="3">
        <v>27282</v>
      </c>
      <c r="K1365" s="2">
        <f t="shared" ca="1" si="21"/>
        <v>41</v>
      </c>
      <c r="L1365" t="s">
        <v>60</v>
      </c>
      <c r="M1365">
        <v>24800</v>
      </c>
      <c r="N1365">
        <v>1</v>
      </c>
      <c r="P1365" s="2"/>
    </row>
    <row r="1366" spans="1:16" x14ac:dyDescent="0.15">
      <c r="A1366" t="s">
        <v>5718</v>
      </c>
      <c r="B1366" s="2">
        <v>101365</v>
      </c>
      <c r="C1366" t="s">
        <v>5719</v>
      </c>
      <c r="D1366" t="s">
        <v>4479</v>
      </c>
      <c r="E1366" t="s">
        <v>5720</v>
      </c>
      <c r="F1366" t="s">
        <v>4480</v>
      </c>
      <c r="G1366" t="s">
        <v>5721</v>
      </c>
      <c r="H1366" t="s">
        <v>51</v>
      </c>
      <c r="I1366" t="s">
        <v>20</v>
      </c>
      <c r="J1366" s="3">
        <v>29890</v>
      </c>
      <c r="K1366" s="2">
        <f t="shared" ca="1" si="21"/>
        <v>34</v>
      </c>
      <c r="L1366" t="s">
        <v>4835</v>
      </c>
      <c r="M1366">
        <v>15000</v>
      </c>
      <c r="N1366">
        <v>1</v>
      </c>
      <c r="P1366" s="2"/>
    </row>
    <row r="1367" spans="1:16" x14ac:dyDescent="0.15">
      <c r="A1367" t="s">
        <v>5722</v>
      </c>
      <c r="B1367" s="2">
        <v>101366</v>
      </c>
      <c r="C1367" t="s">
        <v>1010</v>
      </c>
      <c r="D1367" t="s">
        <v>4479</v>
      </c>
      <c r="E1367" t="s">
        <v>1012</v>
      </c>
      <c r="F1367" t="s">
        <v>4480</v>
      </c>
      <c r="G1367" t="s">
        <v>5723</v>
      </c>
      <c r="H1367" t="s">
        <v>97</v>
      </c>
      <c r="I1367" t="s">
        <v>20</v>
      </c>
      <c r="J1367" s="3">
        <v>28395</v>
      </c>
      <c r="K1367" s="2">
        <f t="shared" ca="1" si="21"/>
        <v>38</v>
      </c>
      <c r="L1367" t="s">
        <v>184</v>
      </c>
      <c r="M1367">
        <v>24800</v>
      </c>
      <c r="N1367">
        <v>1</v>
      </c>
      <c r="P1367" s="2"/>
    </row>
    <row r="1368" spans="1:16" x14ac:dyDescent="0.15">
      <c r="A1368" t="s">
        <v>5724</v>
      </c>
      <c r="B1368" s="2">
        <v>101367</v>
      </c>
      <c r="C1368" t="s">
        <v>443</v>
      </c>
      <c r="D1368" t="s">
        <v>5725</v>
      </c>
      <c r="E1368" t="s">
        <v>445</v>
      </c>
      <c r="F1368" t="s">
        <v>5726</v>
      </c>
      <c r="G1368" t="s">
        <v>5727</v>
      </c>
      <c r="H1368" t="s">
        <v>97</v>
      </c>
      <c r="I1368" t="s">
        <v>20</v>
      </c>
      <c r="J1368" s="3">
        <v>24573</v>
      </c>
      <c r="K1368" s="2">
        <f t="shared" ca="1" si="21"/>
        <v>49</v>
      </c>
      <c r="L1368" t="s">
        <v>98</v>
      </c>
      <c r="M1368">
        <v>24800</v>
      </c>
      <c r="N1368">
        <v>1</v>
      </c>
      <c r="P1368" s="2"/>
    </row>
    <row r="1369" spans="1:16" x14ac:dyDescent="0.15">
      <c r="A1369" t="s">
        <v>5728</v>
      </c>
      <c r="B1369" s="2">
        <v>101368</v>
      </c>
      <c r="C1369" t="s">
        <v>5729</v>
      </c>
      <c r="D1369" t="s">
        <v>1839</v>
      </c>
      <c r="E1369" t="s">
        <v>5730</v>
      </c>
      <c r="F1369" t="s">
        <v>1841</v>
      </c>
      <c r="G1369" t="s">
        <v>5731</v>
      </c>
      <c r="H1369" t="s">
        <v>36</v>
      </c>
      <c r="I1369" t="s">
        <v>20</v>
      </c>
      <c r="J1369" s="3">
        <v>27235</v>
      </c>
      <c r="K1369" s="2">
        <f t="shared" ca="1" si="21"/>
        <v>42</v>
      </c>
      <c r="L1369" t="s">
        <v>37</v>
      </c>
      <c r="M1369">
        <v>24800</v>
      </c>
      <c r="N1369">
        <v>1</v>
      </c>
      <c r="P1369" s="2"/>
    </row>
    <row r="1370" spans="1:16" x14ac:dyDescent="0.15">
      <c r="A1370" t="s">
        <v>5732</v>
      </c>
      <c r="B1370" s="2">
        <v>101369</v>
      </c>
      <c r="C1370" t="s">
        <v>5733</v>
      </c>
      <c r="D1370" t="s">
        <v>3900</v>
      </c>
      <c r="E1370" t="s">
        <v>5734</v>
      </c>
      <c r="F1370" t="s">
        <v>396</v>
      </c>
      <c r="G1370" t="s">
        <v>5735</v>
      </c>
      <c r="H1370" t="s">
        <v>36</v>
      </c>
      <c r="I1370" t="s">
        <v>20</v>
      </c>
      <c r="J1370" s="3">
        <v>29420</v>
      </c>
      <c r="K1370" s="2">
        <f t="shared" ca="1" si="21"/>
        <v>36</v>
      </c>
      <c r="L1370" t="s">
        <v>4979</v>
      </c>
      <c r="M1370">
        <v>24800</v>
      </c>
      <c r="N1370">
        <v>1</v>
      </c>
      <c r="P1370" s="2"/>
    </row>
    <row r="1371" spans="1:16" x14ac:dyDescent="0.15">
      <c r="A1371" t="s">
        <v>5736</v>
      </c>
      <c r="B1371" s="2">
        <v>101370</v>
      </c>
      <c r="C1371" t="s">
        <v>5737</v>
      </c>
      <c r="D1371" t="s">
        <v>5738</v>
      </c>
      <c r="E1371" t="s">
        <v>5739</v>
      </c>
      <c r="F1371" t="s">
        <v>5740</v>
      </c>
      <c r="G1371" t="s">
        <v>5741</v>
      </c>
      <c r="H1371" t="s">
        <v>19</v>
      </c>
      <c r="I1371" t="s">
        <v>89</v>
      </c>
      <c r="J1371" s="3">
        <v>25360</v>
      </c>
      <c r="K1371" s="2">
        <f t="shared" ca="1" si="21"/>
        <v>47</v>
      </c>
      <c r="L1371" t="s">
        <v>264</v>
      </c>
      <c r="M1371">
        <v>24800</v>
      </c>
      <c r="N1371">
        <v>1</v>
      </c>
      <c r="P1371" s="2"/>
    </row>
    <row r="1372" spans="1:16" x14ac:dyDescent="0.15">
      <c r="A1372" t="s">
        <v>5742</v>
      </c>
      <c r="B1372" s="2">
        <v>101371</v>
      </c>
      <c r="C1372" t="s">
        <v>5743</v>
      </c>
      <c r="D1372" t="s">
        <v>884</v>
      </c>
      <c r="E1372" t="s">
        <v>5744</v>
      </c>
      <c r="F1372" t="s">
        <v>886</v>
      </c>
      <c r="G1372" t="s">
        <v>5745</v>
      </c>
      <c r="H1372" t="s">
        <v>499</v>
      </c>
      <c r="I1372" t="s">
        <v>20</v>
      </c>
      <c r="J1372" s="3">
        <v>30369</v>
      </c>
      <c r="K1372" s="2">
        <f t="shared" ca="1" si="21"/>
        <v>33</v>
      </c>
      <c r="L1372" t="s">
        <v>1359</v>
      </c>
      <c r="M1372">
        <v>16800</v>
      </c>
      <c r="N1372">
        <v>1</v>
      </c>
      <c r="P1372" s="2"/>
    </row>
    <row r="1373" spans="1:16" x14ac:dyDescent="0.15">
      <c r="A1373" t="s">
        <v>5746</v>
      </c>
      <c r="B1373" s="2">
        <v>101372</v>
      </c>
      <c r="C1373" t="s">
        <v>5747</v>
      </c>
      <c r="D1373" t="s">
        <v>985</v>
      </c>
      <c r="E1373" t="s">
        <v>5748</v>
      </c>
      <c r="F1373" t="s">
        <v>962</v>
      </c>
      <c r="G1373" t="s">
        <v>5749</v>
      </c>
      <c r="H1373" t="s">
        <v>499</v>
      </c>
      <c r="I1373" t="s">
        <v>20</v>
      </c>
      <c r="J1373" s="3">
        <v>27892</v>
      </c>
      <c r="K1373" s="2">
        <f t="shared" ca="1" si="21"/>
        <v>40</v>
      </c>
      <c r="L1373" t="s">
        <v>198</v>
      </c>
      <c r="M1373">
        <v>24800</v>
      </c>
      <c r="N1373">
        <v>1</v>
      </c>
      <c r="P1373" s="2"/>
    </row>
    <row r="1374" spans="1:16" x14ac:dyDescent="0.15">
      <c r="A1374" t="s">
        <v>5750</v>
      </c>
      <c r="B1374" s="2">
        <v>101373</v>
      </c>
      <c r="C1374" t="s">
        <v>1564</v>
      </c>
      <c r="D1374" t="s">
        <v>1522</v>
      </c>
      <c r="E1374" t="s">
        <v>1566</v>
      </c>
      <c r="F1374" t="s">
        <v>966</v>
      </c>
      <c r="G1374" t="s">
        <v>5751</v>
      </c>
      <c r="H1374" t="s">
        <v>227</v>
      </c>
      <c r="I1374" t="s">
        <v>20</v>
      </c>
      <c r="J1374" s="3">
        <v>30251</v>
      </c>
      <c r="K1374" s="2">
        <f t="shared" ca="1" si="21"/>
        <v>33</v>
      </c>
      <c r="L1374" t="s">
        <v>5752</v>
      </c>
      <c r="M1374">
        <v>21800</v>
      </c>
      <c r="N1374">
        <v>1</v>
      </c>
      <c r="P1374" s="2"/>
    </row>
    <row r="1375" spans="1:16" x14ac:dyDescent="0.15">
      <c r="A1375" t="s">
        <v>5753</v>
      </c>
      <c r="B1375" s="2">
        <v>101374</v>
      </c>
      <c r="C1375" t="s">
        <v>3403</v>
      </c>
      <c r="D1375" t="s">
        <v>1456</v>
      </c>
      <c r="E1375" t="s">
        <v>3405</v>
      </c>
      <c r="F1375" t="s">
        <v>321</v>
      </c>
      <c r="G1375" t="s">
        <v>5754</v>
      </c>
      <c r="H1375" t="s">
        <v>36</v>
      </c>
      <c r="I1375" t="s">
        <v>20</v>
      </c>
      <c r="J1375" s="3">
        <v>29730</v>
      </c>
      <c r="K1375" s="2">
        <f t="shared" ca="1" si="21"/>
        <v>35</v>
      </c>
      <c r="L1375" t="s">
        <v>689</v>
      </c>
      <c r="M1375">
        <v>16000</v>
      </c>
      <c r="N1375">
        <v>1</v>
      </c>
      <c r="P1375" s="2"/>
    </row>
    <row r="1376" spans="1:16" x14ac:dyDescent="0.15">
      <c r="A1376" t="s">
        <v>5755</v>
      </c>
      <c r="B1376" s="2">
        <v>101375</v>
      </c>
      <c r="C1376" t="s">
        <v>1098</v>
      </c>
      <c r="D1376" t="s">
        <v>4749</v>
      </c>
      <c r="E1376" t="s">
        <v>2696</v>
      </c>
      <c r="F1376" t="s">
        <v>780</v>
      </c>
      <c r="G1376" t="s">
        <v>5756</v>
      </c>
      <c r="H1376" t="s">
        <v>88</v>
      </c>
      <c r="I1376" t="s">
        <v>20</v>
      </c>
      <c r="J1376" s="3">
        <v>28879</v>
      </c>
      <c r="K1376" s="2">
        <f t="shared" ca="1" si="21"/>
        <v>37</v>
      </c>
      <c r="L1376" t="s">
        <v>90</v>
      </c>
      <c r="M1376">
        <v>16800</v>
      </c>
      <c r="N1376">
        <v>1</v>
      </c>
      <c r="P1376" s="2"/>
    </row>
    <row r="1377" spans="1:16" x14ac:dyDescent="0.15">
      <c r="A1377" t="s">
        <v>5757</v>
      </c>
      <c r="B1377" s="2">
        <v>101376</v>
      </c>
      <c r="C1377" t="s">
        <v>3298</v>
      </c>
      <c r="D1377" t="s">
        <v>1888</v>
      </c>
      <c r="E1377" t="s">
        <v>1472</v>
      </c>
      <c r="F1377" t="s">
        <v>1184</v>
      </c>
      <c r="G1377" t="s">
        <v>5758</v>
      </c>
      <c r="H1377" t="s">
        <v>97</v>
      </c>
      <c r="I1377" t="s">
        <v>20</v>
      </c>
      <c r="J1377" s="3">
        <v>31370</v>
      </c>
      <c r="K1377" s="2">
        <f t="shared" ca="1" si="21"/>
        <v>30</v>
      </c>
      <c r="L1377" t="s">
        <v>184</v>
      </c>
      <c r="M1377">
        <v>24800</v>
      </c>
      <c r="N1377">
        <v>1</v>
      </c>
      <c r="P1377" s="2"/>
    </row>
    <row r="1378" spans="1:16" x14ac:dyDescent="0.15">
      <c r="A1378" t="s">
        <v>5759</v>
      </c>
      <c r="B1378" s="2">
        <v>101377</v>
      </c>
      <c r="C1378" t="s">
        <v>1629</v>
      </c>
      <c r="D1378" t="s">
        <v>5292</v>
      </c>
      <c r="E1378" t="s">
        <v>1631</v>
      </c>
      <c r="F1378" t="s">
        <v>5760</v>
      </c>
      <c r="G1378" t="s">
        <v>5761</v>
      </c>
      <c r="H1378" t="s">
        <v>36</v>
      </c>
      <c r="I1378" t="s">
        <v>20</v>
      </c>
      <c r="J1378" s="3">
        <v>29237</v>
      </c>
      <c r="K1378" s="2">
        <f t="shared" ca="1" si="21"/>
        <v>36</v>
      </c>
      <c r="L1378" t="s">
        <v>37</v>
      </c>
      <c r="M1378">
        <v>24800</v>
      </c>
      <c r="N1378">
        <v>1</v>
      </c>
      <c r="P1378" s="2"/>
    </row>
    <row r="1379" spans="1:16" x14ac:dyDescent="0.15">
      <c r="A1379" t="s">
        <v>5762</v>
      </c>
      <c r="B1379" s="2">
        <v>101378</v>
      </c>
      <c r="C1379" t="s">
        <v>5763</v>
      </c>
      <c r="D1379" t="s">
        <v>5764</v>
      </c>
      <c r="E1379" t="s">
        <v>5765</v>
      </c>
      <c r="F1379" t="s">
        <v>5156</v>
      </c>
      <c r="G1379" t="s">
        <v>5766</v>
      </c>
      <c r="H1379" t="s">
        <v>385</v>
      </c>
      <c r="I1379" t="s">
        <v>20</v>
      </c>
      <c r="J1379" s="3">
        <v>27966</v>
      </c>
      <c r="K1379" s="2">
        <f t="shared" ca="1" si="21"/>
        <v>40</v>
      </c>
      <c r="L1379" t="s">
        <v>236</v>
      </c>
      <c r="M1379">
        <v>24800</v>
      </c>
      <c r="N1379">
        <v>1</v>
      </c>
      <c r="P1379" s="2"/>
    </row>
    <row r="1380" spans="1:16" x14ac:dyDescent="0.15">
      <c r="A1380" t="s">
        <v>5767</v>
      </c>
      <c r="B1380" s="2">
        <v>101379</v>
      </c>
      <c r="C1380" t="s">
        <v>443</v>
      </c>
      <c r="D1380" t="s">
        <v>325</v>
      </c>
      <c r="E1380" t="s">
        <v>445</v>
      </c>
      <c r="F1380" t="s">
        <v>327</v>
      </c>
      <c r="G1380" t="s">
        <v>5768</v>
      </c>
      <c r="H1380" t="s">
        <v>1531</v>
      </c>
      <c r="I1380" t="s">
        <v>20</v>
      </c>
      <c r="J1380" s="3">
        <v>33736</v>
      </c>
      <c r="K1380" s="2">
        <f t="shared" ca="1" si="21"/>
        <v>24</v>
      </c>
      <c r="L1380" t="s">
        <v>113</v>
      </c>
      <c r="M1380">
        <v>21800</v>
      </c>
      <c r="N1380">
        <v>1</v>
      </c>
      <c r="P1380" s="2"/>
    </row>
    <row r="1381" spans="1:16" x14ac:dyDescent="0.15">
      <c r="A1381" t="s">
        <v>5769</v>
      </c>
      <c r="B1381" s="2">
        <v>101380</v>
      </c>
      <c r="C1381" t="s">
        <v>5770</v>
      </c>
      <c r="D1381" t="s">
        <v>3900</v>
      </c>
      <c r="E1381" t="s">
        <v>5771</v>
      </c>
      <c r="F1381" t="s">
        <v>396</v>
      </c>
      <c r="G1381" t="s">
        <v>5772</v>
      </c>
      <c r="H1381" t="s">
        <v>1043</v>
      </c>
      <c r="I1381" t="s">
        <v>20</v>
      </c>
      <c r="J1381" s="3">
        <v>27256</v>
      </c>
      <c r="K1381" s="2">
        <f t="shared" ca="1" si="21"/>
        <v>42</v>
      </c>
      <c r="L1381" t="s">
        <v>2026</v>
      </c>
      <c r="M1381">
        <v>16000</v>
      </c>
      <c r="N1381">
        <v>1</v>
      </c>
      <c r="P1381" s="2"/>
    </row>
    <row r="1382" spans="1:16" x14ac:dyDescent="0.15">
      <c r="A1382" t="s">
        <v>5773</v>
      </c>
      <c r="B1382" s="2">
        <v>101381</v>
      </c>
      <c r="C1382" t="s">
        <v>5774</v>
      </c>
      <c r="D1382" t="s">
        <v>5775</v>
      </c>
      <c r="E1382" t="s">
        <v>5776</v>
      </c>
      <c r="F1382" t="s">
        <v>3034</v>
      </c>
      <c r="G1382" t="s">
        <v>5777</v>
      </c>
      <c r="H1382" t="s">
        <v>479</v>
      </c>
      <c r="I1382" t="s">
        <v>20</v>
      </c>
      <c r="J1382" s="3">
        <v>27855</v>
      </c>
      <c r="K1382" s="2">
        <f t="shared" ca="1" si="21"/>
        <v>40</v>
      </c>
      <c r="L1382" t="s">
        <v>156</v>
      </c>
      <c r="M1382">
        <v>98000</v>
      </c>
      <c r="N1382">
        <v>1</v>
      </c>
      <c r="P1382" s="2"/>
    </row>
    <row r="1383" spans="1:16" x14ac:dyDescent="0.15">
      <c r="A1383" t="s">
        <v>5778</v>
      </c>
      <c r="B1383" s="2">
        <v>101382</v>
      </c>
      <c r="C1383" t="s">
        <v>4155</v>
      </c>
      <c r="D1383" t="s">
        <v>71</v>
      </c>
      <c r="E1383" t="s">
        <v>1566</v>
      </c>
      <c r="F1383" t="s">
        <v>73</v>
      </c>
      <c r="G1383" t="s">
        <v>5779</v>
      </c>
      <c r="H1383" t="s">
        <v>243</v>
      </c>
      <c r="I1383" t="s">
        <v>20</v>
      </c>
      <c r="J1383" s="3">
        <v>27349</v>
      </c>
      <c r="K1383" s="2">
        <f t="shared" ca="1" si="21"/>
        <v>41</v>
      </c>
      <c r="L1383" t="s">
        <v>435</v>
      </c>
      <c r="M1383">
        <v>16000</v>
      </c>
      <c r="N1383">
        <v>1</v>
      </c>
      <c r="P1383" s="2"/>
    </row>
    <row r="1384" spans="1:16" x14ac:dyDescent="0.15">
      <c r="A1384" t="s">
        <v>5780</v>
      </c>
      <c r="B1384" s="2">
        <v>101383</v>
      </c>
      <c r="C1384" t="s">
        <v>1103</v>
      </c>
      <c r="D1384" t="s">
        <v>5781</v>
      </c>
      <c r="E1384" t="s">
        <v>1105</v>
      </c>
      <c r="F1384" t="s">
        <v>5782</v>
      </c>
      <c r="G1384" t="s">
        <v>5783</v>
      </c>
      <c r="H1384" t="s">
        <v>36</v>
      </c>
      <c r="I1384" t="s">
        <v>89</v>
      </c>
      <c r="J1384" s="3">
        <v>30724</v>
      </c>
      <c r="K1384" s="2">
        <f t="shared" ca="1" si="21"/>
        <v>32</v>
      </c>
      <c r="L1384" t="s">
        <v>456</v>
      </c>
      <c r="M1384">
        <v>15800</v>
      </c>
      <c r="N1384">
        <v>1</v>
      </c>
      <c r="P1384" s="2"/>
    </row>
    <row r="1385" spans="1:16" x14ac:dyDescent="0.15">
      <c r="A1385" t="s">
        <v>5784</v>
      </c>
      <c r="B1385" s="2">
        <v>101384</v>
      </c>
      <c r="C1385" t="s">
        <v>5785</v>
      </c>
      <c r="D1385" t="s">
        <v>5786</v>
      </c>
      <c r="E1385" t="s">
        <v>5787</v>
      </c>
      <c r="F1385" t="s">
        <v>5788</v>
      </c>
      <c r="G1385" t="s">
        <v>5789</v>
      </c>
      <c r="H1385" t="s">
        <v>36</v>
      </c>
      <c r="I1385" t="s">
        <v>20</v>
      </c>
      <c r="J1385" s="3">
        <v>26548</v>
      </c>
      <c r="K1385" s="2">
        <f t="shared" ca="1" si="21"/>
        <v>43</v>
      </c>
      <c r="L1385" t="s">
        <v>177</v>
      </c>
      <c r="M1385">
        <v>24800</v>
      </c>
      <c r="N1385">
        <v>1</v>
      </c>
      <c r="P1385" s="2"/>
    </row>
    <row r="1386" spans="1:16" x14ac:dyDescent="0.15">
      <c r="A1386" t="s">
        <v>5790</v>
      </c>
      <c r="B1386" s="2">
        <v>101385</v>
      </c>
      <c r="C1386" t="s">
        <v>5791</v>
      </c>
      <c r="D1386" t="s">
        <v>5792</v>
      </c>
      <c r="E1386" t="s">
        <v>5793</v>
      </c>
      <c r="F1386" t="s">
        <v>420</v>
      </c>
      <c r="G1386" t="s">
        <v>5794</v>
      </c>
      <c r="H1386" t="s">
        <v>257</v>
      </c>
      <c r="I1386" t="s">
        <v>20</v>
      </c>
      <c r="J1386" s="3">
        <v>29773</v>
      </c>
      <c r="K1386" s="2">
        <f t="shared" ca="1" si="21"/>
        <v>35</v>
      </c>
      <c r="L1386" t="s">
        <v>44</v>
      </c>
      <c r="M1386">
        <v>24800</v>
      </c>
      <c r="N1386">
        <v>1</v>
      </c>
      <c r="P1386" s="2"/>
    </row>
    <row r="1387" spans="1:16" x14ac:dyDescent="0.15">
      <c r="A1387" t="s">
        <v>5795</v>
      </c>
      <c r="B1387" s="2">
        <v>101386</v>
      </c>
      <c r="C1387" t="s">
        <v>5796</v>
      </c>
      <c r="D1387" t="s">
        <v>5797</v>
      </c>
      <c r="E1387" t="s">
        <v>5798</v>
      </c>
      <c r="F1387" t="s">
        <v>5799</v>
      </c>
      <c r="G1387" t="s">
        <v>5800</v>
      </c>
      <c r="H1387" t="s">
        <v>147</v>
      </c>
      <c r="I1387" t="s">
        <v>89</v>
      </c>
      <c r="J1387" s="3">
        <v>26349</v>
      </c>
      <c r="K1387" s="2">
        <f t="shared" ca="1" si="21"/>
        <v>44</v>
      </c>
      <c r="L1387" t="s">
        <v>1340</v>
      </c>
      <c r="M1387">
        <v>16800</v>
      </c>
      <c r="N1387">
        <v>1</v>
      </c>
      <c r="P1387" s="2"/>
    </row>
    <row r="1388" spans="1:16" x14ac:dyDescent="0.15">
      <c r="A1388" t="s">
        <v>5801</v>
      </c>
      <c r="B1388" s="2">
        <v>101387</v>
      </c>
      <c r="C1388" t="s">
        <v>5802</v>
      </c>
      <c r="D1388" t="s">
        <v>101</v>
      </c>
      <c r="E1388" t="s">
        <v>5803</v>
      </c>
      <c r="F1388" t="s">
        <v>103</v>
      </c>
      <c r="G1388" t="s">
        <v>2211</v>
      </c>
      <c r="H1388" t="s">
        <v>554</v>
      </c>
      <c r="I1388" t="s">
        <v>20</v>
      </c>
      <c r="J1388" s="3">
        <v>33053</v>
      </c>
      <c r="K1388" s="2">
        <f t="shared" ca="1" si="21"/>
        <v>26</v>
      </c>
      <c r="L1388" t="s">
        <v>264</v>
      </c>
      <c r="M1388">
        <v>24800</v>
      </c>
      <c r="N1388">
        <v>1</v>
      </c>
      <c r="P1388" s="2"/>
    </row>
    <row r="1389" spans="1:16" x14ac:dyDescent="0.15">
      <c r="A1389" t="s">
        <v>5804</v>
      </c>
      <c r="B1389" s="2">
        <v>101388</v>
      </c>
      <c r="C1389" t="s">
        <v>5805</v>
      </c>
      <c r="D1389" t="s">
        <v>71</v>
      </c>
      <c r="E1389" t="s">
        <v>5806</v>
      </c>
      <c r="F1389" t="s">
        <v>73</v>
      </c>
      <c r="G1389" t="s">
        <v>5807</v>
      </c>
      <c r="H1389" t="s">
        <v>176</v>
      </c>
      <c r="I1389" t="s">
        <v>20</v>
      </c>
      <c r="J1389" s="3">
        <v>30371</v>
      </c>
      <c r="K1389" s="2">
        <f t="shared" ca="1" si="21"/>
        <v>33</v>
      </c>
      <c r="L1389" t="s">
        <v>1192</v>
      </c>
      <c r="M1389">
        <v>18000</v>
      </c>
      <c r="N1389">
        <v>1</v>
      </c>
      <c r="P1389" s="2"/>
    </row>
    <row r="1390" spans="1:16" x14ac:dyDescent="0.15">
      <c r="A1390" t="s">
        <v>5808</v>
      </c>
      <c r="B1390" s="2">
        <v>101389</v>
      </c>
      <c r="C1390" t="s">
        <v>3915</v>
      </c>
      <c r="D1390" t="s">
        <v>3525</v>
      </c>
      <c r="E1390" t="s">
        <v>3916</v>
      </c>
      <c r="F1390" t="s">
        <v>3527</v>
      </c>
      <c r="G1390" t="s">
        <v>5809</v>
      </c>
      <c r="H1390" t="s">
        <v>147</v>
      </c>
      <c r="I1390" t="s">
        <v>20</v>
      </c>
      <c r="J1390" s="3">
        <v>28947</v>
      </c>
      <c r="K1390" s="2">
        <f t="shared" ca="1" si="21"/>
        <v>37</v>
      </c>
      <c r="L1390" t="s">
        <v>278</v>
      </c>
      <c r="M1390">
        <v>48800</v>
      </c>
      <c r="N1390">
        <v>1</v>
      </c>
      <c r="P1390" s="2"/>
    </row>
    <row r="1391" spans="1:16" x14ac:dyDescent="0.15">
      <c r="A1391" t="s">
        <v>5810</v>
      </c>
      <c r="B1391" s="2">
        <v>101390</v>
      </c>
      <c r="C1391" t="s">
        <v>5811</v>
      </c>
      <c r="D1391" t="s">
        <v>5812</v>
      </c>
      <c r="E1391" t="s">
        <v>5813</v>
      </c>
      <c r="F1391" t="s">
        <v>383</v>
      </c>
      <c r="G1391" t="s">
        <v>5814</v>
      </c>
      <c r="H1391" t="s">
        <v>28</v>
      </c>
      <c r="I1391" t="s">
        <v>20</v>
      </c>
      <c r="J1391" s="3">
        <v>29271</v>
      </c>
      <c r="K1391" s="2">
        <f t="shared" ca="1" si="21"/>
        <v>36</v>
      </c>
      <c r="L1391" t="s">
        <v>29</v>
      </c>
      <c r="M1391">
        <v>19000</v>
      </c>
      <c r="N1391">
        <v>1</v>
      </c>
      <c r="P1391" s="2"/>
    </row>
    <row r="1392" spans="1:16" x14ac:dyDescent="0.15">
      <c r="A1392" t="s">
        <v>5815</v>
      </c>
      <c r="B1392" s="2">
        <v>101391</v>
      </c>
      <c r="C1392" t="s">
        <v>5816</v>
      </c>
      <c r="D1392" t="s">
        <v>5817</v>
      </c>
      <c r="E1392" t="s">
        <v>5818</v>
      </c>
      <c r="F1392" t="s">
        <v>5819</v>
      </c>
      <c r="G1392" t="s">
        <v>5820</v>
      </c>
      <c r="H1392" t="s">
        <v>51</v>
      </c>
      <c r="I1392" t="s">
        <v>20</v>
      </c>
      <c r="J1392" s="3">
        <v>26712</v>
      </c>
      <c r="K1392" s="2">
        <f t="shared" ca="1" si="21"/>
        <v>43</v>
      </c>
      <c r="L1392" t="s">
        <v>52</v>
      </c>
      <c r="M1392">
        <v>16000</v>
      </c>
      <c r="N1392">
        <v>2</v>
      </c>
      <c r="P1392" s="2"/>
    </row>
    <row r="1393" spans="1:16" x14ac:dyDescent="0.15">
      <c r="A1393" t="s">
        <v>5821</v>
      </c>
      <c r="B1393" s="2">
        <v>101392</v>
      </c>
      <c r="C1393" t="s">
        <v>5822</v>
      </c>
      <c r="D1393" t="s">
        <v>2477</v>
      </c>
      <c r="E1393" t="s">
        <v>5823</v>
      </c>
      <c r="F1393" t="s">
        <v>2306</v>
      </c>
      <c r="G1393" t="s">
        <v>5824</v>
      </c>
      <c r="H1393" t="s">
        <v>97</v>
      </c>
      <c r="I1393" t="s">
        <v>20</v>
      </c>
      <c r="J1393" s="3">
        <v>22710</v>
      </c>
      <c r="K1393" s="2">
        <f t="shared" ca="1" si="21"/>
        <v>54</v>
      </c>
      <c r="L1393" t="s">
        <v>105</v>
      </c>
      <c r="M1393">
        <v>24800</v>
      </c>
      <c r="N1393">
        <v>1</v>
      </c>
      <c r="P1393" s="2"/>
    </row>
    <row r="1394" spans="1:16" x14ac:dyDescent="0.15">
      <c r="A1394" t="s">
        <v>5825</v>
      </c>
      <c r="B1394" s="2">
        <v>101393</v>
      </c>
      <c r="C1394" t="s">
        <v>5826</v>
      </c>
      <c r="D1394" t="s">
        <v>5827</v>
      </c>
      <c r="E1394" t="s">
        <v>5828</v>
      </c>
      <c r="F1394" t="s">
        <v>80</v>
      </c>
      <c r="G1394" t="s">
        <v>5829</v>
      </c>
      <c r="H1394" t="s">
        <v>147</v>
      </c>
      <c r="I1394" t="s">
        <v>20</v>
      </c>
      <c r="J1394" s="3">
        <v>23210</v>
      </c>
      <c r="K1394" s="2">
        <f t="shared" ca="1" si="21"/>
        <v>53</v>
      </c>
      <c r="L1394" t="s">
        <v>1340</v>
      </c>
      <c r="M1394">
        <v>16800</v>
      </c>
      <c r="N1394">
        <v>1</v>
      </c>
      <c r="P1394" s="2"/>
    </row>
    <row r="1395" spans="1:16" x14ac:dyDescent="0.15">
      <c r="A1395" t="s">
        <v>5830</v>
      </c>
      <c r="B1395" s="2">
        <v>101394</v>
      </c>
      <c r="C1395" t="s">
        <v>5831</v>
      </c>
      <c r="D1395" t="s">
        <v>5832</v>
      </c>
      <c r="E1395" t="s">
        <v>5798</v>
      </c>
      <c r="F1395" t="s">
        <v>5833</v>
      </c>
      <c r="G1395" t="s">
        <v>4257</v>
      </c>
      <c r="H1395" t="s">
        <v>479</v>
      </c>
      <c r="I1395" t="s">
        <v>20</v>
      </c>
      <c r="J1395" s="3">
        <v>27296</v>
      </c>
      <c r="K1395" s="2">
        <f t="shared" ca="1" si="21"/>
        <v>41</v>
      </c>
      <c r="L1395" t="s">
        <v>156</v>
      </c>
      <c r="M1395">
        <v>98000</v>
      </c>
      <c r="N1395">
        <v>1</v>
      </c>
      <c r="P1395" s="2"/>
    </row>
    <row r="1396" spans="1:16" x14ac:dyDescent="0.15">
      <c r="A1396" t="s">
        <v>5834</v>
      </c>
      <c r="B1396" s="2">
        <v>101395</v>
      </c>
      <c r="C1396" t="s">
        <v>5835</v>
      </c>
      <c r="D1396" t="s">
        <v>319</v>
      </c>
      <c r="E1396" t="s">
        <v>5836</v>
      </c>
      <c r="F1396" t="s">
        <v>321</v>
      </c>
      <c r="G1396" t="s">
        <v>5837</v>
      </c>
      <c r="H1396" t="s">
        <v>554</v>
      </c>
      <c r="I1396" t="s">
        <v>20</v>
      </c>
      <c r="J1396" s="3">
        <v>30384</v>
      </c>
      <c r="K1396" s="2">
        <f t="shared" ca="1" si="21"/>
        <v>33</v>
      </c>
      <c r="L1396" t="s">
        <v>264</v>
      </c>
      <c r="M1396">
        <v>24800</v>
      </c>
      <c r="N1396">
        <v>1</v>
      </c>
      <c r="P1396" s="2"/>
    </row>
    <row r="1397" spans="1:16" x14ac:dyDescent="0.15">
      <c r="A1397" t="s">
        <v>5838</v>
      </c>
      <c r="B1397" s="2">
        <v>101396</v>
      </c>
      <c r="C1397" t="s">
        <v>2136</v>
      </c>
      <c r="D1397" t="s">
        <v>1919</v>
      </c>
      <c r="E1397" t="s">
        <v>2138</v>
      </c>
      <c r="F1397" t="s">
        <v>440</v>
      </c>
      <c r="G1397" t="s">
        <v>5839</v>
      </c>
      <c r="H1397" t="s">
        <v>97</v>
      </c>
      <c r="I1397" t="s">
        <v>20</v>
      </c>
      <c r="J1397" s="3">
        <v>28098</v>
      </c>
      <c r="K1397" s="2">
        <f t="shared" ca="1" si="21"/>
        <v>39</v>
      </c>
      <c r="L1397" t="s">
        <v>184</v>
      </c>
      <c r="M1397">
        <v>24800</v>
      </c>
      <c r="N1397">
        <v>2</v>
      </c>
      <c r="P1397" s="2"/>
    </row>
    <row r="1398" spans="1:16" x14ac:dyDescent="0.15">
      <c r="A1398" t="s">
        <v>5840</v>
      </c>
      <c r="B1398" s="2">
        <v>101397</v>
      </c>
      <c r="C1398" t="s">
        <v>2989</v>
      </c>
      <c r="D1398" t="s">
        <v>5841</v>
      </c>
      <c r="E1398" t="s">
        <v>2991</v>
      </c>
      <c r="F1398" t="s">
        <v>5842</v>
      </c>
      <c r="G1398" t="s">
        <v>5843</v>
      </c>
      <c r="H1398" t="s">
        <v>28</v>
      </c>
      <c r="I1398" t="s">
        <v>20</v>
      </c>
      <c r="J1398" s="3">
        <v>28080</v>
      </c>
      <c r="K1398" s="2">
        <f t="shared" ca="1" si="21"/>
        <v>39</v>
      </c>
      <c r="L1398" t="s">
        <v>29</v>
      </c>
      <c r="M1398">
        <v>19000</v>
      </c>
      <c r="N1398">
        <v>1</v>
      </c>
      <c r="P1398" s="2"/>
    </row>
    <row r="1399" spans="1:16" x14ac:dyDescent="0.15">
      <c r="A1399" t="s">
        <v>5844</v>
      </c>
      <c r="B1399" s="2">
        <v>101398</v>
      </c>
      <c r="C1399" t="s">
        <v>899</v>
      </c>
      <c r="D1399" t="s">
        <v>1565</v>
      </c>
      <c r="E1399" t="s">
        <v>901</v>
      </c>
      <c r="F1399" t="s">
        <v>73</v>
      </c>
      <c r="G1399" t="s">
        <v>1030</v>
      </c>
      <c r="H1399" t="s">
        <v>257</v>
      </c>
      <c r="I1399" t="s">
        <v>20</v>
      </c>
      <c r="J1399" s="3">
        <v>29117</v>
      </c>
      <c r="K1399" s="2">
        <f t="shared" ca="1" si="21"/>
        <v>36</v>
      </c>
      <c r="L1399" t="s">
        <v>44</v>
      </c>
      <c r="M1399">
        <v>24800</v>
      </c>
      <c r="N1399">
        <v>1</v>
      </c>
      <c r="P1399" s="2"/>
    </row>
    <row r="1400" spans="1:16" x14ac:dyDescent="0.15">
      <c r="A1400" t="s">
        <v>5845</v>
      </c>
      <c r="B1400" s="2">
        <v>101399</v>
      </c>
      <c r="C1400" t="s">
        <v>1649</v>
      </c>
      <c r="D1400" t="s">
        <v>5846</v>
      </c>
      <c r="E1400" t="s">
        <v>1650</v>
      </c>
      <c r="F1400" t="s">
        <v>962</v>
      </c>
      <c r="G1400" t="s">
        <v>5847</v>
      </c>
      <c r="H1400" t="s">
        <v>59</v>
      </c>
      <c r="I1400" t="s">
        <v>20</v>
      </c>
      <c r="J1400" s="3">
        <v>28404</v>
      </c>
      <c r="K1400" s="2">
        <f t="shared" ca="1" si="21"/>
        <v>38</v>
      </c>
      <c r="L1400" t="s">
        <v>60</v>
      </c>
      <c r="M1400">
        <v>24800</v>
      </c>
      <c r="N1400">
        <v>1</v>
      </c>
      <c r="P1400" s="2"/>
    </row>
    <row r="1401" spans="1:16" x14ac:dyDescent="0.15">
      <c r="A1401" t="s">
        <v>5848</v>
      </c>
      <c r="B1401" s="2">
        <v>101400</v>
      </c>
      <c r="C1401" t="s">
        <v>1295</v>
      </c>
      <c r="D1401" t="s">
        <v>1021</v>
      </c>
      <c r="E1401" t="s">
        <v>1297</v>
      </c>
      <c r="F1401" t="s">
        <v>735</v>
      </c>
      <c r="G1401" t="s">
        <v>5849</v>
      </c>
      <c r="H1401" t="s">
        <v>28</v>
      </c>
      <c r="I1401" t="s">
        <v>20</v>
      </c>
      <c r="J1401" s="3">
        <v>25253</v>
      </c>
      <c r="K1401" s="2">
        <f t="shared" ca="1" si="21"/>
        <v>47</v>
      </c>
      <c r="L1401" t="s">
        <v>875</v>
      </c>
      <c r="M1401">
        <v>16800</v>
      </c>
      <c r="N1401">
        <v>1</v>
      </c>
      <c r="P1401" s="2"/>
    </row>
    <row r="1402" spans="1:16" x14ac:dyDescent="0.15">
      <c r="A1402" t="s">
        <v>5850</v>
      </c>
      <c r="B1402" s="2">
        <v>101401</v>
      </c>
      <c r="C1402" t="s">
        <v>5851</v>
      </c>
      <c r="D1402" t="s">
        <v>5852</v>
      </c>
      <c r="E1402" t="s">
        <v>5853</v>
      </c>
      <c r="F1402" t="s">
        <v>5854</v>
      </c>
      <c r="G1402" t="s">
        <v>5855</v>
      </c>
      <c r="H1402" t="s">
        <v>36</v>
      </c>
      <c r="I1402" t="s">
        <v>20</v>
      </c>
      <c r="J1402" s="3">
        <v>33604</v>
      </c>
      <c r="K1402" s="2">
        <f t="shared" ca="1" si="21"/>
        <v>24</v>
      </c>
      <c r="L1402" t="s">
        <v>37</v>
      </c>
      <c r="M1402">
        <v>24800</v>
      </c>
      <c r="N1402">
        <v>1</v>
      </c>
      <c r="P1402" s="2"/>
    </row>
    <row r="1403" spans="1:16" x14ac:dyDescent="0.15">
      <c r="A1403" t="s">
        <v>5856</v>
      </c>
      <c r="B1403" s="2">
        <v>101402</v>
      </c>
      <c r="C1403" t="s">
        <v>1583</v>
      </c>
      <c r="D1403" t="s">
        <v>5857</v>
      </c>
      <c r="E1403" t="s">
        <v>5858</v>
      </c>
      <c r="F1403" t="s">
        <v>217</v>
      </c>
      <c r="G1403" t="s">
        <v>5859</v>
      </c>
      <c r="H1403" t="s">
        <v>36</v>
      </c>
      <c r="I1403" t="s">
        <v>20</v>
      </c>
      <c r="J1403" s="3">
        <v>33202</v>
      </c>
      <c r="K1403" s="2">
        <f t="shared" ca="1" si="21"/>
        <v>25</v>
      </c>
      <c r="L1403" t="s">
        <v>689</v>
      </c>
      <c r="M1403">
        <v>16000</v>
      </c>
      <c r="N1403">
        <v>1</v>
      </c>
      <c r="P1403" s="2"/>
    </row>
    <row r="1404" spans="1:16" x14ac:dyDescent="0.15">
      <c r="A1404" t="s">
        <v>5860</v>
      </c>
      <c r="B1404" s="2">
        <v>101403</v>
      </c>
      <c r="C1404" t="s">
        <v>2665</v>
      </c>
      <c r="D1404" t="s">
        <v>785</v>
      </c>
      <c r="E1404" t="s">
        <v>2667</v>
      </c>
      <c r="F1404" t="s">
        <v>396</v>
      </c>
      <c r="G1404" t="s">
        <v>5861</v>
      </c>
      <c r="H1404" t="s">
        <v>499</v>
      </c>
      <c r="I1404" t="s">
        <v>20</v>
      </c>
      <c r="J1404" s="3">
        <v>30063</v>
      </c>
      <c r="K1404" s="2">
        <f t="shared" ca="1" si="21"/>
        <v>34</v>
      </c>
      <c r="L1404" t="s">
        <v>1359</v>
      </c>
      <c r="M1404">
        <v>16800</v>
      </c>
      <c r="N1404">
        <v>1</v>
      </c>
      <c r="P1404" s="2"/>
    </row>
    <row r="1405" spans="1:16" x14ac:dyDescent="0.15">
      <c r="A1405" t="s">
        <v>5862</v>
      </c>
      <c r="B1405" s="2">
        <v>101404</v>
      </c>
      <c r="C1405" t="s">
        <v>5863</v>
      </c>
      <c r="D1405" t="s">
        <v>5864</v>
      </c>
      <c r="E1405" t="s">
        <v>5865</v>
      </c>
      <c r="F1405" t="s">
        <v>315</v>
      </c>
      <c r="G1405" t="s">
        <v>5866</v>
      </c>
      <c r="H1405" t="s">
        <v>782</v>
      </c>
      <c r="I1405" t="s">
        <v>20</v>
      </c>
      <c r="J1405" s="3">
        <v>29003</v>
      </c>
      <c r="K1405" s="2">
        <f t="shared" ca="1" si="21"/>
        <v>37</v>
      </c>
      <c r="L1405" t="s">
        <v>148</v>
      </c>
      <c r="M1405">
        <v>16000</v>
      </c>
      <c r="N1405">
        <v>1</v>
      </c>
      <c r="P1405" s="2"/>
    </row>
    <row r="1406" spans="1:16" x14ac:dyDescent="0.15">
      <c r="A1406" t="s">
        <v>5867</v>
      </c>
      <c r="B1406" s="2">
        <v>101405</v>
      </c>
      <c r="C1406" t="s">
        <v>5868</v>
      </c>
      <c r="D1406" t="s">
        <v>597</v>
      </c>
      <c r="E1406" t="s">
        <v>5869</v>
      </c>
      <c r="F1406" t="s">
        <v>334</v>
      </c>
      <c r="G1406" t="s">
        <v>5870</v>
      </c>
      <c r="H1406" t="s">
        <v>97</v>
      </c>
      <c r="I1406" t="s">
        <v>20</v>
      </c>
      <c r="J1406" s="3">
        <v>27158</v>
      </c>
      <c r="K1406" s="2">
        <f t="shared" ca="1" si="21"/>
        <v>42</v>
      </c>
      <c r="L1406" t="s">
        <v>105</v>
      </c>
      <c r="M1406">
        <v>24800</v>
      </c>
      <c r="N1406">
        <v>1</v>
      </c>
      <c r="P1406" s="2"/>
    </row>
    <row r="1407" spans="1:16" x14ac:dyDescent="0.15">
      <c r="A1407" t="s">
        <v>5871</v>
      </c>
      <c r="B1407" s="2">
        <v>101406</v>
      </c>
      <c r="C1407" t="s">
        <v>4393</v>
      </c>
      <c r="D1407" t="s">
        <v>562</v>
      </c>
      <c r="E1407" t="s">
        <v>4395</v>
      </c>
      <c r="F1407" t="s">
        <v>564</v>
      </c>
      <c r="G1407" t="s">
        <v>5872</v>
      </c>
      <c r="H1407" t="s">
        <v>51</v>
      </c>
      <c r="I1407" t="s">
        <v>20</v>
      </c>
      <c r="J1407" s="3">
        <v>28775</v>
      </c>
      <c r="K1407" s="2">
        <f t="shared" ca="1" si="21"/>
        <v>37</v>
      </c>
      <c r="L1407" t="s">
        <v>2694</v>
      </c>
      <c r="M1407">
        <v>16000</v>
      </c>
      <c r="N1407">
        <v>1</v>
      </c>
      <c r="P1407" s="2"/>
    </row>
    <row r="1408" spans="1:16" x14ac:dyDescent="0.15">
      <c r="A1408" t="s">
        <v>5873</v>
      </c>
      <c r="B1408" s="2">
        <v>101407</v>
      </c>
      <c r="C1408" t="s">
        <v>5874</v>
      </c>
      <c r="D1408" t="s">
        <v>653</v>
      </c>
      <c r="E1408" t="s">
        <v>344</v>
      </c>
      <c r="F1408" t="s">
        <v>426</v>
      </c>
      <c r="G1408" t="s">
        <v>5875</v>
      </c>
      <c r="H1408" t="s">
        <v>147</v>
      </c>
      <c r="I1408" t="s">
        <v>20</v>
      </c>
      <c r="J1408" s="3">
        <v>22185</v>
      </c>
      <c r="K1408" s="2">
        <f t="shared" ca="1" si="21"/>
        <v>55</v>
      </c>
      <c r="L1408" t="s">
        <v>184</v>
      </c>
      <c r="M1408">
        <v>24800</v>
      </c>
      <c r="N1408">
        <v>1</v>
      </c>
      <c r="P1408" s="2"/>
    </row>
    <row r="1409" spans="1:16" x14ac:dyDescent="0.15">
      <c r="A1409" t="s">
        <v>5876</v>
      </c>
      <c r="B1409" s="2">
        <v>101408</v>
      </c>
      <c r="C1409" t="s">
        <v>5877</v>
      </c>
      <c r="D1409" t="s">
        <v>1229</v>
      </c>
      <c r="E1409" t="s">
        <v>5878</v>
      </c>
      <c r="F1409" t="s">
        <v>1231</v>
      </c>
      <c r="G1409" t="s">
        <v>5879</v>
      </c>
      <c r="H1409" t="s">
        <v>36</v>
      </c>
      <c r="I1409" t="s">
        <v>20</v>
      </c>
      <c r="J1409" s="3">
        <v>17095</v>
      </c>
      <c r="K1409" s="2">
        <f t="shared" ca="1" si="21"/>
        <v>69</v>
      </c>
      <c r="L1409" t="s">
        <v>689</v>
      </c>
      <c r="M1409">
        <v>16000</v>
      </c>
      <c r="N1409">
        <v>1</v>
      </c>
      <c r="P1409" s="2"/>
    </row>
    <row r="1410" spans="1:16" x14ac:dyDescent="0.15">
      <c r="A1410" t="s">
        <v>5880</v>
      </c>
      <c r="B1410" s="2">
        <v>101409</v>
      </c>
      <c r="C1410" t="s">
        <v>5881</v>
      </c>
      <c r="D1410" t="s">
        <v>5882</v>
      </c>
      <c r="E1410" t="s">
        <v>5883</v>
      </c>
      <c r="F1410" t="s">
        <v>5884</v>
      </c>
      <c r="G1410" t="s">
        <v>5885</v>
      </c>
      <c r="H1410" t="s">
        <v>67</v>
      </c>
      <c r="I1410" t="s">
        <v>20</v>
      </c>
      <c r="J1410" s="3">
        <v>28996</v>
      </c>
      <c r="K1410" s="2">
        <f t="shared" ca="1" si="21"/>
        <v>37</v>
      </c>
      <c r="L1410" t="s">
        <v>68</v>
      </c>
      <c r="M1410">
        <v>16000</v>
      </c>
      <c r="N1410">
        <v>1</v>
      </c>
      <c r="P1410" s="2"/>
    </row>
    <row r="1411" spans="1:16" x14ac:dyDescent="0.15">
      <c r="A1411" t="s">
        <v>5886</v>
      </c>
      <c r="B1411" s="2">
        <v>101410</v>
      </c>
      <c r="C1411" t="s">
        <v>5061</v>
      </c>
      <c r="D1411" t="s">
        <v>1234</v>
      </c>
      <c r="E1411" t="s">
        <v>1528</v>
      </c>
      <c r="F1411" t="s">
        <v>95</v>
      </c>
      <c r="G1411" t="s">
        <v>5887</v>
      </c>
      <c r="H1411" t="s">
        <v>97</v>
      </c>
      <c r="I1411" t="s">
        <v>20</v>
      </c>
      <c r="J1411" s="3">
        <v>31700</v>
      </c>
      <c r="K1411" s="2">
        <f t="shared" ref="K1411:K1474" ca="1" si="22">DATEDIF(J1411,TODAY(),"y")</f>
        <v>29</v>
      </c>
      <c r="L1411" t="s">
        <v>184</v>
      </c>
      <c r="M1411">
        <v>24800</v>
      </c>
      <c r="N1411">
        <v>1</v>
      </c>
      <c r="P1411" s="2"/>
    </row>
    <row r="1412" spans="1:16" x14ac:dyDescent="0.15">
      <c r="A1412" t="s">
        <v>5888</v>
      </c>
      <c r="B1412" s="2">
        <v>101411</v>
      </c>
      <c r="C1412" t="s">
        <v>2318</v>
      </c>
      <c r="D1412" t="s">
        <v>916</v>
      </c>
      <c r="E1412" t="s">
        <v>2319</v>
      </c>
      <c r="F1412" t="s">
        <v>189</v>
      </c>
      <c r="G1412" t="s">
        <v>5889</v>
      </c>
      <c r="H1412" t="s">
        <v>97</v>
      </c>
      <c r="I1412" t="s">
        <v>20</v>
      </c>
      <c r="J1412" s="3">
        <v>28054</v>
      </c>
      <c r="K1412" s="2">
        <f t="shared" ca="1" si="22"/>
        <v>39</v>
      </c>
      <c r="L1412" t="s">
        <v>184</v>
      </c>
      <c r="M1412">
        <v>24800</v>
      </c>
      <c r="N1412">
        <v>1</v>
      </c>
      <c r="P1412" s="2"/>
    </row>
    <row r="1413" spans="1:16" x14ac:dyDescent="0.15">
      <c r="A1413" t="s">
        <v>5890</v>
      </c>
      <c r="B1413" s="2">
        <v>101412</v>
      </c>
      <c r="C1413" t="s">
        <v>5891</v>
      </c>
      <c r="D1413" t="s">
        <v>5892</v>
      </c>
      <c r="E1413" t="s">
        <v>304</v>
      </c>
      <c r="F1413" t="s">
        <v>1441</v>
      </c>
      <c r="G1413" t="s">
        <v>5893</v>
      </c>
      <c r="H1413" t="s">
        <v>88</v>
      </c>
      <c r="I1413" t="s">
        <v>20</v>
      </c>
      <c r="J1413" s="3">
        <v>28585</v>
      </c>
      <c r="K1413" s="2">
        <f t="shared" ca="1" si="22"/>
        <v>38</v>
      </c>
      <c r="L1413" t="s">
        <v>90</v>
      </c>
      <c r="M1413">
        <v>16800</v>
      </c>
      <c r="N1413">
        <v>1</v>
      </c>
      <c r="P1413" s="2"/>
    </row>
    <row r="1414" spans="1:16" x14ac:dyDescent="0.15">
      <c r="A1414" t="s">
        <v>5894</v>
      </c>
      <c r="B1414" s="2">
        <v>101413</v>
      </c>
      <c r="C1414" t="s">
        <v>127</v>
      </c>
      <c r="D1414" t="s">
        <v>319</v>
      </c>
      <c r="E1414" t="s">
        <v>5895</v>
      </c>
      <c r="F1414" t="s">
        <v>321</v>
      </c>
      <c r="G1414" t="s">
        <v>5896</v>
      </c>
      <c r="H1414" t="s">
        <v>227</v>
      </c>
      <c r="I1414" t="s">
        <v>20</v>
      </c>
      <c r="J1414" s="3">
        <v>29450</v>
      </c>
      <c r="K1414" s="2">
        <f t="shared" ca="1" si="22"/>
        <v>35</v>
      </c>
      <c r="L1414" t="s">
        <v>2109</v>
      </c>
      <c r="M1414">
        <v>15000</v>
      </c>
      <c r="N1414">
        <v>1</v>
      </c>
      <c r="P1414" s="2"/>
    </row>
    <row r="1415" spans="1:16" x14ac:dyDescent="0.15">
      <c r="A1415" t="s">
        <v>5897</v>
      </c>
      <c r="B1415" s="2">
        <v>101414</v>
      </c>
      <c r="C1415" t="s">
        <v>5898</v>
      </c>
      <c r="D1415" t="s">
        <v>5899</v>
      </c>
      <c r="E1415" t="s">
        <v>5900</v>
      </c>
      <c r="F1415" t="s">
        <v>5901</v>
      </c>
      <c r="G1415" t="s">
        <v>2518</v>
      </c>
      <c r="H1415" t="s">
        <v>51</v>
      </c>
      <c r="I1415" t="s">
        <v>20</v>
      </c>
      <c r="J1415" s="3">
        <v>31377</v>
      </c>
      <c r="K1415" s="2">
        <f t="shared" ca="1" si="22"/>
        <v>30</v>
      </c>
      <c r="L1415" t="s">
        <v>366</v>
      </c>
      <c r="M1415">
        <v>24800</v>
      </c>
      <c r="N1415">
        <v>1</v>
      </c>
      <c r="P1415" s="2"/>
    </row>
    <row r="1416" spans="1:16" x14ac:dyDescent="0.15">
      <c r="A1416" t="s">
        <v>5902</v>
      </c>
      <c r="B1416" s="2">
        <v>101415</v>
      </c>
      <c r="C1416" t="s">
        <v>1868</v>
      </c>
      <c r="D1416" t="s">
        <v>5903</v>
      </c>
      <c r="E1416" t="s">
        <v>1869</v>
      </c>
      <c r="F1416" t="s">
        <v>1441</v>
      </c>
      <c r="G1416" t="s">
        <v>2113</v>
      </c>
      <c r="H1416" t="s">
        <v>97</v>
      </c>
      <c r="I1416" t="s">
        <v>20</v>
      </c>
      <c r="J1416" s="3">
        <v>30695</v>
      </c>
      <c r="K1416" s="2">
        <f t="shared" ca="1" si="22"/>
        <v>32</v>
      </c>
      <c r="L1416" t="s">
        <v>184</v>
      </c>
      <c r="M1416">
        <v>24800</v>
      </c>
      <c r="N1416">
        <v>1</v>
      </c>
      <c r="P1416" s="2"/>
    </row>
    <row r="1417" spans="1:16" x14ac:dyDescent="0.15">
      <c r="A1417" t="s">
        <v>5904</v>
      </c>
      <c r="B1417" s="2">
        <v>101416</v>
      </c>
      <c r="C1417" t="s">
        <v>5905</v>
      </c>
      <c r="D1417" t="s">
        <v>3421</v>
      </c>
      <c r="E1417" t="s">
        <v>5906</v>
      </c>
      <c r="F1417" t="s">
        <v>3423</v>
      </c>
      <c r="G1417" t="s">
        <v>5159</v>
      </c>
      <c r="H1417" t="s">
        <v>147</v>
      </c>
      <c r="I1417" t="s">
        <v>20</v>
      </c>
      <c r="J1417" s="3">
        <v>27352</v>
      </c>
      <c r="K1417" s="2">
        <f t="shared" ca="1" si="22"/>
        <v>41</v>
      </c>
      <c r="L1417" t="s">
        <v>184</v>
      </c>
      <c r="M1417">
        <v>24800</v>
      </c>
      <c r="N1417">
        <v>1</v>
      </c>
      <c r="P1417" s="2"/>
    </row>
    <row r="1418" spans="1:16" x14ac:dyDescent="0.15">
      <c r="A1418" t="s">
        <v>5907</v>
      </c>
      <c r="B1418" s="2">
        <v>101417</v>
      </c>
      <c r="C1418" t="s">
        <v>5908</v>
      </c>
      <c r="D1418" t="s">
        <v>1606</v>
      </c>
      <c r="E1418" t="s">
        <v>5909</v>
      </c>
      <c r="F1418" t="s">
        <v>137</v>
      </c>
      <c r="G1418" t="s">
        <v>5910</v>
      </c>
      <c r="H1418" t="s">
        <v>36</v>
      </c>
      <c r="I1418" t="s">
        <v>20</v>
      </c>
      <c r="J1418" s="3">
        <v>20341</v>
      </c>
      <c r="K1418" s="2">
        <f t="shared" ca="1" si="22"/>
        <v>60</v>
      </c>
      <c r="L1418" t="s">
        <v>1156</v>
      </c>
      <c r="M1418">
        <v>19000</v>
      </c>
      <c r="N1418">
        <v>1</v>
      </c>
      <c r="P1418" s="2"/>
    </row>
    <row r="1419" spans="1:16" x14ac:dyDescent="0.15">
      <c r="A1419" t="s">
        <v>5911</v>
      </c>
      <c r="B1419" s="2">
        <v>101418</v>
      </c>
      <c r="C1419" t="s">
        <v>5912</v>
      </c>
      <c r="D1419" t="s">
        <v>5913</v>
      </c>
      <c r="E1419" t="s">
        <v>5914</v>
      </c>
      <c r="F1419" t="s">
        <v>5915</v>
      </c>
      <c r="G1419" t="s">
        <v>5916</v>
      </c>
      <c r="H1419" t="s">
        <v>36</v>
      </c>
      <c r="I1419" t="s">
        <v>89</v>
      </c>
      <c r="J1419" s="3">
        <v>26336</v>
      </c>
      <c r="K1419" s="2">
        <f t="shared" ca="1" si="22"/>
        <v>44</v>
      </c>
      <c r="L1419" t="s">
        <v>177</v>
      </c>
      <c r="M1419">
        <v>24800</v>
      </c>
      <c r="N1419">
        <v>1</v>
      </c>
      <c r="P1419" s="2"/>
    </row>
    <row r="1420" spans="1:16" x14ac:dyDescent="0.15">
      <c r="A1420" t="s">
        <v>5917</v>
      </c>
      <c r="B1420" s="2">
        <v>101419</v>
      </c>
      <c r="C1420" t="s">
        <v>2396</v>
      </c>
      <c r="D1420" t="s">
        <v>5918</v>
      </c>
      <c r="E1420" t="s">
        <v>2397</v>
      </c>
      <c r="F1420" t="s">
        <v>1396</v>
      </c>
      <c r="G1420" t="s">
        <v>5919</v>
      </c>
      <c r="H1420" t="s">
        <v>243</v>
      </c>
      <c r="I1420" t="s">
        <v>20</v>
      </c>
      <c r="J1420" s="3">
        <v>27012</v>
      </c>
      <c r="K1420" s="2">
        <f t="shared" ca="1" si="22"/>
        <v>42</v>
      </c>
      <c r="L1420" t="s">
        <v>404</v>
      </c>
      <c r="M1420">
        <v>27880</v>
      </c>
      <c r="N1420">
        <v>1</v>
      </c>
      <c r="P1420" s="2"/>
    </row>
    <row r="1421" spans="1:16" x14ac:dyDescent="0.15">
      <c r="A1421" t="s">
        <v>5920</v>
      </c>
      <c r="B1421" s="2">
        <v>101420</v>
      </c>
      <c r="C1421" t="s">
        <v>62</v>
      </c>
      <c r="D1421" t="s">
        <v>5921</v>
      </c>
      <c r="E1421" t="s">
        <v>64</v>
      </c>
      <c r="F1421" t="s">
        <v>5922</v>
      </c>
      <c r="G1421" t="s">
        <v>5923</v>
      </c>
      <c r="H1421" t="s">
        <v>451</v>
      </c>
      <c r="I1421" t="s">
        <v>20</v>
      </c>
      <c r="J1421" s="3">
        <v>25446</v>
      </c>
      <c r="K1421" s="2">
        <f t="shared" ca="1" si="22"/>
        <v>46</v>
      </c>
      <c r="L1421" t="s">
        <v>290</v>
      </c>
      <c r="M1421">
        <v>22800</v>
      </c>
      <c r="N1421">
        <v>1</v>
      </c>
      <c r="P1421" s="2"/>
    </row>
    <row r="1422" spans="1:16" x14ac:dyDescent="0.15">
      <c r="A1422" t="s">
        <v>5924</v>
      </c>
      <c r="B1422" s="2">
        <v>101421</v>
      </c>
      <c r="C1422" t="s">
        <v>165</v>
      </c>
      <c r="D1422" t="s">
        <v>3481</v>
      </c>
      <c r="E1422" t="s">
        <v>167</v>
      </c>
      <c r="F1422" t="s">
        <v>315</v>
      </c>
      <c r="G1422" t="s">
        <v>5925</v>
      </c>
      <c r="H1422" t="s">
        <v>283</v>
      </c>
      <c r="I1422" t="s">
        <v>20</v>
      </c>
      <c r="J1422" s="3">
        <v>28961</v>
      </c>
      <c r="K1422" s="2">
        <f t="shared" ca="1" si="22"/>
        <v>37</v>
      </c>
      <c r="L1422" t="s">
        <v>44</v>
      </c>
      <c r="M1422">
        <v>24800</v>
      </c>
      <c r="N1422">
        <v>1</v>
      </c>
      <c r="P1422" s="2"/>
    </row>
    <row r="1423" spans="1:16" x14ac:dyDescent="0.15">
      <c r="A1423" t="s">
        <v>5926</v>
      </c>
      <c r="B1423" s="2">
        <v>101422</v>
      </c>
      <c r="C1423" t="s">
        <v>1281</v>
      </c>
      <c r="D1423" t="s">
        <v>5927</v>
      </c>
      <c r="E1423" t="s">
        <v>1282</v>
      </c>
      <c r="F1423" t="s">
        <v>352</v>
      </c>
      <c r="G1423" t="s">
        <v>5675</v>
      </c>
      <c r="H1423" t="s">
        <v>97</v>
      </c>
      <c r="I1423" t="s">
        <v>20</v>
      </c>
      <c r="J1423" s="3">
        <v>30722</v>
      </c>
      <c r="K1423" s="2">
        <f t="shared" ca="1" si="22"/>
        <v>32</v>
      </c>
      <c r="L1423" t="s">
        <v>105</v>
      </c>
      <c r="M1423">
        <v>24800</v>
      </c>
      <c r="N1423">
        <v>1</v>
      </c>
      <c r="P1423" s="2"/>
    </row>
    <row r="1424" spans="1:16" x14ac:dyDescent="0.15">
      <c r="A1424" t="s">
        <v>5928</v>
      </c>
      <c r="B1424" s="2">
        <v>101423</v>
      </c>
      <c r="C1424" t="s">
        <v>1015</v>
      </c>
      <c r="D1424" t="s">
        <v>5929</v>
      </c>
      <c r="E1424" t="s">
        <v>1017</v>
      </c>
      <c r="F1424" t="s">
        <v>1080</v>
      </c>
      <c r="G1424" t="s">
        <v>5930</v>
      </c>
      <c r="H1424" t="s">
        <v>1039</v>
      </c>
      <c r="I1424" t="s">
        <v>20</v>
      </c>
      <c r="J1424" s="3">
        <v>28480</v>
      </c>
      <c r="K1424" s="2">
        <f t="shared" ca="1" si="22"/>
        <v>38</v>
      </c>
      <c r="L1424" t="s">
        <v>264</v>
      </c>
      <c r="M1424">
        <v>24800</v>
      </c>
      <c r="N1424">
        <v>1</v>
      </c>
      <c r="P1424" s="2"/>
    </row>
    <row r="1425" spans="1:16" x14ac:dyDescent="0.15">
      <c r="A1425" t="s">
        <v>5931</v>
      </c>
      <c r="B1425" s="2">
        <v>101424</v>
      </c>
      <c r="C1425" t="s">
        <v>5932</v>
      </c>
      <c r="D1425" t="s">
        <v>5933</v>
      </c>
      <c r="E1425" t="s">
        <v>5934</v>
      </c>
      <c r="F1425" t="s">
        <v>4095</v>
      </c>
      <c r="G1425" t="s">
        <v>5935</v>
      </c>
      <c r="H1425" t="s">
        <v>243</v>
      </c>
      <c r="I1425" t="s">
        <v>89</v>
      </c>
      <c r="J1425" s="3">
        <v>27707</v>
      </c>
      <c r="K1425" s="2">
        <f t="shared" ca="1" si="22"/>
        <v>40</v>
      </c>
      <c r="L1425" t="s">
        <v>198</v>
      </c>
      <c r="M1425">
        <v>24800</v>
      </c>
      <c r="N1425">
        <v>1</v>
      </c>
      <c r="P1425" s="2"/>
    </row>
    <row r="1426" spans="1:16" x14ac:dyDescent="0.15">
      <c r="A1426" t="s">
        <v>5936</v>
      </c>
      <c r="B1426" s="2">
        <v>101425</v>
      </c>
      <c r="C1426" t="s">
        <v>5937</v>
      </c>
      <c r="D1426" t="s">
        <v>2385</v>
      </c>
      <c r="E1426" t="s">
        <v>5938</v>
      </c>
      <c r="F1426" t="s">
        <v>1049</v>
      </c>
      <c r="G1426" t="s">
        <v>5939</v>
      </c>
      <c r="H1426" t="s">
        <v>176</v>
      </c>
      <c r="I1426" t="s">
        <v>20</v>
      </c>
      <c r="J1426" s="3">
        <v>30080</v>
      </c>
      <c r="K1426" s="2">
        <f t="shared" ca="1" si="22"/>
        <v>34</v>
      </c>
      <c r="L1426" t="s">
        <v>177</v>
      </c>
      <c r="M1426">
        <v>24800</v>
      </c>
      <c r="N1426">
        <v>1</v>
      </c>
      <c r="P1426" s="2"/>
    </row>
    <row r="1427" spans="1:16" x14ac:dyDescent="0.15">
      <c r="A1427" t="s">
        <v>5940</v>
      </c>
      <c r="B1427" s="2">
        <v>101426</v>
      </c>
      <c r="C1427" t="s">
        <v>5941</v>
      </c>
      <c r="D1427" t="s">
        <v>3900</v>
      </c>
      <c r="E1427" t="s">
        <v>5942</v>
      </c>
      <c r="F1427" t="s">
        <v>396</v>
      </c>
      <c r="G1427" t="s">
        <v>5943</v>
      </c>
      <c r="H1427" t="s">
        <v>782</v>
      </c>
      <c r="I1427" t="s">
        <v>20</v>
      </c>
      <c r="J1427" s="3">
        <v>29189</v>
      </c>
      <c r="K1427" s="2">
        <f t="shared" ca="1" si="22"/>
        <v>36</v>
      </c>
      <c r="L1427" t="s">
        <v>148</v>
      </c>
      <c r="M1427">
        <v>16000</v>
      </c>
      <c r="N1427">
        <v>1</v>
      </c>
      <c r="P1427" s="2"/>
    </row>
    <row r="1428" spans="1:16" x14ac:dyDescent="0.15">
      <c r="A1428" t="s">
        <v>5944</v>
      </c>
      <c r="B1428" s="2">
        <v>101427</v>
      </c>
      <c r="C1428" t="s">
        <v>5945</v>
      </c>
      <c r="D1428" t="s">
        <v>5946</v>
      </c>
      <c r="E1428" t="s">
        <v>5947</v>
      </c>
      <c r="F1428" t="s">
        <v>5948</v>
      </c>
      <c r="G1428" t="s">
        <v>5949</v>
      </c>
      <c r="H1428" t="s">
        <v>28</v>
      </c>
      <c r="I1428" t="s">
        <v>89</v>
      </c>
      <c r="J1428" s="3">
        <v>28172</v>
      </c>
      <c r="K1428" s="2">
        <f t="shared" ca="1" si="22"/>
        <v>39</v>
      </c>
      <c r="L1428" t="s">
        <v>29</v>
      </c>
      <c r="M1428">
        <v>19000</v>
      </c>
      <c r="N1428">
        <v>1</v>
      </c>
      <c r="P1428" s="2"/>
    </row>
    <row r="1429" spans="1:16" x14ac:dyDescent="0.15">
      <c r="A1429" t="s">
        <v>5950</v>
      </c>
      <c r="B1429" s="2">
        <v>101428</v>
      </c>
      <c r="C1429" t="s">
        <v>5951</v>
      </c>
      <c r="D1429" t="s">
        <v>5952</v>
      </c>
      <c r="E1429" t="s">
        <v>5953</v>
      </c>
      <c r="F1429" t="s">
        <v>65</v>
      </c>
      <c r="G1429" t="s">
        <v>5954</v>
      </c>
      <c r="H1429" t="s">
        <v>97</v>
      </c>
      <c r="I1429" t="s">
        <v>20</v>
      </c>
      <c r="J1429" s="3">
        <v>33531</v>
      </c>
      <c r="K1429" s="2">
        <f t="shared" ca="1" si="22"/>
        <v>24</v>
      </c>
      <c r="L1429" t="s">
        <v>105</v>
      </c>
      <c r="M1429">
        <v>24800</v>
      </c>
      <c r="N1429">
        <v>1</v>
      </c>
      <c r="P1429" s="2"/>
    </row>
    <row r="1430" spans="1:16" x14ac:dyDescent="0.15">
      <c r="A1430" t="s">
        <v>5955</v>
      </c>
      <c r="B1430" s="2">
        <v>101429</v>
      </c>
      <c r="C1430" t="s">
        <v>5956</v>
      </c>
      <c r="D1430" t="s">
        <v>319</v>
      </c>
      <c r="E1430" t="s">
        <v>5957</v>
      </c>
      <c r="F1430" t="s">
        <v>321</v>
      </c>
      <c r="G1430" t="s">
        <v>5958</v>
      </c>
      <c r="H1430" t="s">
        <v>19</v>
      </c>
      <c r="I1430" t="s">
        <v>20</v>
      </c>
      <c r="J1430" s="3">
        <v>27518</v>
      </c>
      <c r="K1430" s="2">
        <f t="shared" ca="1" si="22"/>
        <v>41</v>
      </c>
      <c r="L1430" t="s">
        <v>264</v>
      </c>
      <c r="M1430">
        <v>24800</v>
      </c>
      <c r="N1430">
        <v>1</v>
      </c>
      <c r="P1430" s="2"/>
    </row>
    <row r="1431" spans="1:16" x14ac:dyDescent="0.15">
      <c r="A1431" t="s">
        <v>5959</v>
      </c>
      <c r="B1431" s="2">
        <v>101430</v>
      </c>
      <c r="C1431" t="s">
        <v>1056</v>
      </c>
      <c r="D1431" t="s">
        <v>488</v>
      </c>
      <c r="E1431" t="s">
        <v>1058</v>
      </c>
      <c r="F1431" t="s">
        <v>490</v>
      </c>
      <c r="G1431" t="s">
        <v>5960</v>
      </c>
      <c r="H1431" t="s">
        <v>97</v>
      </c>
      <c r="I1431" t="s">
        <v>20</v>
      </c>
      <c r="J1431" s="3">
        <v>28843</v>
      </c>
      <c r="K1431" s="2">
        <f t="shared" ca="1" si="22"/>
        <v>37</v>
      </c>
      <c r="L1431" t="s">
        <v>594</v>
      </c>
      <c r="M1431">
        <v>16000</v>
      </c>
      <c r="N1431">
        <v>1</v>
      </c>
      <c r="P1431" s="2"/>
    </row>
    <row r="1432" spans="1:16" x14ac:dyDescent="0.15">
      <c r="A1432" t="s">
        <v>5961</v>
      </c>
      <c r="B1432" s="2">
        <v>101431</v>
      </c>
      <c r="C1432" t="s">
        <v>5962</v>
      </c>
      <c r="D1432" t="s">
        <v>5963</v>
      </c>
      <c r="E1432" t="s">
        <v>5964</v>
      </c>
      <c r="F1432" t="s">
        <v>1258</v>
      </c>
      <c r="G1432" t="s">
        <v>5965</v>
      </c>
      <c r="H1432" t="s">
        <v>97</v>
      </c>
      <c r="I1432" t="s">
        <v>20</v>
      </c>
      <c r="J1432" s="3">
        <v>27970</v>
      </c>
      <c r="K1432" s="2">
        <f t="shared" ca="1" si="22"/>
        <v>40</v>
      </c>
      <c r="L1432" t="s">
        <v>105</v>
      </c>
      <c r="M1432">
        <v>24800</v>
      </c>
      <c r="N1432">
        <v>1</v>
      </c>
      <c r="P1432" s="2"/>
    </row>
    <row r="1433" spans="1:16" x14ac:dyDescent="0.15">
      <c r="A1433" t="s">
        <v>5966</v>
      </c>
      <c r="B1433" s="2">
        <v>101432</v>
      </c>
      <c r="C1433" t="s">
        <v>925</v>
      </c>
      <c r="D1433" t="s">
        <v>5967</v>
      </c>
      <c r="E1433" t="s">
        <v>927</v>
      </c>
      <c r="F1433" t="s">
        <v>217</v>
      </c>
      <c r="G1433" t="s">
        <v>5855</v>
      </c>
      <c r="H1433" t="s">
        <v>36</v>
      </c>
      <c r="I1433" t="s">
        <v>20</v>
      </c>
      <c r="J1433" s="3">
        <v>29989</v>
      </c>
      <c r="K1433" s="2">
        <f t="shared" ca="1" si="22"/>
        <v>34</v>
      </c>
      <c r="L1433" t="s">
        <v>689</v>
      </c>
      <c r="M1433">
        <v>16000</v>
      </c>
      <c r="N1433">
        <v>1</v>
      </c>
      <c r="P1433" s="2"/>
    </row>
    <row r="1434" spans="1:16" x14ac:dyDescent="0.15">
      <c r="A1434" t="s">
        <v>5968</v>
      </c>
      <c r="B1434" s="2">
        <v>101433</v>
      </c>
      <c r="C1434" t="s">
        <v>5969</v>
      </c>
      <c r="D1434" t="s">
        <v>2755</v>
      </c>
      <c r="E1434" t="s">
        <v>5970</v>
      </c>
      <c r="F1434" t="s">
        <v>705</v>
      </c>
      <c r="G1434" t="s">
        <v>5971</v>
      </c>
      <c r="H1434" t="s">
        <v>176</v>
      </c>
      <c r="I1434" t="s">
        <v>20</v>
      </c>
      <c r="J1434" s="3">
        <v>28861</v>
      </c>
      <c r="K1434" s="2">
        <f t="shared" ca="1" si="22"/>
        <v>37</v>
      </c>
      <c r="L1434" t="s">
        <v>1192</v>
      </c>
      <c r="M1434">
        <v>18000</v>
      </c>
      <c r="N1434">
        <v>1</v>
      </c>
      <c r="P1434" s="2"/>
    </row>
    <row r="1435" spans="1:16" x14ac:dyDescent="0.15">
      <c r="A1435" t="s">
        <v>5972</v>
      </c>
      <c r="B1435" s="2">
        <v>101434</v>
      </c>
      <c r="C1435" t="s">
        <v>1526</v>
      </c>
      <c r="D1435" t="s">
        <v>305</v>
      </c>
      <c r="E1435" t="s">
        <v>1528</v>
      </c>
      <c r="F1435" t="s">
        <v>305</v>
      </c>
      <c r="G1435" t="s">
        <v>5973</v>
      </c>
      <c r="H1435" t="s">
        <v>794</v>
      </c>
      <c r="I1435" t="s">
        <v>20</v>
      </c>
      <c r="J1435" s="3">
        <v>27212</v>
      </c>
      <c r="K1435" s="2">
        <f t="shared" ca="1" si="22"/>
        <v>42</v>
      </c>
      <c r="L1435" t="s">
        <v>198</v>
      </c>
      <c r="M1435">
        <v>24800</v>
      </c>
      <c r="N1435">
        <v>1</v>
      </c>
      <c r="P1435" s="2"/>
    </row>
    <row r="1436" spans="1:16" x14ac:dyDescent="0.15">
      <c r="A1436" t="s">
        <v>5974</v>
      </c>
      <c r="B1436" s="2">
        <v>101435</v>
      </c>
      <c r="C1436" t="s">
        <v>5975</v>
      </c>
      <c r="D1436" t="s">
        <v>5976</v>
      </c>
      <c r="E1436" t="s">
        <v>5977</v>
      </c>
      <c r="F1436" t="s">
        <v>5978</v>
      </c>
      <c r="G1436" t="s">
        <v>5979</v>
      </c>
      <c r="H1436" t="s">
        <v>451</v>
      </c>
      <c r="I1436" t="s">
        <v>20</v>
      </c>
      <c r="J1436" s="3">
        <v>27552</v>
      </c>
      <c r="K1436" s="2">
        <f t="shared" ca="1" si="22"/>
        <v>41</v>
      </c>
      <c r="L1436" t="s">
        <v>290</v>
      </c>
      <c r="M1436">
        <v>22800</v>
      </c>
      <c r="N1436">
        <v>1</v>
      </c>
      <c r="P1436" s="2"/>
    </row>
    <row r="1437" spans="1:16" x14ac:dyDescent="0.15">
      <c r="A1437" t="s">
        <v>5980</v>
      </c>
      <c r="B1437" s="2">
        <v>101436</v>
      </c>
      <c r="C1437" t="s">
        <v>4896</v>
      </c>
      <c r="D1437" t="s">
        <v>5567</v>
      </c>
      <c r="E1437" t="s">
        <v>4897</v>
      </c>
      <c r="F1437" t="s">
        <v>5568</v>
      </c>
      <c r="G1437" t="s">
        <v>5981</v>
      </c>
      <c r="H1437" t="s">
        <v>97</v>
      </c>
      <c r="I1437" t="s">
        <v>89</v>
      </c>
      <c r="J1437" s="3">
        <v>28525</v>
      </c>
      <c r="K1437" s="2">
        <f t="shared" ca="1" si="22"/>
        <v>38</v>
      </c>
      <c r="L1437" t="s">
        <v>775</v>
      </c>
      <c r="M1437">
        <v>19000</v>
      </c>
      <c r="N1437">
        <v>1</v>
      </c>
      <c r="P1437" s="2"/>
    </row>
    <row r="1438" spans="1:16" x14ac:dyDescent="0.15">
      <c r="A1438" t="s">
        <v>5982</v>
      </c>
      <c r="B1438" s="2">
        <v>101437</v>
      </c>
      <c r="C1438" t="s">
        <v>3378</v>
      </c>
      <c r="D1438" t="s">
        <v>4019</v>
      </c>
      <c r="E1438" t="s">
        <v>3380</v>
      </c>
      <c r="F1438" t="s">
        <v>2024</v>
      </c>
      <c r="G1438" t="s">
        <v>5983</v>
      </c>
      <c r="H1438" t="s">
        <v>19</v>
      </c>
      <c r="I1438" t="s">
        <v>20</v>
      </c>
      <c r="J1438" s="3">
        <v>32984</v>
      </c>
      <c r="K1438" s="2">
        <f t="shared" ca="1" si="22"/>
        <v>26</v>
      </c>
      <c r="L1438" t="s">
        <v>264</v>
      </c>
      <c r="M1438">
        <v>24800</v>
      </c>
      <c r="N1438">
        <v>1</v>
      </c>
      <c r="P1438" s="2"/>
    </row>
    <row r="1439" spans="1:16" x14ac:dyDescent="0.15">
      <c r="A1439" t="s">
        <v>5984</v>
      </c>
      <c r="B1439" s="2">
        <v>101438</v>
      </c>
      <c r="C1439" t="s">
        <v>246</v>
      </c>
      <c r="D1439" t="s">
        <v>5985</v>
      </c>
      <c r="E1439" t="s">
        <v>248</v>
      </c>
      <c r="F1439" t="s">
        <v>5986</v>
      </c>
      <c r="G1439" t="s">
        <v>5987</v>
      </c>
      <c r="H1439" t="s">
        <v>385</v>
      </c>
      <c r="I1439" t="s">
        <v>89</v>
      </c>
      <c r="J1439" s="3">
        <v>31081</v>
      </c>
      <c r="K1439" s="2">
        <f t="shared" ca="1" si="22"/>
        <v>31</v>
      </c>
      <c r="L1439" t="s">
        <v>236</v>
      </c>
      <c r="M1439">
        <v>24800</v>
      </c>
      <c r="N1439">
        <v>1</v>
      </c>
      <c r="P1439" s="2"/>
    </row>
    <row r="1440" spans="1:16" x14ac:dyDescent="0.15">
      <c r="A1440" t="s">
        <v>5988</v>
      </c>
      <c r="B1440" s="2">
        <v>101439</v>
      </c>
      <c r="C1440" t="s">
        <v>825</v>
      </c>
      <c r="D1440" t="s">
        <v>4078</v>
      </c>
      <c r="E1440" t="s">
        <v>826</v>
      </c>
      <c r="F1440" t="s">
        <v>2867</v>
      </c>
      <c r="G1440" t="s">
        <v>5989</v>
      </c>
      <c r="H1440" t="s">
        <v>36</v>
      </c>
      <c r="I1440" t="s">
        <v>20</v>
      </c>
      <c r="J1440" s="3">
        <v>29228</v>
      </c>
      <c r="K1440" s="2">
        <f t="shared" ca="1" si="22"/>
        <v>36</v>
      </c>
      <c r="L1440" t="s">
        <v>1094</v>
      </c>
      <c r="M1440">
        <v>16000</v>
      </c>
      <c r="N1440">
        <v>1</v>
      </c>
      <c r="P1440" s="2"/>
    </row>
    <row r="1441" spans="1:16" x14ac:dyDescent="0.15">
      <c r="A1441" t="s">
        <v>5990</v>
      </c>
      <c r="B1441" s="2">
        <v>101440</v>
      </c>
      <c r="C1441" t="s">
        <v>5991</v>
      </c>
      <c r="D1441" t="s">
        <v>5992</v>
      </c>
      <c r="E1441" t="s">
        <v>5993</v>
      </c>
      <c r="F1441" t="s">
        <v>5994</v>
      </c>
      <c r="G1441" t="s">
        <v>5995</v>
      </c>
      <c r="H1441" t="s">
        <v>19</v>
      </c>
      <c r="I1441" t="s">
        <v>20</v>
      </c>
      <c r="J1441" s="3">
        <v>30184</v>
      </c>
      <c r="K1441" s="2">
        <f t="shared" ca="1" si="22"/>
        <v>33</v>
      </c>
      <c r="L1441" t="s">
        <v>264</v>
      </c>
      <c r="M1441">
        <v>24800</v>
      </c>
      <c r="N1441">
        <v>1</v>
      </c>
      <c r="P1441" s="2"/>
    </row>
    <row r="1442" spans="1:16" x14ac:dyDescent="0.15">
      <c r="A1442" t="s">
        <v>5996</v>
      </c>
      <c r="B1442" s="2">
        <v>101441</v>
      </c>
      <c r="C1442" t="s">
        <v>2073</v>
      </c>
      <c r="D1442" t="s">
        <v>5997</v>
      </c>
      <c r="E1442" t="s">
        <v>2074</v>
      </c>
      <c r="F1442" t="s">
        <v>5998</v>
      </c>
      <c r="G1442" t="s">
        <v>5999</v>
      </c>
      <c r="H1442" t="s">
        <v>760</v>
      </c>
      <c r="I1442" t="s">
        <v>20</v>
      </c>
      <c r="J1442" s="3">
        <v>28893</v>
      </c>
      <c r="K1442" s="2">
        <f t="shared" ca="1" si="22"/>
        <v>37</v>
      </c>
      <c r="L1442" t="s">
        <v>264</v>
      </c>
      <c r="M1442">
        <v>24800</v>
      </c>
      <c r="N1442">
        <v>1</v>
      </c>
      <c r="P1442" s="2"/>
    </row>
    <row r="1443" spans="1:16" x14ac:dyDescent="0.15">
      <c r="A1443" t="s">
        <v>6000</v>
      </c>
      <c r="B1443" s="2">
        <v>101442</v>
      </c>
      <c r="C1443" t="s">
        <v>825</v>
      </c>
      <c r="D1443" t="s">
        <v>3965</v>
      </c>
      <c r="E1443" t="s">
        <v>826</v>
      </c>
      <c r="F1443" t="s">
        <v>217</v>
      </c>
      <c r="G1443" t="s">
        <v>6001</v>
      </c>
      <c r="H1443" t="s">
        <v>19</v>
      </c>
      <c r="I1443" t="s">
        <v>20</v>
      </c>
      <c r="J1443" s="3">
        <v>30912</v>
      </c>
      <c r="K1443" s="2">
        <f t="shared" ca="1" si="22"/>
        <v>31</v>
      </c>
      <c r="L1443" t="s">
        <v>264</v>
      </c>
      <c r="M1443">
        <v>24800</v>
      </c>
      <c r="N1443">
        <v>1</v>
      </c>
      <c r="P1443" s="2"/>
    </row>
    <row r="1444" spans="1:16" x14ac:dyDescent="0.15">
      <c r="A1444" t="s">
        <v>6002</v>
      </c>
      <c r="B1444" s="2">
        <v>101443</v>
      </c>
      <c r="C1444" t="s">
        <v>62</v>
      </c>
      <c r="D1444" t="s">
        <v>1141</v>
      </c>
      <c r="E1444" t="s">
        <v>64</v>
      </c>
      <c r="F1444" t="s">
        <v>1007</v>
      </c>
      <c r="G1444" t="s">
        <v>6003</v>
      </c>
      <c r="H1444" t="s">
        <v>59</v>
      </c>
      <c r="I1444" t="s">
        <v>20</v>
      </c>
      <c r="J1444" s="3">
        <v>28042</v>
      </c>
      <c r="K1444" s="2">
        <f t="shared" ca="1" si="22"/>
        <v>39</v>
      </c>
      <c r="L1444" t="s">
        <v>60</v>
      </c>
      <c r="M1444">
        <v>24800</v>
      </c>
      <c r="N1444">
        <v>1</v>
      </c>
      <c r="P1444" s="2"/>
    </row>
    <row r="1445" spans="1:16" x14ac:dyDescent="0.15">
      <c r="A1445" t="s">
        <v>6004</v>
      </c>
      <c r="B1445" s="2">
        <v>101444</v>
      </c>
      <c r="C1445" t="s">
        <v>6005</v>
      </c>
      <c r="D1445" t="s">
        <v>2572</v>
      </c>
      <c r="E1445" t="s">
        <v>6006</v>
      </c>
      <c r="F1445" t="s">
        <v>840</v>
      </c>
      <c r="G1445" t="s">
        <v>6007</v>
      </c>
      <c r="H1445" t="s">
        <v>1039</v>
      </c>
      <c r="I1445" t="s">
        <v>20</v>
      </c>
      <c r="J1445" s="3">
        <v>28385</v>
      </c>
      <c r="K1445" s="2">
        <f t="shared" ca="1" si="22"/>
        <v>38</v>
      </c>
      <c r="L1445" t="s">
        <v>264</v>
      </c>
      <c r="M1445">
        <v>24800</v>
      </c>
      <c r="N1445">
        <v>1</v>
      </c>
      <c r="P1445" s="2"/>
    </row>
    <row r="1446" spans="1:16" x14ac:dyDescent="0.15">
      <c r="A1446" t="s">
        <v>6008</v>
      </c>
      <c r="B1446" s="2">
        <v>101445</v>
      </c>
      <c r="C1446" t="s">
        <v>1415</v>
      </c>
      <c r="D1446" t="s">
        <v>6009</v>
      </c>
      <c r="E1446" t="s">
        <v>1417</v>
      </c>
      <c r="F1446" t="s">
        <v>618</v>
      </c>
      <c r="G1446" t="s">
        <v>6010</v>
      </c>
      <c r="H1446" t="s">
        <v>97</v>
      </c>
      <c r="I1446" t="s">
        <v>20</v>
      </c>
      <c r="J1446" s="3">
        <v>26274</v>
      </c>
      <c r="K1446" s="2">
        <f t="shared" ca="1" si="22"/>
        <v>44</v>
      </c>
      <c r="L1446" t="s">
        <v>184</v>
      </c>
      <c r="M1446">
        <v>24800</v>
      </c>
      <c r="N1446">
        <v>1</v>
      </c>
      <c r="P1446" s="2"/>
    </row>
    <row r="1447" spans="1:16" x14ac:dyDescent="0.15">
      <c r="A1447" t="s">
        <v>6011</v>
      </c>
      <c r="B1447" s="2">
        <v>101446</v>
      </c>
      <c r="C1447" t="s">
        <v>3934</v>
      </c>
      <c r="D1447" t="s">
        <v>6012</v>
      </c>
      <c r="E1447" t="s">
        <v>3936</v>
      </c>
      <c r="F1447" t="s">
        <v>6013</v>
      </c>
      <c r="G1447" t="s">
        <v>6014</v>
      </c>
      <c r="H1447" t="s">
        <v>147</v>
      </c>
      <c r="I1447" t="s">
        <v>89</v>
      </c>
      <c r="J1447" s="3">
        <v>32575</v>
      </c>
      <c r="K1447" s="2">
        <f t="shared" ca="1" si="22"/>
        <v>27</v>
      </c>
      <c r="L1447" t="s">
        <v>148</v>
      </c>
      <c r="M1447">
        <v>16000</v>
      </c>
      <c r="N1447">
        <v>1</v>
      </c>
      <c r="P1447" s="2"/>
    </row>
    <row r="1448" spans="1:16" x14ac:dyDescent="0.15">
      <c r="A1448" t="s">
        <v>6015</v>
      </c>
      <c r="B1448" s="2">
        <v>101447</v>
      </c>
      <c r="C1448" t="s">
        <v>6016</v>
      </c>
      <c r="D1448" t="s">
        <v>1727</v>
      </c>
      <c r="E1448" t="s">
        <v>4134</v>
      </c>
      <c r="F1448" t="s">
        <v>305</v>
      </c>
      <c r="G1448" t="s">
        <v>6017</v>
      </c>
      <c r="H1448" t="s">
        <v>479</v>
      </c>
      <c r="I1448" t="s">
        <v>20</v>
      </c>
      <c r="J1448" s="3">
        <v>28540</v>
      </c>
      <c r="K1448" s="2">
        <f t="shared" ca="1" si="22"/>
        <v>38</v>
      </c>
      <c r="L1448" t="s">
        <v>156</v>
      </c>
      <c r="M1448">
        <v>98000</v>
      </c>
      <c r="N1448">
        <v>1</v>
      </c>
      <c r="P1448" s="2"/>
    </row>
    <row r="1449" spans="1:16" x14ac:dyDescent="0.15">
      <c r="A1449" t="s">
        <v>6018</v>
      </c>
      <c r="B1449" s="2">
        <v>101448</v>
      </c>
      <c r="C1449" t="s">
        <v>6019</v>
      </c>
      <c r="D1449" t="s">
        <v>916</v>
      </c>
      <c r="E1449" t="s">
        <v>6020</v>
      </c>
      <c r="F1449" t="s">
        <v>189</v>
      </c>
      <c r="G1449" t="s">
        <v>6021</v>
      </c>
      <c r="H1449" t="s">
        <v>51</v>
      </c>
      <c r="I1449" t="s">
        <v>20</v>
      </c>
      <c r="J1449" s="3">
        <v>25309</v>
      </c>
      <c r="K1449" s="2">
        <f t="shared" ca="1" si="22"/>
        <v>47</v>
      </c>
      <c r="L1449" t="s">
        <v>366</v>
      </c>
      <c r="M1449">
        <v>24800</v>
      </c>
      <c r="N1449">
        <v>1</v>
      </c>
      <c r="P1449" s="2"/>
    </row>
    <row r="1450" spans="1:16" x14ac:dyDescent="0.15">
      <c r="A1450" t="s">
        <v>6022</v>
      </c>
      <c r="B1450" s="2">
        <v>101449</v>
      </c>
      <c r="C1450" t="s">
        <v>2721</v>
      </c>
      <c r="D1450" t="s">
        <v>1719</v>
      </c>
      <c r="E1450" t="s">
        <v>2723</v>
      </c>
      <c r="F1450" t="s">
        <v>991</v>
      </c>
      <c r="G1450" t="s">
        <v>6023</v>
      </c>
      <c r="H1450" t="s">
        <v>43</v>
      </c>
      <c r="I1450" t="s">
        <v>20</v>
      </c>
      <c r="J1450" s="3">
        <v>26988</v>
      </c>
      <c r="K1450" s="2">
        <f t="shared" ca="1" si="22"/>
        <v>42</v>
      </c>
      <c r="L1450" t="s">
        <v>44</v>
      </c>
      <c r="M1450">
        <v>24800</v>
      </c>
      <c r="N1450">
        <v>1</v>
      </c>
      <c r="P1450" s="2"/>
    </row>
    <row r="1451" spans="1:16" x14ac:dyDescent="0.15">
      <c r="A1451" t="s">
        <v>6024</v>
      </c>
      <c r="B1451" s="2">
        <v>101450</v>
      </c>
      <c r="C1451" t="s">
        <v>6025</v>
      </c>
      <c r="D1451" t="s">
        <v>135</v>
      </c>
      <c r="E1451" t="s">
        <v>376</v>
      </c>
      <c r="F1451" t="s">
        <v>137</v>
      </c>
      <c r="G1451" t="s">
        <v>6026</v>
      </c>
      <c r="H1451" t="s">
        <v>227</v>
      </c>
      <c r="I1451" t="s">
        <v>20</v>
      </c>
      <c r="J1451" s="3">
        <v>27265</v>
      </c>
      <c r="K1451" s="2">
        <f t="shared" ca="1" si="22"/>
        <v>41</v>
      </c>
      <c r="L1451" t="s">
        <v>6027</v>
      </c>
      <c r="M1451">
        <v>15800</v>
      </c>
      <c r="N1451">
        <v>1</v>
      </c>
      <c r="P1451" s="2"/>
    </row>
    <row r="1452" spans="1:16" x14ac:dyDescent="0.15">
      <c r="A1452" t="s">
        <v>6028</v>
      </c>
      <c r="B1452" s="2">
        <v>101451</v>
      </c>
      <c r="C1452" t="s">
        <v>6029</v>
      </c>
      <c r="D1452" t="s">
        <v>6030</v>
      </c>
      <c r="E1452" t="s">
        <v>6031</v>
      </c>
      <c r="F1452" t="s">
        <v>5376</v>
      </c>
      <c r="G1452" t="s">
        <v>6032</v>
      </c>
      <c r="H1452" t="s">
        <v>243</v>
      </c>
      <c r="I1452" t="s">
        <v>89</v>
      </c>
      <c r="J1452" s="3">
        <v>16396</v>
      </c>
      <c r="K1452" s="2">
        <f t="shared" ca="1" si="22"/>
        <v>71</v>
      </c>
      <c r="L1452" t="s">
        <v>435</v>
      </c>
      <c r="M1452">
        <v>16000</v>
      </c>
      <c r="N1452">
        <v>1</v>
      </c>
      <c r="P1452" s="2"/>
    </row>
    <row r="1453" spans="1:16" x14ac:dyDescent="0.15">
      <c r="A1453" t="s">
        <v>6033</v>
      </c>
      <c r="B1453" s="2">
        <v>101452</v>
      </c>
      <c r="C1453" t="s">
        <v>6034</v>
      </c>
      <c r="D1453" t="s">
        <v>5526</v>
      </c>
      <c r="E1453" t="s">
        <v>6035</v>
      </c>
      <c r="F1453" t="s">
        <v>2273</v>
      </c>
      <c r="G1453" t="s">
        <v>4632</v>
      </c>
      <c r="H1453" t="s">
        <v>243</v>
      </c>
      <c r="I1453" t="s">
        <v>20</v>
      </c>
      <c r="J1453" s="3">
        <v>27658</v>
      </c>
      <c r="K1453" s="2">
        <f t="shared" ca="1" si="22"/>
        <v>40</v>
      </c>
      <c r="L1453" t="s">
        <v>404</v>
      </c>
      <c r="M1453">
        <v>27880</v>
      </c>
      <c r="N1453">
        <v>1</v>
      </c>
      <c r="P1453" s="2"/>
    </row>
    <row r="1454" spans="1:16" x14ac:dyDescent="0.15">
      <c r="A1454" t="s">
        <v>6036</v>
      </c>
      <c r="B1454" s="2">
        <v>101453</v>
      </c>
      <c r="C1454" t="s">
        <v>6037</v>
      </c>
      <c r="D1454" t="s">
        <v>6038</v>
      </c>
      <c r="E1454" t="s">
        <v>6039</v>
      </c>
      <c r="F1454" t="s">
        <v>1441</v>
      </c>
      <c r="G1454" t="s">
        <v>6040</v>
      </c>
      <c r="H1454" t="s">
        <v>176</v>
      </c>
      <c r="I1454" t="s">
        <v>20</v>
      </c>
      <c r="J1454" s="3">
        <v>30211</v>
      </c>
      <c r="K1454" s="2">
        <f t="shared" ca="1" si="22"/>
        <v>33</v>
      </c>
      <c r="L1454" t="s">
        <v>177</v>
      </c>
      <c r="M1454">
        <v>24800</v>
      </c>
      <c r="N1454">
        <v>1</v>
      </c>
      <c r="P1454" s="2"/>
    </row>
    <row r="1455" spans="1:16" x14ac:dyDescent="0.15">
      <c r="A1455" t="s">
        <v>6041</v>
      </c>
      <c r="B1455" s="2">
        <v>101454</v>
      </c>
      <c r="C1455" t="s">
        <v>259</v>
      </c>
      <c r="D1455" t="s">
        <v>6042</v>
      </c>
      <c r="E1455" t="s">
        <v>261</v>
      </c>
      <c r="F1455" t="s">
        <v>2066</v>
      </c>
      <c r="G1455" t="s">
        <v>6043</v>
      </c>
      <c r="H1455" t="s">
        <v>451</v>
      </c>
      <c r="I1455" t="s">
        <v>20</v>
      </c>
      <c r="J1455" s="3">
        <v>27387</v>
      </c>
      <c r="K1455" s="2">
        <f t="shared" ca="1" si="22"/>
        <v>41</v>
      </c>
      <c r="L1455" t="s">
        <v>290</v>
      </c>
      <c r="M1455">
        <v>22800</v>
      </c>
      <c r="N1455">
        <v>1</v>
      </c>
      <c r="P1455" s="2"/>
    </row>
    <row r="1456" spans="1:16" x14ac:dyDescent="0.15">
      <c r="A1456" t="s">
        <v>6044</v>
      </c>
      <c r="B1456" s="2">
        <v>101455</v>
      </c>
      <c r="C1456" t="s">
        <v>6045</v>
      </c>
      <c r="D1456" t="s">
        <v>6046</v>
      </c>
      <c r="E1456" t="s">
        <v>6047</v>
      </c>
      <c r="F1456" t="s">
        <v>1247</v>
      </c>
      <c r="G1456" t="s">
        <v>6048</v>
      </c>
      <c r="H1456" t="s">
        <v>219</v>
      </c>
      <c r="I1456" t="s">
        <v>20</v>
      </c>
      <c r="J1456" s="3">
        <v>29734</v>
      </c>
      <c r="K1456" s="2">
        <f t="shared" ca="1" si="22"/>
        <v>35</v>
      </c>
      <c r="L1456" t="s">
        <v>113</v>
      </c>
      <c r="M1456">
        <v>21800</v>
      </c>
      <c r="N1456">
        <v>1</v>
      </c>
      <c r="P1456" s="2"/>
    </row>
    <row r="1457" spans="1:16" x14ac:dyDescent="0.15">
      <c r="A1457" t="s">
        <v>6049</v>
      </c>
      <c r="B1457" s="2">
        <v>101456</v>
      </c>
      <c r="C1457" t="s">
        <v>1583</v>
      </c>
      <c r="D1457" t="s">
        <v>1839</v>
      </c>
      <c r="E1457" t="s">
        <v>1585</v>
      </c>
      <c r="F1457" t="s">
        <v>1841</v>
      </c>
      <c r="G1457" t="s">
        <v>6050</v>
      </c>
      <c r="H1457" t="s">
        <v>760</v>
      </c>
      <c r="I1457" t="s">
        <v>20</v>
      </c>
      <c r="J1457" s="3">
        <v>27123</v>
      </c>
      <c r="K1457" s="2">
        <f t="shared" ca="1" si="22"/>
        <v>42</v>
      </c>
      <c r="L1457" t="s">
        <v>264</v>
      </c>
      <c r="M1457">
        <v>24800</v>
      </c>
      <c r="N1457">
        <v>1</v>
      </c>
      <c r="P1457" s="2"/>
    </row>
    <row r="1458" spans="1:16" x14ac:dyDescent="0.15">
      <c r="A1458" t="s">
        <v>6051</v>
      </c>
      <c r="B1458" s="2">
        <v>101457</v>
      </c>
      <c r="C1458" t="s">
        <v>1912</v>
      </c>
      <c r="D1458" t="s">
        <v>2004</v>
      </c>
      <c r="E1458" t="s">
        <v>1913</v>
      </c>
      <c r="F1458" t="s">
        <v>564</v>
      </c>
      <c r="G1458" t="s">
        <v>6052</v>
      </c>
      <c r="H1458" t="s">
        <v>28</v>
      </c>
      <c r="I1458" t="s">
        <v>20</v>
      </c>
      <c r="J1458" s="3">
        <v>30008</v>
      </c>
      <c r="K1458" s="2">
        <f t="shared" ca="1" si="22"/>
        <v>34</v>
      </c>
      <c r="L1458" t="s">
        <v>29</v>
      </c>
      <c r="M1458">
        <v>19000</v>
      </c>
      <c r="N1458">
        <v>1</v>
      </c>
      <c r="P1458" s="2"/>
    </row>
    <row r="1459" spans="1:16" x14ac:dyDescent="0.15">
      <c r="A1459" t="s">
        <v>6053</v>
      </c>
      <c r="B1459" s="2">
        <v>101458</v>
      </c>
      <c r="C1459" t="s">
        <v>266</v>
      </c>
      <c r="D1459" t="s">
        <v>2491</v>
      </c>
      <c r="E1459" t="s">
        <v>268</v>
      </c>
      <c r="F1459" t="s">
        <v>288</v>
      </c>
      <c r="G1459" t="s">
        <v>6054</v>
      </c>
      <c r="H1459" t="s">
        <v>36</v>
      </c>
      <c r="I1459" t="s">
        <v>20</v>
      </c>
      <c r="J1459" s="3">
        <v>29422</v>
      </c>
      <c r="K1459" s="2">
        <f t="shared" ca="1" si="22"/>
        <v>36</v>
      </c>
      <c r="L1459" t="s">
        <v>177</v>
      </c>
      <c r="M1459">
        <v>24800</v>
      </c>
      <c r="N1459">
        <v>1</v>
      </c>
      <c r="P1459" s="2"/>
    </row>
    <row r="1460" spans="1:16" x14ac:dyDescent="0.15">
      <c r="A1460" t="s">
        <v>6055</v>
      </c>
      <c r="B1460" s="2">
        <v>101459</v>
      </c>
      <c r="C1460" t="s">
        <v>6056</v>
      </c>
      <c r="D1460" t="s">
        <v>580</v>
      </c>
      <c r="E1460" t="s">
        <v>6057</v>
      </c>
      <c r="F1460" t="s">
        <v>582</v>
      </c>
      <c r="G1460" t="s">
        <v>6058</v>
      </c>
      <c r="H1460" t="s">
        <v>28</v>
      </c>
      <c r="I1460" t="s">
        <v>20</v>
      </c>
      <c r="J1460" s="3">
        <v>30739</v>
      </c>
      <c r="K1460" s="2">
        <f t="shared" ca="1" si="22"/>
        <v>32</v>
      </c>
      <c r="L1460" t="s">
        <v>290</v>
      </c>
      <c r="M1460">
        <v>22800</v>
      </c>
      <c r="N1460">
        <v>1</v>
      </c>
      <c r="P1460" s="2"/>
    </row>
    <row r="1461" spans="1:16" x14ac:dyDescent="0.15">
      <c r="A1461" t="s">
        <v>6059</v>
      </c>
      <c r="B1461" s="2">
        <v>101460</v>
      </c>
      <c r="C1461" t="s">
        <v>2458</v>
      </c>
      <c r="D1461" t="s">
        <v>6060</v>
      </c>
      <c r="E1461" t="s">
        <v>2460</v>
      </c>
      <c r="F1461" t="s">
        <v>6061</v>
      </c>
      <c r="G1461" t="s">
        <v>6062</v>
      </c>
      <c r="H1461" t="s">
        <v>631</v>
      </c>
      <c r="I1461" t="s">
        <v>89</v>
      </c>
      <c r="J1461" s="3">
        <v>28401</v>
      </c>
      <c r="K1461" s="2">
        <f t="shared" ca="1" si="22"/>
        <v>38</v>
      </c>
      <c r="L1461" t="s">
        <v>44</v>
      </c>
      <c r="M1461">
        <v>24800</v>
      </c>
      <c r="N1461">
        <v>1</v>
      </c>
      <c r="P1461" s="2"/>
    </row>
    <row r="1462" spans="1:16" x14ac:dyDescent="0.15">
      <c r="A1462" t="s">
        <v>6063</v>
      </c>
      <c r="B1462" s="2">
        <v>101461</v>
      </c>
      <c r="C1462" t="s">
        <v>2308</v>
      </c>
      <c r="D1462" t="s">
        <v>6064</v>
      </c>
      <c r="E1462" t="s">
        <v>2310</v>
      </c>
      <c r="F1462" t="s">
        <v>758</v>
      </c>
      <c r="G1462" t="s">
        <v>6065</v>
      </c>
      <c r="H1462" t="s">
        <v>28</v>
      </c>
      <c r="I1462" t="s">
        <v>20</v>
      </c>
      <c r="J1462" s="3">
        <v>30278</v>
      </c>
      <c r="K1462" s="2">
        <f t="shared" ca="1" si="22"/>
        <v>33</v>
      </c>
      <c r="L1462" t="s">
        <v>29</v>
      </c>
      <c r="M1462">
        <v>19000</v>
      </c>
      <c r="N1462">
        <v>1</v>
      </c>
      <c r="P1462" s="2"/>
    </row>
    <row r="1463" spans="1:16" x14ac:dyDescent="0.15">
      <c r="A1463" t="s">
        <v>6066</v>
      </c>
      <c r="B1463" s="2">
        <v>101462</v>
      </c>
      <c r="C1463" t="s">
        <v>6067</v>
      </c>
      <c r="D1463" t="s">
        <v>6068</v>
      </c>
      <c r="E1463" t="s">
        <v>6069</v>
      </c>
      <c r="F1463" t="s">
        <v>2103</v>
      </c>
      <c r="G1463" t="s">
        <v>6070</v>
      </c>
      <c r="H1463" t="s">
        <v>112</v>
      </c>
      <c r="I1463" t="s">
        <v>20</v>
      </c>
      <c r="J1463" s="3">
        <v>28554</v>
      </c>
      <c r="K1463" s="2">
        <f t="shared" ca="1" si="22"/>
        <v>38</v>
      </c>
      <c r="L1463" t="s">
        <v>113</v>
      </c>
      <c r="M1463">
        <v>21800</v>
      </c>
      <c r="N1463">
        <v>1</v>
      </c>
      <c r="P1463" s="2"/>
    </row>
    <row r="1464" spans="1:16" x14ac:dyDescent="0.15">
      <c r="A1464" t="s">
        <v>6071</v>
      </c>
      <c r="B1464" s="2">
        <v>101463</v>
      </c>
      <c r="C1464" t="s">
        <v>3080</v>
      </c>
      <c r="D1464" t="s">
        <v>3417</v>
      </c>
      <c r="E1464" t="s">
        <v>3082</v>
      </c>
      <c r="F1464" t="s">
        <v>1669</v>
      </c>
      <c r="G1464" t="s">
        <v>6072</v>
      </c>
      <c r="H1464" t="s">
        <v>219</v>
      </c>
      <c r="I1464" t="s">
        <v>20</v>
      </c>
      <c r="J1464" s="3">
        <v>27347</v>
      </c>
      <c r="K1464" s="2">
        <f t="shared" ca="1" si="22"/>
        <v>41</v>
      </c>
      <c r="L1464" t="s">
        <v>113</v>
      </c>
      <c r="M1464">
        <v>21800</v>
      </c>
      <c r="N1464">
        <v>1</v>
      </c>
      <c r="P1464" s="2"/>
    </row>
    <row r="1465" spans="1:16" x14ac:dyDescent="0.15">
      <c r="A1465" t="s">
        <v>6073</v>
      </c>
      <c r="B1465" s="2">
        <v>101464</v>
      </c>
      <c r="C1465" t="s">
        <v>6074</v>
      </c>
      <c r="D1465" t="s">
        <v>6075</v>
      </c>
      <c r="E1465" t="s">
        <v>6076</v>
      </c>
      <c r="F1465" t="s">
        <v>3999</v>
      </c>
      <c r="G1465" t="s">
        <v>6077</v>
      </c>
      <c r="H1465" t="s">
        <v>19</v>
      </c>
      <c r="I1465" t="s">
        <v>89</v>
      </c>
      <c r="J1465" s="3">
        <v>25706</v>
      </c>
      <c r="K1465" s="2">
        <f t="shared" ca="1" si="22"/>
        <v>46</v>
      </c>
      <c r="L1465" t="s">
        <v>264</v>
      </c>
      <c r="M1465">
        <v>24800</v>
      </c>
      <c r="N1465">
        <v>1</v>
      </c>
      <c r="P1465" s="2"/>
    </row>
    <row r="1466" spans="1:16" x14ac:dyDescent="0.15">
      <c r="A1466" t="s">
        <v>6078</v>
      </c>
      <c r="B1466" s="2">
        <v>101465</v>
      </c>
      <c r="C1466" t="s">
        <v>2248</v>
      </c>
      <c r="D1466" t="s">
        <v>6079</v>
      </c>
      <c r="E1466" t="s">
        <v>2250</v>
      </c>
      <c r="F1466" t="s">
        <v>682</v>
      </c>
      <c r="G1466" t="s">
        <v>6080</v>
      </c>
      <c r="H1466" t="s">
        <v>97</v>
      </c>
      <c r="I1466" t="s">
        <v>20</v>
      </c>
      <c r="J1466" s="3">
        <v>30264</v>
      </c>
      <c r="K1466" s="2">
        <f t="shared" ca="1" si="22"/>
        <v>33</v>
      </c>
      <c r="L1466" t="s">
        <v>1984</v>
      </c>
      <c r="M1466">
        <v>16000</v>
      </c>
      <c r="N1466">
        <v>1</v>
      </c>
      <c r="P1466" s="2"/>
    </row>
    <row r="1467" spans="1:16" x14ac:dyDescent="0.15">
      <c r="A1467" t="s">
        <v>6081</v>
      </c>
      <c r="B1467" s="2">
        <v>101466</v>
      </c>
      <c r="C1467" t="s">
        <v>3513</v>
      </c>
      <c r="D1467" t="s">
        <v>6082</v>
      </c>
      <c r="E1467" t="s">
        <v>3515</v>
      </c>
      <c r="F1467" t="s">
        <v>5005</v>
      </c>
      <c r="G1467" t="s">
        <v>6083</v>
      </c>
      <c r="H1467" t="s">
        <v>283</v>
      </c>
      <c r="I1467" t="s">
        <v>20</v>
      </c>
      <c r="J1467" s="3">
        <v>29075</v>
      </c>
      <c r="K1467" s="2">
        <f t="shared" ca="1" si="22"/>
        <v>37</v>
      </c>
      <c r="L1467" t="s">
        <v>44</v>
      </c>
      <c r="M1467">
        <v>24800</v>
      </c>
      <c r="N1467">
        <v>1</v>
      </c>
      <c r="P1467" s="2"/>
    </row>
    <row r="1468" spans="1:16" x14ac:dyDescent="0.15">
      <c r="A1468" t="s">
        <v>6084</v>
      </c>
      <c r="B1468" s="2">
        <v>101467</v>
      </c>
      <c r="C1468" t="s">
        <v>6085</v>
      </c>
      <c r="D1468" t="s">
        <v>6086</v>
      </c>
      <c r="E1468" t="s">
        <v>6087</v>
      </c>
      <c r="F1468" t="s">
        <v>582</v>
      </c>
      <c r="G1468" t="s">
        <v>6088</v>
      </c>
      <c r="H1468" t="s">
        <v>139</v>
      </c>
      <c r="I1468" t="s">
        <v>20</v>
      </c>
      <c r="J1468" s="3">
        <v>30326</v>
      </c>
      <c r="K1468" s="2">
        <f t="shared" ca="1" si="22"/>
        <v>33</v>
      </c>
      <c r="L1468" t="s">
        <v>140</v>
      </c>
      <c r="M1468">
        <v>16800</v>
      </c>
      <c r="N1468">
        <v>1</v>
      </c>
      <c r="P1468" s="2"/>
    </row>
    <row r="1469" spans="1:16" x14ac:dyDescent="0.15">
      <c r="A1469" t="s">
        <v>6089</v>
      </c>
      <c r="B1469" s="2">
        <v>101468</v>
      </c>
      <c r="C1469" t="s">
        <v>6090</v>
      </c>
      <c r="D1469" t="s">
        <v>2491</v>
      </c>
      <c r="E1469" t="s">
        <v>6091</v>
      </c>
      <c r="F1469" t="s">
        <v>288</v>
      </c>
      <c r="G1469" t="s">
        <v>6092</v>
      </c>
      <c r="H1469" t="s">
        <v>36</v>
      </c>
      <c r="I1469" t="s">
        <v>20</v>
      </c>
      <c r="J1469" s="3">
        <v>26145</v>
      </c>
      <c r="K1469" s="2">
        <f t="shared" ca="1" si="22"/>
        <v>45</v>
      </c>
      <c r="L1469" t="s">
        <v>177</v>
      </c>
      <c r="M1469">
        <v>24800</v>
      </c>
      <c r="N1469">
        <v>1</v>
      </c>
      <c r="P1469" s="2"/>
    </row>
    <row r="1470" spans="1:16" x14ac:dyDescent="0.15">
      <c r="A1470" t="s">
        <v>6093</v>
      </c>
      <c r="B1470" s="2">
        <v>101469</v>
      </c>
      <c r="C1470" t="s">
        <v>1465</v>
      </c>
      <c r="D1470" t="s">
        <v>528</v>
      </c>
      <c r="E1470" t="s">
        <v>1467</v>
      </c>
      <c r="F1470" t="s">
        <v>530</v>
      </c>
      <c r="G1470" t="s">
        <v>6094</v>
      </c>
      <c r="H1470" t="s">
        <v>211</v>
      </c>
      <c r="I1470" t="s">
        <v>20</v>
      </c>
      <c r="J1470" s="3">
        <v>30892</v>
      </c>
      <c r="K1470" s="2">
        <f t="shared" ca="1" si="22"/>
        <v>32</v>
      </c>
      <c r="L1470" t="s">
        <v>5252</v>
      </c>
      <c r="M1470">
        <v>16000</v>
      </c>
      <c r="N1470">
        <v>1</v>
      </c>
      <c r="P1470" s="2"/>
    </row>
    <row r="1471" spans="1:16" x14ac:dyDescent="0.15">
      <c r="A1471" t="s">
        <v>6095</v>
      </c>
      <c r="B1471" s="2">
        <v>101470</v>
      </c>
      <c r="C1471" t="s">
        <v>5029</v>
      </c>
      <c r="D1471" t="s">
        <v>325</v>
      </c>
      <c r="E1471" t="s">
        <v>5031</v>
      </c>
      <c r="F1471" t="s">
        <v>327</v>
      </c>
      <c r="G1471" t="s">
        <v>5210</v>
      </c>
      <c r="H1471" t="s">
        <v>97</v>
      </c>
      <c r="I1471" t="s">
        <v>20</v>
      </c>
      <c r="J1471" s="3">
        <v>30061</v>
      </c>
      <c r="K1471" s="2">
        <f t="shared" ca="1" si="22"/>
        <v>34</v>
      </c>
      <c r="L1471" t="s">
        <v>184</v>
      </c>
      <c r="M1471">
        <v>24800</v>
      </c>
      <c r="N1471">
        <v>1</v>
      </c>
      <c r="P1471" s="2"/>
    </row>
    <row r="1472" spans="1:16" x14ac:dyDescent="0.15">
      <c r="A1472" t="s">
        <v>6096</v>
      </c>
      <c r="B1472" s="2">
        <v>101471</v>
      </c>
      <c r="C1472" t="s">
        <v>1206</v>
      </c>
      <c r="D1472" t="s">
        <v>2142</v>
      </c>
      <c r="E1472" t="s">
        <v>1208</v>
      </c>
      <c r="F1472" t="s">
        <v>1428</v>
      </c>
      <c r="G1472" t="s">
        <v>6097</v>
      </c>
      <c r="H1472" t="s">
        <v>499</v>
      </c>
      <c r="I1472" t="s">
        <v>20</v>
      </c>
      <c r="J1472" s="3">
        <v>30691</v>
      </c>
      <c r="K1472" s="2">
        <f t="shared" ca="1" si="22"/>
        <v>32</v>
      </c>
      <c r="L1472" t="s">
        <v>1359</v>
      </c>
      <c r="M1472">
        <v>16800</v>
      </c>
      <c r="N1472">
        <v>1</v>
      </c>
      <c r="P1472" s="2"/>
    </row>
    <row r="1473" spans="1:16" x14ac:dyDescent="0.15">
      <c r="A1473" t="s">
        <v>6098</v>
      </c>
      <c r="B1473" s="2">
        <v>101472</v>
      </c>
      <c r="C1473" t="s">
        <v>1868</v>
      </c>
      <c r="D1473" t="s">
        <v>1234</v>
      </c>
      <c r="E1473" t="s">
        <v>1869</v>
      </c>
      <c r="F1473" t="s">
        <v>95</v>
      </c>
      <c r="G1473" t="s">
        <v>6099</v>
      </c>
      <c r="H1473" t="s">
        <v>257</v>
      </c>
      <c r="I1473" t="s">
        <v>20</v>
      </c>
      <c r="J1473" s="3">
        <v>31119</v>
      </c>
      <c r="K1473" s="2">
        <f t="shared" ca="1" si="22"/>
        <v>31</v>
      </c>
      <c r="L1473" t="s">
        <v>44</v>
      </c>
      <c r="M1473">
        <v>24800</v>
      </c>
      <c r="N1473">
        <v>1</v>
      </c>
      <c r="P1473" s="2"/>
    </row>
    <row r="1474" spans="1:16" x14ac:dyDescent="0.15">
      <c r="A1474" t="s">
        <v>6100</v>
      </c>
      <c r="B1474" s="2">
        <v>101473</v>
      </c>
      <c r="C1474" t="s">
        <v>1140</v>
      </c>
      <c r="D1474" t="s">
        <v>6101</v>
      </c>
      <c r="E1474" t="s">
        <v>1142</v>
      </c>
      <c r="F1474" t="s">
        <v>1252</v>
      </c>
      <c r="G1474" t="s">
        <v>6102</v>
      </c>
      <c r="H1474" t="s">
        <v>51</v>
      </c>
      <c r="I1474" t="s">
        <v>20</v>
      </c>
      <c r="J1474" s="3">
        <v>29070</v>
      </c>
      <c r="K1474" s="2">
        <f t="shared" ca="1" si="22"/>
        <v>37</v>
      </c>
      <c r="L1474" t="s">
        <v>1482</v>
      </c>
      <c r="M1474">
        <v>16000</v>
      </c>
      <c r="N1474">
        <v>1</v>
      </c>
      <c r="P1474" s="2"/>
    </row>
    <row r="1475" spans="1:16" x14ac:dyDescent="0.15">
      <c r="A1475" t="s">
        <v>6103</v>
      </c>
      <c r="B1475" s="2">
        <v>101474</v>
      </c>
      <c r="C1475" t="s">
        <v>285</v>
      </c>
      <c r="D1475" t="s">
        <v>6104</v>
      </c>
      <c r="E1475" t="s">
        <v>287</v>
      </c>
      <c r="F1475" t="s">
        <v>6105</v>
      </c>
      <c r="G1475" t="s">
        <v>6106</v>
      </c>
      <c r="H1475" t="s">
        <v>36</v>
      </c>
      <c r="I1475" t="s">
        <v>89</v>
      </c>
      <c r="J1475" s="3">
        <v>28955</v>
      </c>
      <c r="K1475" s="2">
        <f t="shared" ref="K1475:K1538" ca="1" si="23">DATEDIF(J1475,TODAY(),"y")</f>
        <v>37</v>
      </c>
      <c r="L1475" t="s">
        <v>689</v>
      </c>
      <c r="M1475">
        <v>16000</v>
      </c>
      <c r="N1475">
        <v>1</v>
      </c>
      <c r="P1475" s="2"/>
    </row>
    <row r="1476" spans="1:16" x14ac:dyDescent="0.15">
      <c r="A1476" t="s">
        <v>6107</v>
      </c>
      <c r="B1476" s="2">
        <v>101475</v>
      </c>
      <c r="C1476" t="s">
        <v>6108</v>
      </c>
      <c r="D1476" t="s">
        <v>6109</v>
      </c>
      <c r="E1476" t="s">
        <v>6110</v>
      </c>
      <c r="F1476" t="s">
        <v>2103</v>
      </c>
      <c r="G1476" t="s">
        <v>6111</v>
      </c>
      <c r="H1476" t="s">
        <v>19</v>
      </c>
      <c r="I1476" t="s">
        <v>20</v>
      </c>
      <c r="J1476" s="3">
        <v>25909</v>
      </c>
      <c r="K1476" s="2">
        <f t="shared" ca="1" si="23"/>
        <v>45</v>
      </c>
      <c r="L1476" t="s">
        <v>6112</v>
      </c>
      <c r="M1476">
        <v>15800</v>
      </c>
      <c r="N1476">
        <v>1</v>
      </c>
      <c r="P1476" s="2"/>
    </row>
    <row r="1477" spans="1:16" x14ac:dyDescent="0.15">
      <c r="A1477" t="s">
        <v>6113</v>
      </c>
      <c r="B1477" s="2">
        <v>101476</v>
      </c>
      <c r="C1477" t="s">
        <v>5941</v>
      </c>
      <c r="D1477" t="s">
        <v>2049</v>
      </c>
      <c r="E1477" t="s">
        <v>5942</v>
      </c>
      <c r="F1477" t="s">
        <v>420</v>
      </c>
      <c r="G1477" t="s">
        <v>6114</v>
      </c>
      <c r="H1477" t="s">
        <v>283</v>
      </c>
      <c r="I1477" t="s">
        <v>20</v>
      </c>
      <c r="J1477" s="3">
        <v>25295</v>
      </c>
      <c r="K1477" s="2">
        <f t="shared" ca="1" si="23"/>
        <v>47</v>
      </c>
      <c r="L1477" t="s">
        <v>44</v>
      </c>
      <c r="M1477">
        <v>24800</v>
      </c>
      <c r="N1477">
        <v>1</v>
      </c>
      <c r="P1477" s="2"/>
    </row>
    <row r="1478" spans="1:16" x14ac:dyDescent="0.15">
      <c r="A1478" t="s">
        <v>6115</v>
      </c>
      <c r="B1478" s="2">
        <v>101477</v>
      </c>
      <c r="C1478" t="s">
        <v>3264</v>
      </c>
      <c r="D1478" t="s">
        <v>6116</v>
      </c>
      <c r="E1478" t="s">
        <v>6117</v>
      </c>
      <c r="F1478" t="s">
        <v>2932</v>
      </c>
      <c r="G1478" t="s">
        <v>6118</v>
      </c>
      <c r="H1478" t="s">
        <v>1531</v>
      </c>
      <c r="I1478" t="s">
        <v>20</v>
      </c>
      <c r="J1478" s="3">
        <v>33217</v>
      </c>
      <c r="K1478" s="2">
        <f t="shared" ca="1" si="23"/>
        <v>25</v>
      </c>
      <c r="L1478" t="s">
        <v>113</v>
      </c>
      <c r="M1478">
        <v>21800</v>
      </c>
      <c r="N1478">
        <v>1</v>
      </c>
      <c r="P1478" s="2"/>
    </row>
    <row r="1479" spans="1:16" x14ac:dyDescent="0.15">
      <c r="A1479" t="s">
        <v>6119</v>
      </c>
      <c r="B1479" s="2">
        <v>101478</v>
      </c>
      <c r="C1479" t="s">
        <v>6120</v>
      </c>
      <c r="D1479" t="s">
        <v>6121</v>
      </c>
      <c r="E1479" t="s">
        <v>6122</v>
      </c>
      <c r="F1479" t="s">
        <v>6123</v>
      </c>
      <c r="G1479" t="s">
        <v>6124</v>
      </c>
      <c r="H1479" t="s">
        <v>257</v>
      </c>
      <c r="I1479" t="s">
        <v>20</v>
      </c>
      <c r="J1479" s="3">
        <v>26406</v>
      </c>
      <c r="K1479" s="2">
        <f t="shared" ca="1" si="23"/>
        <v>44</v>
      </c>
      <c r="L1479" t="s">
        <v>44</v>
      </c>
      <c r="M1479">
        <v>24800</v>
      </c>
      <c r="N1479">
        <v>1</v>
      </c>
      <c r="P1479" s="2"/>
    </row>
    <row r="1480" spans="1:16" x14ac:dyDescent="0.15">
      <c r="A1480" t="s">
        <v>6125</v>
      </c>
      <c r="B1480" s="2">
        <v>101479</v>
      </c>
      <c r="C1480" t="s">
        <v>285</v>
      </c>
      <c r="D1480" t="s">
        <v>6126</v>
      </c>
      <c r="E1480" t="s">
        <v>287</v>
      </c>
      <c r="F1480" t="s">
        <v>6127</v>
      </c>
      <c r="G1480" t="s">
        <v>6128</v>
      </c>
      <c r="H1480" t="s">
        <v>36</v>
      </c>
      <c r="I1480" t="s">
        <v>20</v>
      </c>
      <c r="J1480" s="3">
        <v>26977</v>
      </c>
      <c r="K1480" s="2">
        <f t="shared" ca="1" si="23"/>
        <v>42</v>
      </c>
      <c r="L1480" t="s">
        <v>2264</v>
      </c>
      <c r="M1480">
        <v>15800</v>
      </c>
      <c r="N1480">
        <v>1</v>
      </c>
      <c r="P1480" s="2"/>
    </row>
    <row r="1481" spans="1:16" x14ac:dyDescent="0.15">
      <c r="A1481" t="s">
        <v>6129</v>
      </c>
      <c r="B1481" s="2">
        <v>101480</v>
      </c>
      <c r="C1481" t="s">
        <v>6130</v>
      </c>
      <c r="D1481" t="s">
        <v>989</v>
      </c>
      <c r="E1481" t="s">
        <v>6131</v>
      </c>
      <c r="F1481" t="s">
        <v>352</v>
      </c>
      <c r="G1481" t="s">
        <v>6132</v>
      </c>
      <c r="H1481" t="s">
        <v>243</v>
      </c>
      <c r="I1481" t="s">
        <v>20</v>
      </c>
      <c r="J1481" s="3">
        <v>26974</v>
      </c>
      <c r="K1481" s="2">
        <f t="shared" ca="1" si="23"/>
        <v>42</v>
      </c>
      <c r="L1481" t="s">
        <v>435</v>
      </c>
      <c r="M1481">
        <v>16000</v>
      </c>
      <c r="N1481">
        <v>1</v>
      </c>
      <c r="P1481" s="2"/>
    </row>
    <row r="1482" spans="1:16" x14ac:dyDescent="0.15">
      <c r="A1482" t="s">
        <v>6133</v>
      </c>
      <c r="B1482" s="2">
        <v>101481</v>
      </c>
      <c r="C1482" t="s">
        <v>6134</v>
      </c>
      <c r="D1482" t="s">
        <v>6135</v>
      </c>
      <c r="E1482" t="s">
        <v>6136</v>
      </c>
      <c r="F1482" t="s">
        <v>145</v>
      </c>
      <c r="G1482" t="s">
        <v>6137</v>
      </c>
      <c r="H1482" t="s">
        <v>2689</v>
      </c>
      <c r="I1482" t="s">
        <v>20</v>
      </c>
      <c r="J1482" s="3">
        <v>30331</v>
      </c>
      <c r="K1482" s="2">
        <f t="shared" ca="1" si="23"/>
        <v>33</v>
      </c>
      <c r="L1482" t="s">
        <v>264</v>
      </c>
      <c r="M1482">
        <v>24800</v>
      </c>
      <c r="N1482">
        <v>1</v>
      </c>
      <c r="P1482" s="2"/>
    </row>
    <row r="1483" spans="1:16" x14ac:dyDescent="0.15">
      <c r="A1483" t="s">
        <v>6138</v>
      </c>
      <c r="B1483" s="2">
        <v>101482</v>
      </c>
      <c r="C1483" t="s">
        <v>6139</v>
      </c>
      <c r="D1483" t="s">
        <v>253</v>
      </c>
      <c r="E1483" t="s">
        <v>6140</v>
      </c>
      <c r="F1483" t="s">
        <v>255</v>
      </c>
      <c r="G1483" t="s">
        <v>6141</v>
      </c>
      <c r="H1483" t="s">
        <v>75</v>
      </c>
      <c r="I1483" t="s">
        <v>20</v>
      </c>
      <c r="J1483" s="3">
        <v>28436</v>
      </c>
      <c r="K1483" s="2">
        <f t="shared" ca="1" si="23"/>
        <v>38</v>
      </c>
      <c r="L1483" t="s">
        <v>37</v>
      </c>
      <c r="M1483">
        <v>24800</v>
      </c>
      <c r="N1483">
        <v>1</v>
      </c>
      <c r="P1483" s="2"/>
    </row>
    <row r="1484" spans="1:16" x14ac:dyDescent="0.15">
      <c r="A1484" t="s">
        <v>6142</v>
      </c>
      <c r="B1484" s="2">
        <v>101483</v>
      </c>
      <c r="C1484" t="s">
        <v>6143</v>
      </c>
      <c r="D1484" t="s">
        <v>424</v>
      </c>
      <c r="E1484" t="s">
        <v>6144</v>
      </c>
      <c r="F1484" t="s">
        <v>426</v>
      </c>
      <c r="G1484" t="s">
        <v>6145</v>
      </c>
      <c r="H1484" t="s">
        <v>36</v>
      </c>
      <c r="I1484" t="s">
        <v>20</v>
      </c>
      <c r="J1484" s="3">
        <v>29103</v>
      </c>
      <c r="K1484" s="2">
        <f t="shared" ca="1" si="23"/>
        <v>36</v>
      </c>
      <c r="L1484" t="s">
        <v>37</v>
      </c>
      <c r="M1484">
        <v>24800</v>
      </c>
      <c r="N1484">
        <v>1</v>
      </c>
      <c r="P1484" s="2"/>
    </row>
    <row r="1485" spans="1:16" x14ac:dyDescent="0.15">
      <c r="A1485" t="s">
        <v>6146</v>
      </c>
      <c r="B1485" s="2">
        <v>101484</v>
      </c>
      <c r="C1485" t="s">
        <v>6147</v>
      </c>
      <c r="D1485" t="s">
        <v>6148</v>
      </c>
      <c r="E1485" t="s">
        <v>6149</v>
      </c>
      <c r="F1485" t="s">
        <v>1845</v>
      </c>
      <c r="G1485" t="s">
        <v>6150</v>
      </c>
      <c r="H1485" t="s">
        <v>19</v>
      </c>
      <c r="I1485" t="s">
        <v>20</v>
      </c>
      <c r="J1485" s="3">
        <v>29123</v>
      </c>
      <c r="K1485" s="2">
        <f t="shared" ca="1" si="23"/>
        <v>36</v>
      </c>
      <c r="L1485" t="s">
        <v>589</v>
      </c>
      <c r="M1485">
        <v>16000</v>
      </c>
      <c r="N1485">
        <v>1</v>
      </c>
      <c r="P1485" s="2"/>
    </row>
    <row r="1486" spans="1:16" x14ac:dyDescent="0.15">
      <c r="A1486" t="s">
        <v>6151</v>
      </c>
      <c r="B1486" s="2">
        <v>101485</v>
      </c>
      <c r="C1486" t="s">
        <v>1722</v>
      </c>
      <c r="D1486" t="s">
        <v>6152</v>
      </c>
      <c r="E1486" t="s">
        <v>1724</v>
      </c>
      <c r="F1486" t="s">
        <v>6153</v>
      </c>
      <c r="G1486" t="s">
        <v>3522</v>
      </c>
      <c r="H1486" t="s">
        <v>36</v>
      </c>
      <c r="I1486" t="s">
        <v>20</v>
      </c>
      <c r="J1486" s="3">
        <v>28195</v>
      </c>
      <c r="K1486" s="2">
        <f t="shared" ca="1" si="23"/>
        <v>39</v>
      </c>
      <c r="L1486" t="s">
        <v>37</v>
      </c>
      <c r="M1486">
        <v>24800</v>
      </c>
      <c r="N1486">
        <v>1</v>
      </c>
      <c r="P1486" s="2"/>
    </row>
    <row r="1487" spans="1:16" x14ac:dyDescent="0.15">
      <c r="A1487" t="s">
        <v>6154</v>
      </c>
      <c r="B1487" s="2">
        <v>101486</v>
      </c>
      <c r="C1487" t="s">
        <v>6155</v>
      </c>
      <c r="D1487" t="s">
        <v>6156</v>
      </c>
      <c r="E1487" t="s">
        <v>5220</v>
      </c>
      <c r="F1487" t="s">
        <v>2215</v>
      </c>
      <c r="G1487" t="s">
        <v>6157</v>
      </c>
      <c r="H1487" t="s">
        <v>235</v>
      </c>
      <c r="I1487" t="s">
        <v>20</v>
      </c>
      <c r="J1487" s="3">
        <v>31765</v>
      </c>
      <c r="K1487" s="2">
        <f t="shared" ca="1" si="23"/>
        <v>29</v>
      </c>
      <c r="L1487" t="s">
        <v>236</v>
      </c>
      <c r="M1487">
        <v>24800</v>
      </c>
      <c r="N1487">
        <v>1</v>
      </c>
      <c r="P1487" s="2"/>
    </row>
    <row r="1488" spans="1:16" x14ac:dyDescent="0.15">
      <c r="A1488" t="s">
        <v>6158</v>
      </c>
      <c r="B1488" s="2">
        <v>101487</v>
      </c>
      <c r="C1488" t="s">
        <v>1588</v>
      </c>
      <c r="D1488" t="s">
        <v>6159</v>
      </c>
      <c r="E1488" t="s">
        <v>1590</v>
      </c>
      <c r="F1488" t="s">
        <v>966</v>
      </c>
      <c r="G1488" t="s">
        <v>6160</v>
      </c>
      <c r="H1488" t="s">
        <v>51</v>
      </c>
      <c r="I1488" t="s">
        <v>20</v>
      </c>
      <c r="J1488" s="3">
        <v>25697</v>
      </c>
      <c r="K1488" s="2">
        <f t="shared" ca="1" si="23"/>
        <v>46</v>
      </c>
      <c r="L1488" t="s">
        <v>1210</v>
      </c>
      <c r="M1488">
        <v>16000</v>
      </c>
      <c r="N1488">
        <v>1</v>
      </c>
      <c r="P1488" s="2"/>
    </row>
    <row r="1489" spans="1:16" x14ac:dyDescent="0.15">
      <c r="A1489" t="s">
        <v>6161</v>
      </c>
      <c r="B1489" s="2">
        <v>101488</v>
      </c>
      <c r="C1489" t="s">
        <v>6162</v>
      </c>
      <c r="D1489" t="s">
        <v>3525</v>
      </c>
      <c r="E1489" t="s">
        <v>6163</v>
      </c>
      <c r="F1489" t="s">
        <v>3527</v>
      </c>
      <c r="G1489" t="s">
        <v>6164</v>
      </c>
      <c r="H1489" t="s">
        <v>554</v>
      </c>
      <c r="I1489" t="s">
        <v>20</v>
      </c>
      <c r="J1489" s="3">
        <v>30747</v>
      </c>
      <c r="K1489" s="2">
        <f t="shared" ca="1" si="23"/>
        <v>32</v>
      </c>
      <c r="L1489" t="s">
        <v>264</v>
      </c>
      <c r="M1489">
        <v>24800</v>
      </c>
      <c r="N1489">
        <v>1</v>
      </c>
      <c r="P1489" s="2"/>
    </row>
    <row r="1490" spans="1:16" x14ac:dyDescent="0.15">
      <c r="A1490" t="s">
        <v>6165</v>
      </c>
      <c r="B1490" s="2">
        <v>101489</v>
      </c>
      <c r="C1490" t="s">
        <v>6166</v>
      </c>
      <c r="D1490" t="s">
        <v>6167</v>
      </c>
      <c r="E1490" t="s">
        <v>6168</v>
      </c>
      <c r="F1490" t="s">
        <v>6169</v>
      </c>
      <c r="G1490" t="s">
        <v>6170</v>
      </c>
      <c r="H1490" t="s">
        <v>554</v>
      </c>
      <c r="I1490" t="s">
        <v>20</v>
      </c>
      <c r="J1490" s="3">
        <v>29879</v>
      </c>
      <c r="K1490" s="2">
        <f t="shared" ca="1" si="23"/>
        <v>34</v>
      </c>
      <c r="L1490" t="s">
        <v>264</v>
      </c>
      <c r="M1490">
        <v>24800</v>
      </c>
      <c r="N1490">
        <v>1</v>
      </c>
      <c r="P1490" s="2"/>
    </row>
    <row r="1491" spans="1:16" x14ac:dyDescent="0.15">
      <c r="A1491" t="s">
        <v>6171</v>
      </c>
      <c r="B1491" s="2">
        <v>101490</v>
      </c>
      <c r="C1491" t="s">
        <v>6172</v>
      </c>
      <c r="D1491" t="s">
        <v>1674</v>
      </c>
      <c r="E1491" t="s">
        <v>6173</v>
      </c>
      <c r="F1491" t="s">
        <v>1676</v>
      </c>
      <c r="G1491" t="s">
        <v>6174</v>
      </c>
      <c r="H1491" t="s">
        <v>499</v>
      </c>
      <c r="I1491" t="s">
        <v>20</v>
      </c>
      <c r="J1491" s="3">
        <v>28056</v>
      </c>
      <c r="K1491" s="2">
        <f t="shared" ca="1" si="23"/>
        <v>39</v>
      </c>
      <c r="L1491" t="s">
        <v>1359</v>
      </c>
      <c r="M1491">
        <v>16800</v>
      </c>
      <c r="N1491">
        <v>1</v>
      </c>
      <c r="P1491" s="2"/>
    </row>
    <row r="1492" spans="1:16" x14ac:dyDescent="0.15">
      <c r="A1492" t="s">
        <v>6175</v>
      </c>
      <c r="B1492" s="2">
        <v>101491</v>
      </c>
      <c r="C1492" t="s">
        <v>3861</v>
      </c>
      <c r="D1492" t="s">
        <v>1456</v>
      </c>
      <c r="E1492" t="s">
        <v>3863</v>
      </c>
      <c r="F1492" t="s">
        <v>321</v>
      </c>
      <c r="G1492" t="s">
        <v>294</v>
      </c>
      <c r="H1492" t="s">
        <v>36</v>
      </c>
      <c r="I1492" t="s">
        <v>20</v>
      </c>
      <c r="J1492" s="3">
        <v>28310</v>
      </c>
      <c r="K1492" s="2">
        <f t="shared" ca="1" si="23"/>
        <v>39</v>
      </c>
      <c r="L1492" t="s">
        <v>1094</v>
      </c>
      <c r="M1492">
        <v>16000</v>
      </c>
      <c r="N1492">
        <v>1</v>
      </c>
      <c r="P1492" s="2"/>
    </row>
    <row r="1493" spans="1:16" x14ac:dyDescent="0.15">
      <c r="A1493" t="s">
        <v>6176</v>
      </c>
      <c r="B1493" s="2">
        <v>101492</v>
      </c>
      <c r="C1493" t="s">
        <v>4162</v>
      </c>
      <c r="D1493" t="s">
        <v>6177</v>
      </c>
      <c r="E1493" t="s">
        <v>4164</v>
      </c>
      <c r="F1493" t="s">
        <v>6178</v>
      </c>
      <c r="G1493" t="s">
        <v>6179</v>
      </c>
      <c r="H1493" t="s">
        <v>112</v>
      </c>
      <c r="I1493" t="s">
        <v>20</v>
      </c>
      <c r="J1493" s="3">
        <v>30629</v>
      </c>
      <c r="K1493" s="2">
        <f t="shared" ca="1" si="23"/>
        <v>32</v>
      </c>
      <c r="L1493" t="s">
        <v>113</v>
      </c>
      <c r="M1493">
        <v>21800</v>
      </c>
      <c r="N1493">
        <v>1</v>
      </c>
      <c r="P1493" s="2"/>
    </row>
    <row r="1494" spans="1:16" x14ac:dyDescent="0.15">
      <c r="A1494" t="s">
        <v>6180</v>
      </c>
      <c r="B1494" s="2">
        <v>101493</v>
      </c>
      <c r="C1494" t="s">
        <v>825</v>
      </c>
      <c r="D1494" t="s">
        <v>985</v>
      </c>
      <c r="E1494" t="s">
        <v>826</v>
      </c>
      <c r="F1494" t="s">
        <v>962</v>
      </c>
      <c r="G1494" t="s">
        <v>6181</v>
      </c>
      <c r="H1494" t="s">
        <v>283</v>
      </c>
      <c r="I1494" t="s">
        <v>20</v>
      </c>
      <c r="J1494" s="3">
        <v>31397</v>
      </c>
      <c r="K1494" s="2">
        <f t="shared" ca="1" si="23"/>
        <v>30</v>
      </c>
      <c r="L1494" t="s">
        <v>44</v>
      </c>
      <c r="M1494">
        <v>24800</v>
      </c>
      <c r="N1494">
        <v>1</v>
      </c>
      <c r="P1494" s="2"/>
    </row>
    <row r="1495" spans="1:16" x14ac:dyDescent="0.15">
      <c r="A1495" t="s">
        <v>6182</v>
      </c>
      <c r="B1495" s="2">
        <v>101494</v>
      </c>
      <c r="C1495" t="s">
        <v>1218</v>
      </c>
      <c r="D1495" t="s">
        <v>5292</v>
      </c>
      <c r="E1495" t="s">
        <v>1220</v>
      </c>
      <c r="F1495" t="s">
        <v>433</v>
      </c>
      <c r="G1495" t="s">
        <v>6183</v>
      </c>
      <c r="H1495" t="s">
        <v>51</v>
      </c>
      <c r="I1495" t="s">
        <v>20</v>
      </c>
      <c r="J1495" s="3">
        <v>28670</v>
      </c>
      <c r="K1495" s="2">
        <f t="shared" ca="1" si="23"/>
        <v>38</v>
      </c>
      <c r="L1495" t="s">
        <v>52</v>
      </c>
      <c r="M1495">
        <v>16000</v>
      </c>
      <c r="N1495">
        <v>1</v>
      </c>
      <c r="P1495" s="2"/>
    </row>
    <row r="1496" spans="1:16" x14ac:dyDescent="0.15">
      <c r="A1496" t="s">
        <v>6184</v>
      </c>
      <c r="B1496" s="2">
        <v>101495</v>
      </c>
      <c r="C1496" t="s">
        <v>2115</v>
      </c>
      <c r="D1496" t="s">
        <v>989</v>
      </c>
      <c r="E1496" t="s">
        <v>2116</v>
      </c>
      <c r="F1496" t="s">
        <v>352</v>
      </c>
      <c r="G1496" t="s">
        <v>6185</v>
      </c>
      <c r="H1496" t="s">
        <v>2729</v>
      </c>
      <c r="I1496" t="s">
        <v>20</v>
      </c>
      <c r="J1496" s="3">
        <v>23814</v>
      </c>
      <c r="K1496" s="2">
        <f t="shared" ca="1" si="23"/>
        <v>51</v>
      </c>
      <c r="L1496" t="s">
        <v>198</v>
      </c>
      <c r="M1496">
        <v>24800</v>
      </c>
      <c r="N1496">
        <v>1</v>
      </c>
      <c r="P1496" s="2"/>
    </row>
    <row r="1497" spans="1:16" x14ac:dyDescent="0.15">
      <c r="A1497" t="s">
        <v>6186</v>
      </c>
      <c r="B1497" s="2">
        <v>101496</v>
      </c>
      <c r="C1497" t="s">
        <v>6187</v>
      </c>
      <c r="D1497" t="s">
        <v>3094</v>
      </c>
      <c r="E1497" t="s">
        <v>6188</v>
      </c>
      <c r="F1497" t="s">
        <v>962</v>
      </c>
      <c r="G1497" t="s">
        <v>6189</v>
      </c>
      <c r="H1497" t="s">
        <v>1039</v>
      </c>
      <c r="I1497" t="s">
        <v>20</v>
      </c>
      <c r="J1497" s="3">
        <v>30003</v>
      </c>
      <c r="K1497" s="2">
        <f t="shared" ca="1" si="23"/>
        <v>34</v>
      </c>
      <c r="L1497" t="s">
        <v>264</v>
      </c>
      <c r="M1497">
        <v>24800</v>
      </c>
      <c r="N1497">
        <v>1</v>
      </c>
      <c r="P1497" s="2"/>
    </row>
    <row r="1498" spans="1:16" x14ac:dyDescent="0.15">
      <c r="A1498" t="s">
        <v>6190</v>
      </c>
      <c r="B1498" s="2">
        <v>101497</v>
      </c>
      <c r="C1498" t="s">
        <v>6191</v>
      </c>
      <c r="D1498" t="s">
        <v>6192</v>
      </c>
      <c r="E1498" t="s">
        <v>1435</v>
      </c>
      <c r="F1498" t="s">
        <v>564</v>
      </c>
      <c r="G1498" t="s">
        <v>6193</v>
      </c>
      <c r="H1498" t="s">
        <v>147</v>
      </c>
      <c r="I1498" t="s">
        <v>20</v>
      </c>
      <c r="J1498" s="3">
        <v>27919</v>
      </c>
      <c r="K1498" s="2">
        <f t="shared" ca="1" si="23"/>
        <v>40</v>
      </c>
      <c r="L1498" t="s">
        <v>148</v>
      </c>
      <c r="M1498">
        <v>16000</v>
      </c>
      <c r="N1498">
        <v>1</v>
      </c>
      <c r="P1498" s="2"/>
    </row>
    <row r="1499" spans="1:16" x14ac:dyDescent="0.15">
      <c r="A1499" t="s">
        <v>6194</v>
      </c>
      <c r="B1499" s="2">
        <v>101498</v>
      </c>
      <c r="C1499" t="s">
        <v>6195</v>
      </c>
      <c r="D1499" t="s">
        <v>3206</v>
      </c>
      <c r="E1499" t="s">
        <v>2054</v>
      </c>
      <c r="F1499" t="s">
        <v>321</v>
      </c>
      <c r="G1499" t="s">
        <v>6196</v>
      </c>
      <c r="H1499" t="s">
        <v>19</v>
      </c>
      <c r="I1499" t="s">
        <v>20</v>
      </c>
      <c r="J1499" s="3">
        <v>28077</v>
      </c>
      <c r="K1499" s="2">
        <f t="shared" ca="1" si="23"/>
        <v>39</v>
      </c>
      <c r="L1499" t="s">
        <v>264</v>
      </c>
      <c r="M1499">
        <v>24800</v>
      </c>
      <c r="N1499">
        <v>1</v>
      </c>
      <c r="P1499" s="2"/>
    </row>
    <row r="1500" spans="1:16" x14ac:dyDescent="0.15">
      <c r="A1500" t="s">
        <v>6197</v>
      </c>
      <c r="B1500" s="2">
        <v>101499</v>
      </c>
      <c r="C1500" t="s">
        <v>975</v>
      </c>
      <c r="D1500" t="s">
        <v>6198</v>
      </c>
      <c r="E1500" t="s">
        <v>5571</v>
      </c>
      <c r="F1500" t="s">
        <v>1258</v>
      </c>
      <c r="G1500" t="s">
        <v>6199</v>
      </c>
      <c r="H1500" t="s">
        <v>19</v>
      </c>
      <c r="I1500" t="s">
        <v>20</v>
      </c>
      <c r="J1500" s="3">
        <v>29695</v>
      </c>
      <c r="K1500" s="2">
        <f t="shared" ca="1" si="23"/>
        <v>35</v>
      </c>
      <c r="L1500" t="s">
        <v>264</v>
      </c>
      <c r="M1500">
        <v>24800</v>
      </c>
      <c r="N1500">
        <v>1</v>
      </c>
      <c r="P1500" s="2"/>
    </row>
    <row r="1501" spans="1:16" x14ac:dyDescent="0.15">
      <c r="A1501" t="s">
        <v>6200</v>
      </c>
      <c r="B1501" s="2">
        <v>101500</v>
      </c>
      <c r="C1501" t="s">
        <v>6201</v>
      </c>
      <c r="D1501" t="s">
        <v>6202</v>
      </c>
      <c r="E1501" t="s">
        <v>6203</v>
      </c>
      <c r="F1501" t="s">
        <v>3946</v>
      </c>
      <c r="G1501" t="s">
        <v>6204</v>
      </c>
      <c r="H1501" t="s">
        <v>51</v>
      </c>
      <c r="I1501" t="s">
        <v>20</v>
      </c>
      <c r="J1501" s="3">
        <v>28296</v>
      </c>
      <c r="K1501" s="2">
        <f t="shared" ca="1" si="23"/>
        <v>39</v>
      </c>
      <c r="L1501" t="s">
        <v>366</v>
      </c>
      <c r="M1501">
        <v>24800</v>
      </c>
      <c r="N1501">
        <v>1</v>
      </c>
      <c r="P1501" s="2"/>
    </row>
    <row r="1502" spans="1:16" x14ac:dyDescent="0.15">
      <c r="A1502" t="s">
        <v>6205</v>
      </c>
      <c r="B1502" s="2">
        <v>101501</v>
      </c>
      <c r="C1502" t="s">
        <v>6206</v>
      </c>
      <c r="D1502" t="s">
        <v>6207</v>
      </c>
      <c r="E1502" t="s">
        <v>6208</v>
      </c>
      <c r="F1502" t="s">
        <v>6209</v>
      </c>
      <c r="G1502" t="s">
        <v>6210</v>
      </c>
      <c r="H1502" t="s">
        <v>499</v>
      </c>
      <c r="I1502" t="s">
        <v>20</v>
      </c>
      <c r="J1502" s="3">
        <v>32162</v>
      </c>
      <c r="K1502" s="2">
        <f t="shared" ca="1" si="23"/>
        <v>28</v>
      </c>
      <c r="L1502" t="s">
        <v>1359</v>
      </c>
      <c r="M1502">
        <v>16800</v>
      </c>
      <c r="N1502">
        <v>1</v>
      </c>
      <c r="P1502" s="2"/>
    </row>
    <row r="1503" spans="1:16" x14ac:dyDescent="0.15">
      <c r="A1503" t="s">
        <v>6211</v>
      </c>
      <c r="B1503" s="2">
        <v>101502</v>
      </c>
      <c r="C1503" t="s">
        <v>3960</v>
      </c>
      <c r="D1503" t="s">
        <v>2649</v>
      </c>
      <c r="E1503" t="s">
        <v>5858</v>
      </c>
      <c r="F1503" t="s">
        <v>2650</v>
      </c>
      <c r="G1503" t="s">
        <v>6212</v>
      </c>
      <c r="H1503" t="s">
        <v>36</v>
      </c>
      <c r="I1503" t="s">
        <v>20</v>
      </c>
      <c r="J1503" s="3">
        <v>29519</v>
      </c>
      <c r="K1503" s="2">
        <f t="shared" ca="1" si="23"/>
        <v>35</v>
      </c>
      <c r="L1503" t="s">
        <v>689</v>
      </c>
      <c r="M1503">
        <v>16000</v>
      </c>
      <c r="N1503">
        <v>1</v>
      </c>
      <c r="P1503" s="2"/>
    </row>
    <row r="1504" spans="1:16" x14ac:dyDescent="0.15">
      <c r="A1504" t="s">
        <v>6213</v>
      </c>
      <c r="B1504" s="2">
        <v>101503</v>
      </c>
      <c r="C1504" t="s">
        <v>6214</v>
      </c>
      <c r="D1504" t="s">
        <v>6215</v>
      </c>
      <c r="E1504" t="s">
        <v>6216</v>
      </c>
      <c r="F1504" t="s">
        <v>852</v>
      </c>
      <c r="G1504" t="s">
        <v>6217</v>
      </c>
      <c r="H1504" t="s">
        <v>1531</v>
      </c>
      <c r="I1504" t="s">
        <v>20</v>
      </c>
      <c r="J1504" s="3">
        <v>27612</v>
      </c>
      <c r="K1504" s="2">
        <f t="shared" ca="1" si="23"/>
        <v>41</v>
      </c>
      <c r="L1504" t="s">
        <v>113</v>
      </c>
      <c r="M1504">
        <v>21800</v>
      </c>
      <c r="N1504">
        <v>1</v>
      </c>
      <c r="P1504" s="2"/>
    </row>
    <row r="1505" spans="1:16" x14ac:dyDescent="0.15">
      <c r="A1505" t="s">
        <v>6218</v>
      </c>
      <c r="B1505" s="2">
        <v>101504</v>
      </c>
      <c r="C1505" t="s">
        <v>6219</v>
      </c>
      <c r="D1505" t="s">
        <v>2487</v>
      </c>
      <c r="E1505" t="s">
        <v>6220</v>
      </c>
      <c r="F1505" t="s">
        <v>1065</v>
      </c>
      <c r="G1505" t="s">
        <v>6221</v>
      </c>
      <c r="H1505" t="s">
        <v>36</v>
      </c>
      <c r="I1505" t="s">
        <v>20</v>
      </c>
      <c r="J1505" s="3">
        <v>15433</v>
      </c>
      <c r="K1505" s="2">
        <f t="shared" ca="1" si="23"/>
        <v>74</v>
      </c>
      <c r="L1505" t="s">
        <v>177</v>
      </c>
      <c r="M1505">
        <v>24800</v>
      </c>
      <c r="N1505">
        <v>1</v>
      </c>
      <c r="P1505" s="2"/>
    </row>
    <row r="1506" spans="1:16" x14ac:dyDescent="0.15">
      <c r="A1506" t="s">
        <v>6222</v>
      </c>
      <c r="B1506" s="2">
        <v>101505</v>
      </c>
      <c r="C1506" t="s">
        <v>6223</v>
      </c>
      <c r="D1506" t="s">
        <v>1508</v>
      </c>
      <c r="E1506" t="s">
        <v>6224</v>
      </c>
      <c r="F1506" t="s">
        <v>1007</v>
      </c>
      <c r="G1506" t="s">
        <v>6225</v>
      </c>
      <c r="H1506" t="s">
        <v>51</v>
      </c>
      <c r="I1506" t="s">
        <v>20</v>
      </c>
      <c r="J1506" s="3">
        <v>32038</v>
      </c>
      <c r="K1506" s="2">
        <f t="shared" ca="1" si="23"/>
        <v>28</v>
      </c>
      <c r="L1506" t="s">
        <v>366</v>
      </c>
      <c r="M1506">
        <v>24800</v>
      </c>
      <c r="N1506">
        <v>1</v>
      </c>
      <c r="P1506" s="2"/>
    </row>
    <row r="1507" spans="1:16" x14ac:dyDescent="0.15">
      <c r="A1507" t="s">
        <v>6226</v>
      </c>
      <c r="B1507" s="2">
        <v>101506</v>
      </c>
      <c r="C1507" t="s">
        <v>6227</v>
      </c>
      <c r="D1507" t="s">
        <v>6228</v>
      </c>
      <c r="E1507" t="s">
        <v>6229</v>
      </c>
      <c r="F1507" t="s">
        <v>168</v>
      </c>
      <c r="G1507" t="s">
        <v>6230</v>
      </c>
      <c r="H1507" t="s">
        <v>51</v>
      </c>
      <c r="I1507" t="s">
        <v>20</v>
      </c>
      <c r="J1507" s="3">
        <v>31319</v>
      </c>
      <c r="K1507" s="2">
        <f t="shared" ca="1" si="23"/>
        <v>30</v>
      </c>
      <c r="L1507" t="s">
        <v>1101</v>
      </c>
      <c r="M1507">
        <v>16000</v>
      </c>
      <c r="N1507">
        <v>1</v>
      </c>
      <c r="P1507" s="2"/>
    </row>
    <row r="1508" spans="1:16" x14ac:dyDescent="0.15">
      <c r="A1508" t="s">
        <v>6231</v>
      </c>
      <c r="B1508" s="2">
        <v>101507</v>
      </c>
      <c r="C1508" t="s">
        <v>3302</v>
      </c>
      <c r="D1508" t="s">
        <v>6232</v>
      </c>
      <c r="E1508" t="s">
        <v>3303</v>
      </c>
      <c r="F1508" t="s">
        <v>6233</v>
      </c>
      <c r="G1508" t="s">
        <v>6234</v>
      </c>
      <c r="H1508" t="s">
        <v>51</v>
      </c>
      <c r="I1508" t="s">
        <v>89</v>
      </c>
      <c r="J1508" s="3">
        <v>26896</v>
      </c>
      <c r="K1508" s="2">
        <f t="shared" ca="1" si="23"/>
        <v>42</v>
      </c>
      <c r="L1508" t="s">
        <v>52</v>
      </c>
      <c r="M1508">
        <v>16000</v>
      </c>
      <c r="N1508">
        <v>1</v>
      </c>
      <c r="P1508" s="2"/>
    </row>
    <row r="1509" spans="1:16" x14ac:dyDescent="0.15">
      <c r="A1509" t="s">
        <v>6235</v>
      </c>
      <c r="B1509" s="2">
        <v>101508</v>
      </c>
      <c r="C1509" t="s">
        <v>308</v>
      </c>
      <c r="D1509" t="s">
        <v>6236</v>
      </c>
      <c r="E1509" t="s">
        <v>309</v>
      </c>
      <c r="F1509" t="s">
        <v>6237</v>
      </c>
      <c r="G1509" t="s">
        <v>6238</v>
      </c>
      <c r="H1509" t="s">
        <v>147</v>
      </c>
      <c r="I1509" t="s">
        <v>89</v>
      </c>
      <c r="J1509" s="3">
        <v>20096</v>
      </c>
      <c r="K1509" s="2">
        <f t="shared" ca="1" si="23"/>
        <v>61</v>
      </c>
      <c r="L1509" t="s">
        <v>148</v>
      </c>
      <c r="M1509">
        <v>16000</v>
      </c>
      <c r="N1509">
        <v>1</v>
      </c>
      <c r="P1509" s="2"/>
    </row>
    <row r="1510" spans="1:16" x14ac:dyDescent="0.15">
      <c r="A1510" t="s">
        <v>6239</v>
      </c>
      <c r="B1510" s="2">
        <v>101509</v>
      </c>
      <c r="C1510" t="s">
        <v>5237</v>
      </c>
      <c r="D1510" t="s">
        <v>6240</v>
      </c>
      <c r="E1510" t="s">
        <v>5238</v>
      </c>
      <c r="F1510" t="s">
        <v>2904</v>
      </c>
      <c r="G1510" t="s">
        <v>6241</v>
      </c>
      <c r="H1510" t="s">
        <v>36</v>
      </c>
      <c r="I1510" t="s">
        <v>20</v>
      </c>
      <c r="J1510" s="3">
        <v>28589</v>
      </c>
      <c r="K1510" s="2">
        <f t="shared" ca="1" si="23"/>
        <v>38</v>
      </c>
      <c r="L1510" t="s">
        <v>1423</v>
      </c>
      <c r="M1510">
        <v>5500</v>
      </c>
      <c r="N1510">
        <v>1</v>
      </c>
      <c r="P1510" s="2"/>
    </row>
    <row r="1511" spans="1:16" x14ac:dyDescent="0.15">
      <c r="A1511" t="s">
        <v>6242</v>
      </c>
      <c r="B1511" s="2">
        <v>101510</v>
      </c>
      <c r="C1511" t="s">
        <v>615</v>
      </c>
      <c r="D1511" t="s">
        <v>3622</v>
      </c>
      <c r="E1511" t="s">
        <v>617</v>
      </c>
      <c r="F1511" t="s">
        <v>2066</v>
      </c>
      <c r="G1511" t="s">
        <v>6243</v>
      </c>
      <c r="H1511" t="s">
        <v>97</v>
      </c>
      <c r="I1511" t="s">
        <v>20</v>
      </c>
      <c r="J1511" s="3">
        <v>29542</v>
      </c>
      <c r="K1511" s="2">
        <f t="shared" ca="1" si="23"/>
        <v>35</v>
      </c>
      <c r="L1511" t="s">
        <v>98</v>
      </c>
      <c r="M1511">
        <v>24800</v>
      </c>
      <c r="N1511">
        <v>1</v>
      </c>
      <c r="P1511" s="2"/>
    </row>
    <row r="1512" spans="1:16" x14ac:dyDescent="0.15">
      <c r="A1512" t="s">
        <v>6244</v>
      </c>
      <c r="B1512" s="2">
        <v>101511</v>
      </c>
      <c r="C1512" t="s">
        <v>6245</v>
      </c>
      <c r="D1512" t="s">
        <v>6246</v>
      </c>
      <c r="E1512" t="s">
        <v>6247</v>
      </c>
      <c r="F1512" t="s">
        <v>1151</v>
      </c>
      <c r="G1512" t="s">
        <v>6248</v>
      </c>
      <c r="H1512" t="s">
        <v>243</v>
      </c>
      <c r="I1512" t="s">
        <v>20</v>
      </c>
      <c r="J1512" s="3">
        <v>29792</v>
      </c>
      <c r="K1512" s="2">
        <f t="shared" ca="1" si="23"/>
        <v>35</v>
      </c>
      <c r="L1512" t="s">
        <v>435</v>
      </c>
      <c r="M1512">
        <v>16000</v>
      </c>
      <c r="N1512">
        <v>1</v>
      </c>
      <c r="P1512" s="2"/>
    </row>
    <row r="1513" spans="1:16" x14ac:dyDescent="0.15">
      <c r="A1513" t="s">
        <v>6249</v>
      </c>
      <c r="B1513" s="2">
        <v>101512</v>
      </c>
      <c r="C1513" t="s">
        <v>6250</v>
      </c>
      <c r="D1513" t="s">
        <v>6251</v>
      </c>
      <c r="E1513" t="s">
        <v>6252</v>
      </c>
      <c r="F1513" t="s">
        <v>6253</v>
      </c>
      <c r="G1513" t="s">
        <v>6254</v>
      </c>
      <c r="H1513" t="s">
        <v>97</v>
      </c>
      <c r="I1513" t="s">
        <v>89</v>
      </c>
      <c r="J1513" s="3">
        <v>28418</v>
      </c>
      <c r="K1513" s="2">
        <f t="shared" ca="1" si="23"/>
        <v>38</v>
      </c>
      <c r="L1513" t="s">
        <v>98</v>
      </c>
      <c r="M1513">
        <v>24800</v>
      </c>
      <c r="N1513">
        <v>1</v>
      </c>
      <c r="P1513" s="2"/>
    </row>
    <row r="1514" spans="1:16" x14ac:dyDescent="0.15">
      <c r="A1514" t="s">
        <v>6255</v>
      </c>
      <c r="B1514" s="2">
        <v>101513</v>
      </c>
      <c r="C1514" t="s">
        <v>3726</v>
      </c>
      <c r="D1514" t="s">
        <v>6256</v>
      </c>
      <c r="E1514" t="s">
        <v>3728</v>
      </c>
      <c r="F1514" t="s">
        <v>6257</v>
      </c>
      <c r="G1514" t="s">
        <v>6258</v>
      </c>
      <c r="H1514" t="s">
        <v>227</v>
      </c>
      <c r="I1514" t="s">
        <v>20</v>
      </c>
      <c r="J1514" s="3">
        <v>31045</v>
      </c>
      <c r="K1514" s="2">
        <f t="shared" ca="1" si="23"/>
        <v>31</v>
      </c>
      <c r="L1514" t="s">
        <v>1249</v>
      </c>
      <c r="M1514">
        <v>16000</v>
      </c>
      <c r="N1514">
        <v>1</v>
      </c>
      <c r="P1514" s="2"/>
    </row>
    <row r="1515" spans="1:16" x14ac:dyDescent="0.15">
      <c r="A1515" t="s">
        <v>6259</v>
      </c>
      <c r="B1515" s="2">
        <v>101514</v>
      </c>
      <c r="C1515" t="s">
        <v>3775</v>
      </c>
      <c r="D1515" t="s">
        <v>989</v>
      </c>
      <c r="E1515" t="s">
        <v>1105</v>
      </c>
      <c r="F1515" t="s">
        <v>352</v>
      </c>
      <c r="G1515" t="s">
        <v>6260</v>
      </c>
      <c r="H1515" t="s">
        <v>794</v>
      </c>
      <c r="I1515" t="s">
        <v>20</v>
      </c>
      <c r="J1515" s="3">
        <v>27830</v>
      </c>
      <c r="K1515" s="2">
        <f t="shared" ca="1" si="23"/>
        <v>40</v>
      </c>
      <c r="L1515" t="s">
        <v>198</v>
      </c>
      <c r="M1515">
        <v>24800</v>
      </c>
      <c r="N1515">
        <v>1</v>
      </c>
      <c r="P1515" s="2"/>
    </row>
    <row r="1516" spans="1:16" x14ac:dyDescent="0.15">
      <c r="A1516" t="s">
        <v>6261</v>
      </c>
      <c r="B1516" s="2">
        <v>101515</v>
      </c>
      <c r="C1516" t="s">
        <v>6262</v>
      </c>
      <c r="D1516" t="s">
        <v>3817</v>
      </c>
      <c r="E1516" t="s">
        <v>6263</v>
      </c>
      <c r="F1516" t="s">
        <v>758</v>
      </c>
      <c r="G1516" t="s">
        <v>6264</v>
      </c>
      <c r="H1516" t="s">
        <v>2689</v>
      </c>
      <c r="I1516" t="s">
        <v>20</v>
      </c>
      <c r="J1516" s="3">
        <v>28823</v>
      </c>
      <c r="K1516" s="2">
        <f t="shared" ca="1" si="23"/>
        <v>37</v>
      </c>
      <c r="L1516" t="s">
        <v>264</v>
      </c>
      <c r="M1516">
        <v>24800</v>
      </c>
      <c r="N1516">
        <v>1</v>
      </c>
      <c r="P1516" s="2"/>
    </row>
    <row r="1517" spans="1:16" x14ac:dyDescent="0.15">
      <c r="A1517" t="s">
        <v>6265</v>
      </c>
      <c r="B1517" s="2">
        <v>101516</v>
      </c>
      <c r="C1517" t="s">
        <v>6266</v>
      </c>
      <c r="D1517" t="s">
        <v>1073</v>
      </c>
      <c r="E1517" t="s">
        <v>6267</v>
      </c>
      <c r="F1517" t="s">
        <v>852</v>
      </c>
      <c r="G1517" t="s">
        <v>6268</v>
      </c>
      <c r="H1517" t="s">
        <v>28</v>
      </c>
      <c r="I1517" t="s">
        <v>20</v>
      </c>
      <c r="J1517" s="3">
        <v>27240</v>
      </c>
      <c r="K1517" s="2">
        <f t="shared" ca="1" si="23"/>
        <v>42</v>
      </c>
      <c r="L1517" t="s">
        <v>29</v>
      </c>
      <c r="M1517">
        <v>19000</v>
      </c>
      <c r="N1517">
        <v>1</v>
      </c>
      <c r="P1517" s="2"/>
    </row>
    <row r="1518" spans="1:16" x14ac:dyDescent="0.15">
      <c r="A1518" t="s">
        <v>6269</v>
      </c>
      <c r="B1518" s="2">
        <v>101517</v>
      </c>
      <c r="C1518" t="s">
        <v>6270</v>
      </c>
      <c r="D1518" t="s">
        <v>6271</v>
      </c>
      <c r="E1518" t="s">
        <v>6272</v>
      </c>
      <c r="F1518" t="s">
        <v>497</v>
      </c>
      <c r="G1518" t="s">
        <v>6273</v>
      </c>
      <c r="H1518" t="s">
        <v>211</v>
      </c>
      <c r="I1518" t="s">
        <v>20</v>
      </c>
      <c r="J1518" s="3">
        <v>27679</v>
      </c>
      <c r="K1518" s="2">
        <f t="shared" ca="1" si="23"/>
        <v>40</v>
      </c>
      <c r="L1518" t="s">
        <v>1192</v>
      </c>
      <c r="M1518">
        <v>18000</v>
      </c>
      <c r="N1518">
        <v>1</v>
      </c>
      <c r="P1518" s="2"/>
    </row>
    <row r="1519" spans="1:16" x14ac:dyDescent="0.15">
      <c r="A1519" t="s">
        <v>6274</v>
      </c>
      <c r="B1519" s="2">
        <v>101518</v>
      </c>
      <c r="C1519" t="s">
        <v>481</v>
      </c>
      <c r="D1519" t="s">
        <v>1512</v>
      </c>
      <c r="E1519" t="s">
        <v>483</v>
      </c>
      <c r="F1519" t="s">
        <v>1513</v>
      </c>
      <c r="G1519" t="s">
        <v>6275</v>
      </c>
      <c r="H1519" t="s">
        <v>28</v>
      </c>
      <c r="I1519" t="s">
        <v>20</v>
      </c>
      <c r="J1519" s="3">
        <v>27122</v>
      </c>
      <c r="K1519" s="2">
        <f t="shared" ca="1" si="23"/>
        <v>42</v>
      </c>
      <c r="L1519" t="s">
        <v>29</v>
      </c>
      <c r="M1519">
        <v>19000</v>
      </c>
      <c r="N1519">
        <v>1</v>
      </c>
      <c r="P1519" s="2"/>
    </row>
    <row r="1520" spans="1:16" x14ac:dyDescent="0.15">
      <c r="A1520" t="s">
        <v>6276</v>
      </c>
      <c r="B1520" s="2">
        <v>101519</v>
      </c>
      <c r="C1520" t="s">
        <v>6277</v>
      </c>
      <c r="D1520" t="s">
        <v>6278</v>
      </c>
      <c r="E1520" t="s">
        <v>6279</v>
      </c>
      <c r="F1520" t="s">
        <v>6280</v>
      </c>
      <c r="G1520" t="s">
        <v>6281</v>
      </c>
      <c r="H1520" t="s">
        <v>28</v>
      </c>
      <c r="I1520" t="s">
        <v>20</v>
      </c>
      <c r="J1520" s="3">
        <v>29133</v>
      </c>
      <c r="K1520" s="2">
        <f t="shared" ca="1" si="23"/>
        <v>36</v>
      </c>
      <c r="L1520" t="s">
        <v>3372</v>
      </c>
      <c r="M1520">
        <v>3900</v>
      </c>
      <c r="N1520">
        <v>1</v>
      </c>
      <c r="P1520" s="2"/>
    </row>
    <row r="1521" spans="1:16" x14ac:dyDescent="0.15">
      <c r="A1521" t="s">
        <v>6282</v>
      </c>
      <c r="B1521" s="2">
        <v>101520</v>
      </c>
      <c r="C1521" t="s">
        <v>6283</v>
      </c>
      <c r="D1521" t="s">
        <v>806</v>
      </c>
      <c r="E1521" t="s">
        <v>6284</v>
      </c>
      <c r="F1521" t="s">
        <v>808</v>
      </c>
      <c r="G1521" t="s">
        <v>6285</v>
      </c>
      <c r="H1521" t="s">
        <v>36</v>
      </c>
      <c r="I1521" t="s">
        <v>89</v>
      </c>
      <c r="J1521" s="3">
        <v>28103</v>
      </c>
      <c r="K1521" s="2">
        <f t="shared" ca="1" si="23"/>
        <v>39</v>
      </c>
      <c r="L1521" t="s">
        <v>1094</v>
      </c>
      <c r="M1521">
        <v>16000</v>
      </c>
      <c r="N1521">
        <v>1</v>
      </c>
      <c r="P1521" s="2"/>
    </row>
    <row r="1522" spans="1:16" x14ac:dyDescent="0.15">
      <c r="A1522" t="s">
        <v>6286</v>
      </c>
      <c r="B1522" s="2">
        <v>101521</v>
      </c>
      <c r="C1522" t="s">
        <v>3899</v>
      </c>
      <c r="D1522" t="s">
        <v>6287</v>
      </c>
      <c r="E1522" t="s">
        <v>2319</v>
      </c>
      <c r="F1522" t="s">
        <v>3745</v>
      </c>
      <c r="G1522" t="s">
        <v>6288</v>
      </c>
      <c r="H1522" t="s">
        <v>59</v>
      </c>
      <c r="I1522" t="s">
        <v>20</v>
      </c>
      <c r="J1522" s="3">
        <v>25629</v>
      </c>
      <c r="K1522" s="2">
        <f t="shared" ca="1" si="23"/>
        <v>46</v>
      </c>
      <c r="L1522" t="s">
        <v>60</v>
      </c>
      <c r="M1522">
        <v>24800</v>
      </c>
      <c r="N1522">
        <v>1</v>
      </c>
      <c r="P1522" s="2"/>
    </row>
    <row r="1523" spans="1:16" x14ac:dyDescent="0.15">
      <c r="A1523" t="s">
        <v>6289</v>
      </c>
      <c r="B1523" s="2">
        <v>101522</v>
      </c>
      <c r="C1523" t="s">
        <v>6290</v>
      </c>
      <c r="D1523" t="s">
        <v>135</v>
      </c>
      <c r="E1523" t="s">
        <v>1643</v>
      </c>
      <c r="F1523" t="s">
        <v>137</v>
      </c>
      <c r="G1523" t="s">
        <v>6291</v>
      </c>
      <c r="H1523" t="s">
        <v>2729</v>
      </c>
      <c r="I1523" t="s">
        <v>20</v>
      </c>
      <c r="J1523" s="3">
        <v>27480</v>
      </c>
      <c r="K1523" s="2">
        <f t="shared" ca="1" si="23"/>
        <v>41</v>
      </c>
      <c r="L1523" t="s">
        <v>198</v>
      </c>
      <c r="M1523">
        <v>24800</v>
      </c>
      <c r="N1523">
        <v>1</v>
      </c>
      <c r="P1523" s="2"/>
    </row>
    <row r="1524" spans="1:16" x14ac:dyDescent="0.15">
      <c r="A1524" t="s">
        <v>6292</v>
      </c>
      <c r="B1524" s="2">
        <v>101523</v>
      </c>
      <c r="C1524" t="s">
        <v>3110</v>
      </c>
      <c r="D1524" t="s">
        <v>1085</v>
      </c>
      <c r="E1524" t="s">
        <v>3112</v>
      </c>
      <c r="F1524" t="s">
        <v>1049</v>
      </c>
      <c r="G1524" t="s">
        <v>6293</v>
      </c>
      <c r="H1524" t="s">
        <v>112</v>
      </c>
      <c r="I1524" t="s">
        <v>20</v>
      </c>
      <c r="J1524" s="3">
        <v>30068</v>
      </c>
      <c r="K1524" s="2">
        <f t="shared" ca="1" si="23"/>
        <v>34</v>
      </c>
      <c r="L1524" t="s">
        <v>113</v>
      </c>
      <c r="M1524">
        <v>21800</v>
      </c>
      <c r="N1524">
        <v>1</v>
      </c>
      <c r="P1524" s="2"/>
    </row>
    <row r="1525" spans="1:16" x14ac:dyDescent="0.15">
      <c r="A1525" t="s">
        <v>6294</v>
      </c>
      <c r="B1525" s="2">
        <v>101524</v>
      </c>
      <c r="C1525" t="s">
        <v>6295</v>
      </c>
      <c r="D1525" t="s">
        <v>6296</v>
      </c>
      <c r="E1525" t="s">
        <v>4201</v>
      </c>
      <c r="F1525" t="s">
        <v>1895</v>
      </c>
      <c r="G1525" t="s">
        <v>6297</v>
      </c>
      <c r="H1525" t="s">
        <v>176</v>
      </c>
      <c r="I1525" t="s">
        <v>20</v>
      </c>
      <c r="J1525" s="3">
        <v>30357</v>
      </c>
      <c r="K1525" s="2">
        <f t="shared" ca="1" si="23"/>
        <v>33</v>
      </c>
      <c r="L1525" t="s">
        <v>177</v>
      </c>
      <c r="M1525">
        <v>24800</v>
      </c>
      <c r="N1525">
        <v>1</v>
      </c>
      <c r="P1525" s="2"/>
    </row>
    <row r="1526" spans="1:16" x14ac:dyDescent="0.15">
      <c r="A1526" t="s">
        <v>6298</v>
      </c>
      <c r="B1526" s="2">
        <v>101525</v>
      </c>
      <c r="C1526" t="s">
        <v>925</v>
      </c>
      <c r="D1526" t="s">
        <v>2516</v>
      </c>
      <c r="E1526" t="s">
        <v>927</v>
      </c>
      <c r="F1526" t="s">
        <v>358</v>
      </c>
      <c r="G1526" t="s">
        <v>6299</v>
      </c>
      <c r="H1526" t="s">
        <v>51</v>
      </c>
      <c r="I1526" t="s">
        <v>20</v>
      </c>
      <c r="J1526" s="3">
        <v>30854</v>
      </c>
      <c r="K1526" s="2">
        <f t="shared" ca="1" si="23"/>
        <v>32</v>
      </c>
      <c r="L1526" t="s">
        <v>3549</v>
      </c>
      <c r="M1526">
        <v>15800</v>
      </c>
      <c r="N1526">
        <v>1</v>
      </c>
      <c r="P1526" s="2"/>
    </row>
    <row r="1527" spans="1:16" x14ac:dyDescent="0.15">
      <c r="A1527" t="s">
        <v>6300</v>
      </c>
      <c r="B1527" s="2">
        <v>101526</v>
      </c>
      <c r="C1527" t="s">
        <v>6301</v>
      </c>
      <c r="D1527" t="s">
        <v>1769</v>
      </c>
      <c r="E1527" t="s">
        <v>6302</v>
      </c>
      <c r="F1527" t="s">
        <v>1769</v>
      </c>
      <c r="G1527" t="s">
        <v>6303</v>
      </c>
      <c r="H1527" t="s">
        <v>112</v>
      </c>
      <c r="I1527" t="s">
        <v>20</v>
      </c>
      <c r="J1527" s="3">
        <v>28341</v>
      </c>
      <c r="K1527" s="2">
        <f t="shared" ca="1" si="23"/>
        <v>39</v>
      </c>
      <c r="L1527" t="s">
        <v>2232</v>
      </c>
      <c r="M1527">
        <v>16000</v>
      </c>
      <c r="N1527">
        <v>1</v>
      </c>
      <c r="P1527" s="2"/>
    </row>
    <row r="1528" spans="1:16" x14ac:dyDescent="0.15">
      <c r="A1528" t="s">
        <v>6304</v>
      </c>
      <c r="B1528" s="2">
        <v>101527</v>
      </c>
      <c r="C1528" t="s">
        <v>6305</v>
      </c>
      <c r="D1528" t="s">
        <v>6306</v>
      </c>
      <c r="E1528" t="s">
        <v>6307</v>
      </c>
      <c r="F1528" t="s">
        <v>2682</v>
      </c>
      <c r="G1528" t="s">
        <v>6308</v>
      </c>
      <c r="H1528" t="s">
        <v>147</v>
      </c>
      <c r="I1528" t="s">
        <v>20</v>
      </c>
      <c r="J1528" s="3">
        <v>30175</v>
      </c>
      <c r="K1528" s="2">
        <f t="shared" ca="1" si="23"/>
        <v>34</v>
      </c>
      <c r="L1528" t="s">
        <v>148</v>
      </c>
      <c r="M1528">
        <v>16000</v>
      </c>
      <c r="N1528">
        <v>1</v>
      </c>
      <c r="P1528" s="2"/>
    </row>
    <row r="1529" spans="1:16" x14ac:dyDescent="0.15">
      <c r="A1529" t="s">
        <v>6309</v>
      </c>
      <c r="B1529" s="2">
        <v>101528</v>
      </c>
      <c r="C1529" t="s">
        <v>6310</v>
      </c>
      <c r="D1529" t="s">
        <v>2210</v>
      </c>
      <c r="E1529" t="s">
        <v>6311</v>
      </c>
      <c r="F1529" t="s">
        <v>1687</v>
      </c>
      <c r="G1529" t="s">
        <v>4790</v>
      </c>
      <c r="H1529" t="s">
        <v>51</v>
      </c>
      <c r="I1529" t="s">
        <v>20</v>
      </c>
      <c r="J1529" s="3">
        <v>29630</v>
      </c>
      <c r="K1529" s="2">
        <f t="shared" ca="1" si="23"/>
        <v>35</v>
      </c>
      <c r="L1529" t="s">
        <v>463</v>
      </c>
      <c r="M1529">
        <v>15800</v>
      </c>
      <c r="N1529">
        <v>1</v>
      </c>
      <c r="P1529" s="2"/>
    </row>
    <row r="1530" spans="1:16" x14ac:dyDescent="0.15">
      <c r="A1530" t="s">
        <v>6312</v>
      </c>
      <c r="B1530" s="2">
        <v>101529</v>
      </c>
      <c r="C1530" t="s">
        <v>615</v>
      </c>
      <c r="D1530" t="s">
        <v>6313</v>
      </c>
      <c r="E1530" t="s">
        <v>617</v>
      </c>
      <c r="F1530" t="s">
        <v>420</v>
      </c>
      <c r="G1530" t="s">
        <v>6314</v>
      </c>
      <c r="H1530" t="s">
        <v>1531</v>
      </c>
      <c r="I1530" t="s">
        <v>20</v>
      </c>
      <c r="J1530" s="3">
        <v>29702</v>
      </c>
      <c r="K1530" s="2">
        <f t="shared" ca="1" si="23"/>
        <v>35</v>
      </c>
      <c r="L1530" t="s">
        <v>113</v>
      </c>
      <c r="M1530">
        <v>21800</v>
      </c>
      <c r="N1530">
        <v>1</v>
      </c>
      <c r="P1530" s="2"/>
    </row>
    <row r="1531" spans="1:16" x14ac:dyDescent="0.15">
      <c r="A1531" t="s">
        <v>6315</v>
      </c>
      <c r="B1531" s="2">
        <v>101530</v>
      </c>
      <c r="C1531" t="s">
        <v>1140</v>
      </c>
      <c r="D1531" t="s">
        <v>71</v>
      </c>
      <c r="E1531" t="s">
        <v>1142</v>
      </c>
      <c r="F1531" t="s">
        <v>73</v>
      </c>
      <c r="G1531" t="s">
        <v>2055</v>
      </c>
      <c r="H1531" t="s">
        <v>36</v>
      </c>
      <c r="I1531" t="s">
        <v>20</v>
      </c>
      <c r="J1531" s="3">
        <v>28583</v>
      </c>
      <c r="K1531" s="2">
        <f t="shared" ca="1" si="23"/>
        <v>38</v>
      </c>
      <c r="L1531" t="s">
        <v>177</v>
      </c>
      <c r="M1531">
        <v>24800</v>
      </c>
      <c r="N1531">
        <v>1</v>
      </c>
      <c r="P1531" s="2"/>
    </row>
    <row r="1532" spans="1:16" x14ac:dyDescent="0.15">
      <c r="A1532" t="s">
        <v>6316</v>
      </c>
      <c r="B1532" s="2">
        <v>101531</v>
      </c>
      <c r="C1532" t="s">
        <v>1281</v>
      </c>
      <c r="D1532" t="s">
        <v>180</v>
      </c>
      <c r="E1532" t="s">
        <v>1282</v>
      </c>
      <c r="F1532" t="s">
        <v>182</v>
      </c>
      <c r="G1532" t="s">
        <v>6317</v>
      </c>
      <c r="H1532" t="s">
        <v>782</v>
      </c>
      <c r="I1532" t="s">
        <v>20</v>
      </c>
      <c r="J1532" s="3">
        <v>29946</v>
      </c>
      <c r="K1532" s="2">
        <f t="shared" ca="1" si="23"/>
        <v>34</v>
      </c>
      <c r="L1532" t="s">
        <v>148</v>
      </c>
      <c r="M1532">
        <v>16000</v>
      </c>
      <c r="N1532">
        <v>1</v>
      </c>
      <c r="P1532" s="2"/>
    </row>
    <row r="1533" spans="1:16" x14ac:dyDescent="0.15">
      <c r="A1533" t="s">
        <v>6318</v>
      </c>
      <c r="B1533" s="2">
        <v>101532</v>
      </c>
      <c r="C1533" t="s">
        <v>4162</v>
      </c>
      <c r="D1533" t="s">
        <v>2540</v>
      </c>
      <c r="E1533" t="s">
        <v>4164</v>
      </c>
      <c r="F1533" t="s">
        <v>396</v>
      </c>
      <c r="G1533" t="s">
        <v>6319</v>
      </c>
      <c r="H1533" t="s">
        <v>28</v>
      </c>
      <c r="I1533" t="s">
        <v>20</v>
      </c>
      <c r="J1533" s="3">
        <v>31307</v>
      </c>
      <c r="K1533" s="2">
        <f t="shared" ca="1" si="23"/>
        <v>30</v>
      </c>
      <c r="L1533" t="s">
        <v>875</v>
      </c>
      <c r="M1533">
        <v>16800</v>
      </c>
      <c r="N1533">
        <v>1</v>
      </c>
      <c r="P1533" s="2"/>
    </row>
    <row r="1534" spans="1:16" x14ac:dyDescent="0.15">
      <c r="A1534" t="s">
        <v>6320</v>
      </c>
      <c r="B1534" s="2">
        <v>101533</v>
      </c>
      <c r="C1534" t="s">
        <v>5363</v>
      </c>
      <c r="D1534" t="s">
        <v>3651</v>
      </c>
      <c r="E1534" t="s">
        <v>5169</v>
      </c>
      <c r="F1534" t="s">
        <v>3652</v>
      </c>
      <c r="G1534" t="s">
        <v>6321</v>
      </c>
      <c r="H1534" t="s">
        <v>59</v>
      </c>
      <c r="I1534" t="s">
        <v>20</v>
      </c>
      <c r="J1534" s="3">
        <v>29254</v>
      </c>
      <c r="K1534" s="2">
        <f t="shared" ca="1" si="23"/>
        <v>36</v>
      </c>
      <c r="L1534" t="s">
        <v>60</v>
      </c>
      <c r="M1534">
        <v>24800</v>
      </c>
      <c r="N1534">
        <v>1</v>
      </c>
      <c r="P1534" s="2"/>
    </row>
    <row r="1535" spans="1:16" x14ac:dyDescent="0.15">
      <c r="A1535" t="s">
        <v>6322</v>
      </c>
      <c r="B1535" s="2">
        <v>101534</v>
      </c>
      <c r="C1535" t="s">
        <v>825</v>
      </c>
      <c r="D1535" t="s">
        <v>6323</v>
      </c>
      <c r="E1535" t="s">
        <v>826</v>
      </c>
      <c r="F1535" t="s">
        <v>6324</v>
      </c>
      <c r="G1535" t="s">
        <v>6325</v>
      </c>
      <c r="H1535" t="s">
        <v>243</v>
      </c>
      <c r="I1535" t="s">
        <v>20</v>
      </c>
      <c r="J1535" s="3">
        <v>28053</v>
      </c>
      <c r="K1535" s="2">
        <f t="shared" ca="1" si="23"/>
        <v>39</v>
      </c>
      <c r="L1535" t="s">
        <v>435</v>
      </c>
      <c r="M1535">
        <v>16000</v>
      </c>
      <c r="N1535">
        <v>1</v>
      </c>
      <c r="P1535" s="2"/>
    </row>
    <row r="1536" spans="1:16" x14ac:dyDescent="0.15">
      <c r="A1536" t="s">
        <v>6326</v>
      </c>
      <c r="B1536" s="2">
        <v>101535</v>
      </c>
      <c r="C1536" t="s">
        <v>6327</v>
      </c>
      <c r="D1536" t="s">
        <v>6328</v>
      </c>
      <c r="E1536" t="s">
        <v>6329</v>
      </c>
      <c r="F1536" t="s">
        <v>2682</v>
      </c>
      <c r="G1536" t="s">
        <v>6330</v>
      </c>
      <c r="H1536" t="s">
        <v>97</v>
      </c>
      <c r="I1536" t="s">
        <v>20</v>
      </c>
      <c r="J1536" s="3">
        <v>31435</v>
      </c>
      <c r="K1536" s="2">
        <f t="shared" ca="1" si="23"/>
        <v>30</v>
      </c>
      <c r="L1536" t="s">
        <v>98</v>
      </c>
      <c r="M1536">
        <v>24800</v>
      </c>
      <c r="N1536">
        <v>1</v>
      </c>
      <c r="P1536" s="2"/>
    </row>
    <row r="1537" spans="1:16" x14ac:dyDescent="0.15">
      <c r="A1537" t="s">
        <v>6331</v>
      </c>
      <c r="B1537" s="2">
        <v>101536</v>
      </c>
      <c r="C1537" t="s">
        <v>6332</v>
      </c>
      <c r="D1537" t="s">
        <v>6333</v>
      </c>
      <c r="E1537" t="s">
        <v>4994</v>
      </c>
      <c r="F1537" t="s">
        <v>725</v>
      </c>
      <c r="G1537" t="s">
        <v>6334</v>
      </c>
      <c r="H1537" t="s">
        <v>36</v>
      </c>
      <c r="I1537" t="s">
        <v>20</v>
      </c>
      <c r="J1537" s="3">
        <v>28450</v>
      </c>
      <c r="K1537" s="2">
        <f t="shared" ca="1" si="23"/>
        <v>38</v>
      </c>
      <c r="L1537" t="s">
        <v>177</v>
      </c>
      <c r="M1537">
        <v>24800</v>
      </c>
      <c r="N1537">
        <v>1</v>
      </c>
      <c r="P1537" s="2"/>
    </row>
    <row r="1538" spans="1:16" x14ac:dyDescent="0.15">
      <c r="A1538" t="s">
        <v>6335</v>
      </c>
      <c r="B1538" s="2">
        <v>101537</v>
      </c>
      <c r="C1538" t="s">
        <v>784</v>
      </c>
      <c r="D1538" t="s">
        <v>6336</v>
      </c>
      <c r="E1538" t="s">
        <v>786</v>
      </c>
      <c r="F1538" t="s">
        <v>4586</v>
      </c>
      <c r="G1538" t="s">
        <v>4287</v>
      </c>
      <c r="H1538" t="s">
        <v>51</v>
      </c>
      <c r="I1538" t="s">
        <v>89</v>
      </c>
      <c r="J1538" s="3">
        <v>22219</v>
      </c>
      <c r="K1538" s="2">
        <f t="shared" ca="1" si="23"/>
        <v>55</v>
      </c>
      <c r="L1538" t="s">
        <v>815</v>
      </c>
      <c r="M1538">
        <v>24800</v>
      </c>
      <c r="N1538">
        <v>1</v>
      </c>
      <c r="P1538" s="2"/>
    </row>
    <row r="1539" spans="1:16" x14ac:dyDescent="0.15">
      <c r="A1539" t="s">
        <v>6337</v>
      </c>
      <c r="B1539" s="2">
        <v>101538</v>
      </c>
      <c r="C1539" t="s">
        <v>4900</v>
      </c>
      <c r="D1539" t="s">
        <v>1276</v>
      </c>
      <c r="E1539" t="s">
        <v>4902</v>
      </c>
      <c r="F1539" t="s">
        <v>1278</v>
      </c>
      <c r="G1539" t="s">
        <v>3788</v>
      </c>
      <c r="H1539" t="s">
        <v>227</v>
      </c>
      <c r="I1539" t="s">
        <v>20</v>
      </c>
      <c r="J1539" s="3">
        <v>29581</v>
      </c>
      <c r="K1539" s="2">
        <f t="shared" ref="K1539:K1602" ca="1" si="24">DATEDIF(J1539,TODAY(),"y")</f>
        <v>35</v>
      </c>
      <c r="L1539" t="s">
        <v>1249</v>
      </c>
      <c r="M1539">
        <v>16000</v>
      </c>
      <c r="N1539">
        <v>1</v>
      </c>
      <c r="P1539" s="2"/>
    </row>
    <row r="1540" spans="1:16" x14ac:dyDescent="0.15">
      <c r="A1540" t="s">
        <v>6338</v>
      </c>
      <c r="B1540" s="2">
        <v>101539</v>
      </c>
      <c r="C1540" t="s">
        <v>6339</v>
      </c>
      <c r="D1540" t="s">
        <v>3421</v>
      </c>
      <c r="E1540" t="s">
        <v>6340</v>
      </c>
      <c r="F1540" t="s">
        <v>3423</v>
      </c>
      <c r="G1540" t="s">
        <v>6341</v>
      </c>
      <c r="H1540" t="s">
        <v>219</v>
      </c>
      <c r="I1540" t="s">
        <v>20</v>
      </c>
      <c r="J1540" s="3">
        <v>28797</v>
      </c>
      <c r="K1540" s="2">
        <f t="shared" ca="1" si="24"/>
        <v>37</v>
      </c>
      <c r="L1540" t="s">
        <v>113</v>
      </c>
      <c r="M1540">
        <v>21800</v>
      </c>
      <c r="N1540">
        <v>1</v>
      </c>
      <c r="P1540" s="2"/>
    </row>
    <row r="1541" spans="1:16" x14ac:dyDescent="0.15">
      <c r="A1541" t="s">
        <v>6342</v>
      </c>
      <c r="B1541" s="2">
        <v>101540</v>
      </c>
      <c r="C1541" t="s">
        <v>825</v>
      </c>
      <c r="D1541" t="s">
        <v>3426</v>
      </c>
      <c r="E1541" t="s">
        <v>826</v>
      </c>
      <c r="F1541" t="s">
        <v>305</v>
      </c>
      <c r="G1541" t="s">
        <v>6343</v>
      </c>
      <c r="H1541" t="s">
        <v>499</v>
      </c>
      <c r="I1541" t="s">
        <v>20</v>
      </c>
      <c r="J1541" s="3">
        <v>28776</v>
      </c>
      <c r="K1541" s="2">
        <f t="shared" ca="1" si="24"/>
        <v>37</v>
      </c>
      <c r="L1541" t="s">
        <v>1359</v>
      </c>
      <c r="M1541">
        <v>16800</v>
      </c>
      <c r="N1541">
        <v>1</v>
      </c>
      <c r="P1541" s="2"/>
    </row>
    <row r="1542" spans="1:16" x14ac:dyDescent="0.15">
      <c r="A1542" t="s">
        <v>6344</v>
      </c>
      <c r="B1542" s="2">
        <v>101541</v>
      </c>
      <c r="C1542" t="s">
        <v>62</v>
      </c>
      <c r="D1542" t="s">
        <v>6345</v>
      </c>
      <c r="E1542" t="s">
        <v>64</v>
      </c>
      <c r="F1542" t="s">
        <v>440</v>
      </c>
      <c r="G1542" t="s">
        <v>6346</v>
      </c>
      <c r="H1542" t="s">
        <v>257</v>
      </c>
      <c r="I1542" t="s">
        <v>20</v>
      </c>
      <c r="J1542" s="3">
        <v>27261</v>
      </c>
      <c r="K1542" s="2">
        <f t="shared" ca="1" si="24"/>
        <v>41</v>
      </c>
      <c r="L1542" t="s">
        <v>44</v>
      </c>
      <c r="M1542">
        <v>24800</v>
      </c>
      <c r="N1542">
        <v>1</v>
      </c>
      <c r="P1542" s="2"/>
    </row>
    <row r="1543" spans="1:16" x14ac:dyDescent="0.15">
      <c r="A1543" t="s">
        <v>6347</v>
      </c>
      <c r="B1543" s="2">
        <v>101542</v>
      </c>
      <c r="C1543" t="s">
        <v>1690</v>
      </c>
      <c r="D1543" t="s">
        <v>6348</v>
      </c>
      <c r="E1543" t="s">
        <v>1691</v>
      </c>
      <c r="F1543" t="s">
        <v>1845</v>
      </c>
      <c r="G1543" t="s">
        <v>6349</v>
      </c>
      <c r="H1543" t="s">
        <v>631</v>
      </c>
      <c r="I1543" t="s">
        <v>20</v>
      </c>
      <c r="J1543" s="3">
        <v>30511</v>
      </c>
      <c r="K1543" s="2">
        <f t="shared" ca="1" si="24"/>
        <v>33</v>
      </c>
      <c r="L1543" t="s">
        <v>44</v>
      </c>
      <c r="M1543">
        <v>24800</v>
      </c>
      <c r="N1543">
        <v>1</v>
      </c>
      <c r="P1543" s="2"/>
    </row>
    <row r="1544" spans="1:16" x14ac:dyDescent="0.15">
      <c r="A1544" t="s">
        <v>6350</v>
      </c>
      <c r="B1544" s="2">
        <v>101543</v>
      </c>
      <c r="C1544" t="s">
        <v>2679</v>
      </c>
      <c r="D1544" t="s">
        <v>431</v>
      </c>
      <c r="E1544" t="s">
        <v>2681</v>
      </c>
      <c r="F1544" t="s">
        <v>305</v>
      </c>
      <c r="G1544" t="s">
        <v>6351</v>
      </c>
      <c r="H1544" t="s">
        <v>631</v>
      </c>
      <c r="I1544" t="s">
        <v>20</v>
      </c>
      <c r="J1544" s="3">
        <v>26064</v>
      </c>
      <c r="K1544" s="2">
        <f t="shared" ca="1" si="24"/>
        <v>45</v>
      </c>
      <c r="L1544" t="s">
        <v>44</v>
      </c>
      <c r="M1544">
        <v>24800</v>
      </c>
      <c r="N1544">
        <v>1</v>
      </c>
      <c r="P1544" s="2"/>
    </row>
    <row r="1545" spans="1:16" x14ac:dyDescent="0.15">
      <c r="A1545" t="s">
        <v>6352</v>
      </c>
      <c r="B1545" s="2">
        <v>101544</v>
      </c>
      <c r="C1545" t="s">
        <v>77</v>
      </c>
      <c r="D1545" t="s">
        <v>6353</v>
      </c>
      <c r="E1545" t="s">
        <v>79</v>
      </c>
      <c r="F1545" t="s">
        <v>1065</v>
      </c>
      <c r="G1545" t="s">
        <v>6354</v>
      </c>
      <c r="H1545" t="s">
        <v>19</v>
      </c>
      <c r="I1545" t="s">
        <v>20</v>
      </c>
      <c r="J1545" s="3">
        <v>30018</v>
      </c>
      <c r="K1545" s="2">
        <f t="shared" ca="1" si="24"/>
        <v>34</v>
      </c>
      <c r="L1545" t="s">
        <v>264</v>
      </c>
      <c r="M1545">
        <v>24800</v>
      </c>
      <c r="N1545">
        <v>1</v>
      </c>
      <c r="P1545" s="2"/>
    </row>
    <row r="1546" spans="1:16" x14ac:dyDescent="0.15">
      <c r="A1546" t="s">
        <v>6355</v>
      </c>
      <c r="B1546" s="2">
        <v>101545</v>
      </c>
      <c r="C1546" t="s">
        <v>6356</v>
      </c>
      <c r="D1546" t="s">
        <v>6357</v>
      </c>
      <c r="E1546" t="s">
        <v>6358</v>
      </c>
      <c r="F1546" t="s">
        <v>1676</v>
      </c>
      <c r="G1546" t="s">
        <v>6359</v>
      </c>
      <c r="H1546" t="s">
        <v>51</v>
      </c>
      <c r="I1546" t="s">
        <v>20</v>
      </c>
      <c r="J1546" s="3">
        <v>28582</v>
      </c>
      <c r="K1546" s="2">
        <f t="shared" ca="1" si="24"/>
        <v>38</v>
      </c>
      <c r="L1546" t="s">
        <v>6360</v>
      </c>
      <c r="M1546">
        <v>15800</v>
      </c>
      <c r="N1546">
        <v>1</v>
      </c>
      <c r="P1546" s="2"/>
    </row>
    <row r="1547" spans="1:16" x14ac:dyDescent="0.15">
      <c r="A1547" t="s">
        <v>6361</v>
      </c>
      <c r="B1547" s="2">
        <v>101546</v>
      </c>
      <c r="C1547" t="s">
        <v>6362</v>
      </c>
      <c r="D1547" t="s">
        <v>1416</v>
      </c>
      <c r="E1547" t="s">
        <v>6363</v>
      </c>
      <c r="F1547" t="s">
        <v>564</v>
      </c>
      <c r="G1547" t="s">
        <v>6364</v>
      </c>
      <c r="H1547" t="s">
        <v>36</v>
      </c>
      <c r="I1547" t="s">
        <v>20</v>
      </c>
      <c r="J1547" s="3">
        <v>31061</v>
      </c>
      <c r="K1547" s="2">
        <f t="shared" ca="1" si="24"/>
        <v>31</v>
      </c>
      <c r="L1547" t="s">
        <v>37</v>
      </c>
      <c r="M1547">
        <v>24800</v>
      </c>
      <c r="N1547">
        <v>1</v>
      </c>
      <c r="P1547" s="2"/>
    </row>
    <row r="1548" spans="1:16" x14ac:dyDescent="0.15">
      <c r="A1548" t="s">
        <v>6365</v>
      </c>
      <c r="B1548" s="2">
        <v>101547</v>
      </c>
      <c r="C1548" t="s">
        <v>6366</v>
      </c>
      <c r="D1548" t="s">
        <v>1416</v>
      </c>
      <c r="E1548" t="s">
        <v>6367</v>
      </c>
      <c r="F1548" t="s">
        <v>564</v>
      </c>
      <c r="G1548" t="s">
        <v>6368</v>
      </c>
      <c r="H1548" t="s">
        <v>19</v>
      </c>
      <c r="I1548" t="s">
        <v>20</v>
      </c>
      <c r="J1548" s="3">
        <v>30343</v>
      </c>
      <c r="K1548" s="2">
        <f t="shared" ca="1" si="24"/>
        <v>33</v>
      </c>
      <c r="L1548" t="s">
        <v>264</v>
      </c>
      <c r="M1548">
        <v>24800</v>
      </c>
      <c r="N1548">
        <v>1</v>
      </c>
      <c r="P1548" s="2"/>
    </row>
    <row r="1549" spans="1:16" x14ac:dyDescent="0.15">
      <c r="A1549" t="s">
        <v>6369</v>
      </c>
      <c r="B1549" s="2">
        <v>101548</v>
      </c>
      <c r="C1549" t="s">
        <v>6370</v>
      </c>
      <c r="D1549" t="s">
        <v>6371</v>
      </c>
      <c r="E1549" t="s">
        <v>6372</v>
      </c>
      <c r="F1549" t="s">
        <v>4854</v>
      </c>
      <c r="G1549" t="s">
        <v>6373</v>
      </c>
      <c r="H1549" t="s">
        <v>97</v>
      </c>
      <c r="I1549" t="s">
        <v>20</v>
      </c>
      <c r="J1549" s="3">
        <v>28460</v>
      </c>
      <c r="K1549" s="2">
        <f t="shared" ca="1" si="24"/>
        <v>38</v>
      </c>
      <c r="L1549" t="s">
        <v>105</v>
      </c>
      <c r="M1549">
        <v>24800</v>
      </c>
      <c r="N1549">
        <v>1</v>
      </c>
      <c r="P1549" s="2"/>
    </row>
    <row r="1550" spans="1:16" x14ac:dyDescent="0.15">
      <c r="A1550" t="s">
        <v>6374</v>
      </c>
      <c r="B1550" s="2">
        <v>101549</v>
      </c>
      <c r="C1550" t="s">
        <v>937</v>
      </c>
      <c r="D1550" t="s">
        <v>5258</v>
      </c>
      <c r="E1550" t="s">
        <v>939</v>
      </c>
      <c r="F1550" t="s">
        <v>3652</v>
      </c>
      <c r="G1550" t="s">
        <v>6375</v>
      </c>
      <c r="H1550" t="s">
        <v>227</v>
      </c>
      <c r="I1550" t="s">
        <v>20</v>
      </c>
      <c r="J1550" s="3">
        <v>32240</v>
      </c>
      <c r="K1550" s="2">
        <f t="shared" ca="1" si="24"/>
        <v>28</v>
      </c>
      <c r="L1550" t="s">
        <v>4208</v>
      </c>
      <c r="M1550">
        <v>15800</v>
      </c>
      <c r="N1550">
        <v>1</v>
      </c>
      <c r="P1550" s="2"/>
    </row>
    <row r="1551" spans="1:16" x14ac:dyDescent="0.15">
      <c r="A1551" t="s">
        <v>6376</v>
      </c>
      <c r="B1551" s="2">
        <v>101550</v>
      </c>
      <c r="C1551" t="s">
        <v>337</v>
      </c>
      <c r="D1551" t="s">
        <v>343</v>
      </c>
      <c r="E1551" t="s">
        <v>339</v>
      </c>
      <c r="F1551" t="s">
        <v>345</v>
      </c>
      <c r="G1551" t="s">
        <v>6377</v>
      </c>
      <c r="H1551" t="s">
        <v>176</v>
      </c>
      <c r="I1551" t="s">
        <v>20</v>
      </c>
      <c r="J1551" s="3">
        <v>30086</v>
      </c>
      <c r="K1551" s="2">
        <f t="shared" ca="1" si="24"/>
        <v>34</v>
      </c>
      <c r="L1551" t="s">
        <v>177</v>
      </c>
      <c r="M1551">
        <v>24800</v>
      </c>
      <c r="N1551">
        <v>1</v>
      </c>
      <c r="P1551" s="2"/>
    </row>
    <row r="1552" spans="1:16" x14ac:dyDescent="0.15">
      <c r="A1552" t="s">
        <v>6378</v>
      </c>
      <c r="B1552" s="2">
        <v>101551</v>
      </c>
      <c r="C1552" t="s">
        <v>6379</v>
      </c>
      <c r="D1552" t="s">
        <v>6380</v>
      </c>
      <c r="E1552" t="s">
        <v>6381</v>
      </c>
      <c r="F1552" t="s">
        <v>6382</v>
      </c>
      <c r="G1552" t="s">
        <v>6383</v>
      </c>
      <c r="H1552" t="s">
        <v>97</v>
      </c>
      <c r="I1552" t="s">
        <v>20</v>
      </c>
      <c r="J1552" s="3">
        <v>32508</v>
      </c>
      <c r="K1552" s="2">
        <f t="shared" ca="1" si="24"/>
        <v>27</v>
      </c>
      <c r="L1552" t="s">
        <v>594</v>
      </c>
      <c r="M1552">
        <v>16000</v>
      </c>
      <c r="N1552">
        <v>1</v>
      </c>
      <c r="P1552" s="2"/>
    </row>
    <row r="1553" spans="1:16" x14ac:dyDescent="0.15">
      <c r="A1553" t="s">
        <v>6384</v>
      </c>
      <c r="B1553" s="2">
        <v>101552</v>
      </c>
      <c r="C1553" t="s">
        <v>6385</v>
      </c>
      <c r="D1553" t="s">
        <v>1625</v>
      </c>
      <c r="E1553" t="s">
        <v>6386</v>
      </c>
      <c r="F1553" t="s">
        <v>396</v>
      </c>
      <c r="G1553" t="s">
        <v>6387</v>
      </c>
      <c r="H1553" t="s">
        <v>554</v>
      </c>
      <c r="I1553" t="s">
        <v>20</v>
      </c>
      <c r="J1553" s="3">
        <v>27511</v>
      </c>
      <c r="K1553" s="2">
        <f t="shared" ca="1" si="24"/>
        <v>41</v>
      </c>
      <c r="L1553" t="s">
        <v>264</v>
      </c>
      <c r="M1553">
        <v>24800</v>
      </c>
      <c r="N1553">
        <v>1</v>
      </c>
      <c r="P1553" s="2"/>
    </row>
    <row r="1554" spans="1:16" x14ac:dyDescent="0.15">
      <c r="A1554" t="s">
        <v>6388</v>
      </c>
      <c r="B1554" s="2">
        <v>101553</v>
      </c>
      <c r="C1554" t="s">
        <v>652</v>
      </c>
      <c r="D1554" t="s">
        <v>1727</v>
      </c>
      <c r="E1554" t="s">
        <v>654</v>
      </c>
      <c r="F1554" t="s">
        <v>305</v>
      </c>
      <c r="G1554" t="s">
        <v>6389</v>
      </c>
      <c r="H1554" t="s">
        <v>243</v>
      </c>
      <c r="I1554" t="s">
        <v>20</v>
      </c>
      <c r="J1554" s="3">
        <v>29517</v>
      </c>
      <c r="K1554" s="2">
        <f t="shared" ca="1" si="24"/>
        <v>35</v>
      </c>
      <c r="L1554" t="s">
        <v>198</v>
      </c>
      <c r="M1554">
        <v>24800</v>
      </c>
      <c r="N1554">
        <v>1</v>
      </c>
      <c r="P1554" s="2"/>
    </row>
    <row r="1555" spans="1:16" x14ac:dyDescent="0.15">
      <c r="A1555" t="s">
        <v>6390</v>
      </c>
      <c r="B1555" s="2">
        <v>101554</v>
      </c>
      <c r="C1555" t="s">
        <v>2759</v>
      </c>
      <c r="D1555" t="s">
        <v>6391</v>
      </c>
      <c r="E1555" t="s">
        <v>2889</v>
      </c>
      <c r="F1555" t="s">
        <v>2347</v>
      </c>
      <c r="G1555" t="s">
        <v>6392</v>
      </c>
      <c r="H1555" t="s">
        <v>243</v>
      </c>
      <c r="I1555" t="s">
        <v>20</v>
      </c>
      <c r="J1555" s="3">
        <v>28093</v>
      </c>
      <c r="K1555" s="2">
        <f t="shared" ca="1" si="24"/>
        <v>39</v>
      </c>
      <c r="L1555" t="s">
        <v>244</v>
      </c>
      <c r="M1555">
        <v>16000</v>
      </c>
      <c r="N1555">
        <v>1</v>
      </c>
      <c r="P1555" s="2"/>
    </row>
    <row r="1556" spans="1:16" x14ac:dyDescent="0.15">
      <c r="A1556" t="s">
        <v>6393</v>
      </c>
      <c r="B1556" s="2">
        <v>101555</v>
      </c>
      <c r="C1556" t="s">
        <v>214</v>
      </c>
      <c r="D1556" t="s">
        <v>6394</v>
      </c>
      <c r="E1556" t="s">
        <v>216</v>
      </c>
      <c r="F1556" t="s">
        <v>6395</v>
      </c>
      <c r="G1556" t="s">
        <v>6396</v>
      </c>
      <c r="H1556" t="s">
        <v>147</v>
      </c>
      <c r="I1556" t="s">
        <v>20</v>
      </c>
      <c r="J1556" s="3">
        <v>29285</v>
      </c>
      <c r="K1556" s="2">
        <f t="shared" ca="1" si="24"/>
        <v>36</v>
      </c>
      <c r="L1556" t="s">
        <v>1340</v>
      </c>
      <c r="M1556">
        <v>16800</v>
      </c>
      <c r="N1556">
        <v>1</v>
      </c>
      <c r="P1556" s="2"/>
    </row>
    <row r="1557" spans="1:16" x14ac:dyDescent="0.15">
      <c r="A1557" t="s">
        <v>6397</v>
      </c>
      <c r="B1557" s="2">
        <v>101556</v>
      </c>
      <c r="C1557" t="s">
        <v>6398</v>
      </c>
      <c r="D1557" t="s">
        <v>6399</v>
      </c>
      <c r="E1557" t="s">
        <v>6400</v>
      </c>
      <c r="F1557" t="s">
        <v>6401</v>
      </c>
      <c r="G1557" t="s">
        <v>6402</v>
      </c>
      <c r="H1557" t="s">
        <v>1039</v>
      </c>
      <c r="I1557" t="s">
        <v>20</v>
      </c>
      <c r="J1557" s="3">
        <v>28217</v>
      </c>
      <c r="K1557" s="2">
        <f t="shared" ca="1" si="24"/>
        <v>39</v>
      </c>
      <c r="L1557" t="s">
        <v>264</v>
      </c>
      <c r="M1557">
        <v>24800</v>
      </c>
      <c r="N1557">
        <v>1</v>
      </c>
      <c r="P1557" s="2"/>
    </row>
    <row r="1558" spans="1:16" x14ac:dyDescent="0.15">
      <c r="A1558" t="s">
        <v>6403</v>
      </c>
      <c r="B1558" s="2">
        <v>101557</v>
      </c>
      <c r="C1558" t="s">
        <v>6404</v>
      </c>
      <c r="D1558" t="s">
        <v>6405</v>
      </c>
      <c r="E1558" t="s">
        <v>5957</v>
      </c>
      <c r="F1558" t="s">
        <v>6406</v>
      </c>
      <c r="G1558" t="s">
        <v>6407</v>
      </c>
      <c r="H1558" t="s">
        <v>28</v>
      </c>
      <c r="I1558" t="s">
        <v>20</v>
      </c>
      <c r="J1558" s="3">
        <v>26201</v>
      </c>
      <c r="K1558" s="2">
        <f t="shared" ca="1" si="24"/>
        <v>44</v>
      </c>
      <c r="L1558" t="s">
        <v>875</v>
      </c>
      <c r="M1558">
        <v>16800</v>
      </c>
      <c r="N1558">
        <v>1</v>
      </c>
      <c r="P1558" s="2"/>
    </row>
    <row r="1559" spans="1:16" x14ac:dyDescent="0.15">
      <c r="A1559" t="s">
        <v>6408</v>
      </c>
      <c r="B1559" s="2">
        <v>101558</v>
      </c>
      <c r="C1559" t="s">
        <v>6409</v>
      </c>
      <c r="D1559" t="s">
        <v>6410</v>
      </c>
      <c r="E1559" t="s">
        <v>6411</v>
      </c>
      <c r="F1559" t="s">
        <v>1687</v>
      </c>
      <c r="G1559" t="s">
        <v>6412</v>
      </c>
      <c r="H1559" t="s">
        <v>243</v>
      </c>
      <c r="I1559" t="s">
        <v>20</v>
      </c>
      <c r="J1559" s="3">
        <v>29645</v>
      </c>
      <c r="K1559" s="2">
        <f t="shared" ca="1" si="24"/>
        <v>35</v>
      </c>
      <c r="L1559" t="s">
        <v>435</v>
      </c>
      <c r="M1559">
        <v>16000</v>
      </c>
      <c r="N1559">
        <v>1</v>
      </c>
      <c r="P1559" s="2"/>
    </row>
    <row r="1560" spans="1:16" x14ac:dyDescent="0.15">
      <c r="A1560" t="s">
        <v>6413</v>
      </c>
      <c r="B1560" s="2">
        <v>101559</v>
      </c>
      <c r="C1560" t="s">
        <v>6414</v>
      </c>
      <c r="D1560" t="s">
        <v>1120</v>
      </c>
      <c r="E1560" t="s">
        <v>6415</v>
      </c>
      <c r="F1560" t="s">
        <v>741</v>
      </c>
      <c r="G1560" t="s">
        <v>6416</v>
      </c>
      <c r="H1560" t="s">
        <v>243</v>
      </c>
      <c r="I1560" t="s">
        <v>20</v>
      </c>
      <c r="J1560" s="3">
        <v>27486</v>
      </c>
      <c r="K1560" s="2">
        <f t="shared" ca="1" si="24"/>
        <v>41</v>
      </c>
      <c r="L1560" t="s">
        <v>198</v>
      </c>
      <c r="M1560">
        <v>24800</v>
      </c>
      <c r="N1560">
        <v>1</v>
      </c>
      <c r="P1560" s="2"/>
    </row>
    <row r="1561" spans="1:16" x14ac:dyDescent="0.15">
      <c r="A1561" t="s">
        <v>6417</v>
      </c>
      <c r="B1561" s="2">
        <v>101560</v>
      </c>
      <c r="C1561" t="s">
        <v>2685</v>
      </c>
      <c r="D1561" t="s">
        <v>1576</v>
      </c>
      <c r="E1561" t="s">
        <v>2687</v>
      </c>
      <c r="F1561" t="s">
        <v>633</v>
      </c>
      <c r="G1561" t="s">
        <v>6418</v>
      </c>
      <c r="H1561" t="s">
        <v>112</v>
      </c>
      <c r="I1561" t="s">
        <v>20</v>
      </c>
      <c r="J1561" s="3">
        <v>29363</v>
      </c>
      <c r="K1561" s="2">
        <f t="shared" ca="1" si="24"/>
        <v>36</v>
      </c>
      <c r="L1561" t="s">
        <v>2232</v>
      </c>
      <c r="M1561">
        <v>16000</v>
      </c>
      <c r="N1561">
        <v>1</v>
      </c>
      <c r="P1561" s="2"/>
    </row>
    <row r="1562" spans="1:16" x14ac:dyDescent="0.15">
      <c r="A1562" t="s">
        <v>6419</v>
      </c>
      <c r="B1562" s="2">
        <v>101561</v>
      </c>
      <c r="C1562" t="s">
        <v>931</v>
      </c>
      <c r="D1562" t="s">
        <v>2239</v>
      </c>
      <c r="E1562" t="s">
        <v>933</v>
      </c>
      <c r="F1562" t="s">
        <v>217</v>
      </c>
      <c r="G1562" t="s">
        <v>5604</v>
      </c>
      <c r="H1562" t="s">
        <v>36</v>
      </c>
      <c r="I1562" t="s">
        <v>20</v>
      </c>
      <c r="J1562" s="3">
        <v>31655</v>
      </c>
      <c r="K1562" s="2">
        <f t="shared" ca="1" si="24"/>
        <v>29</v>
      </c>
      <c r="L1562" t="s">
        <v>177</v>
      </c>
      <c r="M1562">
        <v>24800</v>
      </c>
      <c r="N1562">
        <v>1</v>
      </c>
      <c r="P1562" s="2"/>
    </row>
    <row r="1563" spans="1:16" x14ac:dyDescent="0.15">
      <c r="A1563" t="s">
        <v>6420</v>
      </c>
      <c r="B1563" s="2">
        <v>101562</v>
      </c>
      <c r="C1563" t="s">
        <v>1794</v>
      </c>
      <c r="D1563" t="s">
        <v>444</v>
      </c>
      <c r="E1563" t="s">
        <v>1796</v>
      </c>
      <c r="F1563" t="s">
        <v>446</v>
      </c>
      <c r="G1563" t="s">
        <v>6421</v>
      </c>
      <c r="H1563" t="s">
        <v>479</v>
      </c>
      <c r="I1563" t="s">
        <v>20</v>
      </c>
      <c r="J1563" s="3">
        <v>31310</v>
      </c>
      <c r="K1563" s="2">
        <f t="shared" ca="1" si="24"/>
        <v>30</v>
      </c>
      <c r="L1563" t="s">
        <v>156</v>
      </c>
      <c r="M1563">
        <v>98000</v>
      </c>
      <c r="N1563">
        <v>1</v>
      </c>
      <c r="P1563" s="2"/>
    </row>
    <row r="1564" spans="1:16" x14ac:dyDescent="0.15">
      <c r="A1564" t="s">
        <v>6422</v>
      </c>
      <c r="B1564" s="2">
        <v>101563</v>
      </c>
      <c r="C1564" t="s">
        <v>6423</v>
      </c>
      <c r="D1564" t="s">
        <v>2477</v>
      </c>
      <c r="E1564" t="s">
        <v>6424</v>
      </c>
      <c r="F1564" t="s">
        <v>2306</v>
      </c>
      <c r="G1564" t="s">
        <v>6425</v>
      </c>
      <c r="H1564" t="s">
        <v>235</v>
      </c>
      <c r="I1564" t="s">
        <v>20</v>
      </c>
      <c r="J1564" s="3">
        <v>28939</v>
      </c>
      <c r="K1564" s="2">
        <f t="shared" ca="1" si="24"/>
        <v>37</v>
      </c>
      <c r="L1564" t="s">
        <v>236</v>
      </c>
      <c r="M1564">
        <v>24800</v>
      </c>
      <c r="N1564">
        <v>1</v>
      </c>
      <c r="P1564" s="2"/>
    </row>
    <row r="1565" spans="1:16" x14ac:dyDescent="0.15">
      <c r="A1565" t="s">
        <v>6426</v>
      </c>
      <c r="B1565" s="2">
        <v>101564</v>
      </c>
      <c r="C1565" t="s">
        <v>899</v>
      </c>
      <c r="D1565" t="s">
        <v>580</v>
      </c>
      <c r="E1565" t="s">
        <v>901</v>
      </c>
      <c r="F1565" t="s">
        <v>582</v>
      </c>
      <c r="G1565" t="s">
        <v>6427</v>
      </c>
      <c r="H1565" t="s">
        <v>36</v>
      </c>
      <c r="I1565" t="s">
        <v>20</v>
      </c>
      <c r="J1565" s="3">
        <v>22809</v>
      </c>
      <c r="K1565" s="2">
        <f t="shared" ca="1" si="24"/>
        <v>54</v>
      </c>
      <c r="L1565" t="s">
        <v>177</v>
      </c>
      <c r="M1565">
        <v>24800</v>
      </c>
      <c r="N1565">
        <v>1</v>
      </c>
      <c r="P1565" s="2"/>
    </row>
    <row r="1566" spans="1:16" x14ac:dyDescent="0.15">
      <c r="A1566" t="s">
        <v>6428</v>
      </c>
      <c r="B1566" s="2">
        <v>101565</v>
      </c>
      <c r="C1566" t="s">
        <v>6429</v>
      </c>
      <c r="D1566" t="s">
        <v>1727</v>
      </c>
      <c r="E1566" t="s">
        <v>6430</v>
      </c>
      <c r="F1566" t="s">
        <v>305</v>
      </c>
      <c r="G1566" t="s">
        <v>6431</v>
      </c>
      <c r="H1566" t="s">
        <v>59</v>
      </c>
      <c r="I1566" t="s">
        <v>20</v>
      </c>
      <c r="J1566" s="3">
        <v>28830</v>
      </c>
      <c r="K1566" s="2">
        <f t="shared" ca="1" si="24"/>
        <v>37</v>
      </c>
      <c r="L1566" t="s">
        <v>60</v>
      </c>
      <c r="M1566">
        <v>24800</v>
      </c>
      <c r="N1566">
        <v>1</v>
      </c>
      <c r="P1566" s="2"/>
    </row>
    <row r="1567" spans="1:16" x14ac:dyDescent="0.15">
      <c r="A1567" t="s">
        <v>6432</v>
      </c>
      <c r="B1567" s="2">
        <v>101566</v>
      </c>
      <c r="C1567" t="s">
        <v>943</v>
      </c>
      <c r="D1567" t="s">
        <v>2879</v>
      </c>
      <c r="E1567" t="s">
        <v>6433</v>
      </c>
      <c r="F1567" t="s">
        <v>371</v>
      </c>
      <c r="G1567" t="s">
        <v>6434</v>
      </c>
      <c r="H1567" t="s">
        <v>59</v>
      </c>
      <c r="I1567" t="s">
        <v>20</v>
      </c>
      <c r="J1567" s="3">
        <v>30686</v>
      </c>
      <c r="K1567" s="2">
        <f t="shared" ca="1" si="24"/>
        <v>32</v>
      </c>
      <c r="L1567" t="s">
        <v>60</v>
      </c>
      <c r="M1567">
        <v>24800</v>
      </c>
      <c r="N1567">
        <v>1</v>
      </c>
      <c r="P1567" s="2"/>
    </row>
    <row r="1568" spans="1:16" x14ac:dyDescent="0.15">
      <c r="A1568" t="s">
        <v>6435</v>
      </c>
      <c r="B1568" s="2">
        <v>101567</v>
      </c>
      <c r="C1568" t="s">
        <v>6436</v>
      </c>
      <c r="D1568" t="s">
        <v>3727</v>
      </c>
      <c r="E1568" t="s">
        <v>6437</v>
      </c>
      <c r="F1568" t="s">
        <v>2018</v>
      </c>
      <c r="G1568" t="s">
        <v>4687</v>
      </c>
      <c r="H1568" t="s">
        <v>36</v>
      </c>
      <c r="I1568" t="s">
        <v>20</v>
      </c>
      <c r="J1568" s="3">
        <v>27347</v>
      </c>
      <c r="K1568" s="2">
        <f t="shared" ca="1" si="24"/>
        <v>41</v>
      </c>
      <c r="L1568" t="s">
        <v>250</v>
      </c>
      <c r="M1568">
        <v>15000</v>
      </c>
      <c r="N1568">
        <v>1</v>
      </c>
      <c r="P1568" s="2"/>
    </row>
    <row r="1569" spans="1:16" x14ac:dyDescent="0.15">
      <c r="A1569" t="s">
        <v>6438</v>
      </c>
      <c r="B1569" s="2">
        <v>101568</v>
      </c>
      <c r="C1569" t="s">
        <v>3903</v>
      </c>
      <c r="D1569" t="s">
        <v>6439</v>
      </c>
      <c r="E1569" t="s">
        <v>3904</v>
      </c>
      <c r="F1569" t="s">
        <v>6440</v>
      </c>
      <c r="G1569" t="s">
        <v>992</v>
      </c>
      <c r="H1569" t="s">
        <v>132</v>
      </c>
      <c r="I1569" t="s">
        <v>89</v>
      </c>
      <c r="J1569" s="3">
        <v>27618</v>
      </c>
      <c r="K1569" s="2">
        <f t="shared" ca="1" si="24"/>
        <v>41</v>
      </c>
      <c r="L1569" t="s">
        <v>37</v>
      </c>
      <c r="M1569">
        <v>24800</v>
      </c>
      <c r="N1569">
        <v>1</v>
      </c>
      <c r="P1569" s="2"/>
    </row>
    <row r="1570" spans="1:16" x14ac:dyDescent="0.15">
      <c r="A1570" t="s">
        <v>6441</v>
      </c>
      <c r="B1570" s="2">
        <v>101569</v>
      </c>
      <c r="C1570" t="s">
        <v>2527</v>
      </c>
      <c r="D1570" t="s">
        <v>1251</v>
      </c>
      <c r="E1570" t="s">
        <v>2529</v>
      </c>
      <c r="F1570" t="s">
        <v>1252</v>
      </c>
      <c r="G1570" t="s">
        <v>6442</v>
      </c>
      <c r="H1570" t="s">
        <v>59</v>
      </c>
      <c r="I1570" t="s">
        <v>20</v>
      </c>
      <c r="J1570" s="3">
        <v>29459</v>
      </c>
      <c r="K1570" s="2">
        <f t="shared" ca="1" si="24"/>
        <v>35</v>
      </c>
      <c r="L1570" t="s">
        <v>60</v>
      </c>
      <c r="M1570">
        <v>24800</v>
      </c>
      <c r="N1570">
        <v>1</v>
      </c>
      <c r="P1570" s="2"/>
    </row>
    <row r="1571" spans="1:16" x14ac:dyDescent="0.15">
      <c r="A1571" t="s">
        <v>6443</v>
      </c>
      <c r="B1571" s="2">
        <v>101570</v>
      </c>
      <c r="C1571" t="s">
        <v>6444</v>
      </c>
      <c r="D1571" t="s">
        <v>2686</v>
      </c>
      <c r="E1571" t="s">
        <v>6445</v>
      </c>
      <c r="F1571" t="s">
        <v>1404</v>
      </c>
      <c r="G1571" t="s">
        <v>6446</v>
      </c>
      <c r="H1571" t="s">
        <v>51</v>
      </c>
      <c r="I1571" t="s">
        <v>20</v>
      </c>
      <c r="J1571" s="3">
        <v>28274</v>
      </c>
      <c r="K1571" s="2">
        <f t="shared" ca="1" si="24"/>
        <v>39</v>
      </c>
      <c r="L1571" t="s">
        <v>52</v>
      </c>
      <c r="M1571">
        <v>16000</v>
      </c>
      <c r="N1571">
        <v>1</v>
      </c>
      <c r="P1571" s="2"/>
    </row>
    <row r="1572" spans="1:16" x14ac:dyDescent="0.15">
      <c r="A1572" t="s">
        <v>6447</v>
      </c>
      <c r="B1572" s="2">
        <v>101571</v>
      </c>
      <c r="C1572" t="s">
        <v>738</v>
      </c>
      <c r="D1572" t="s">
        <v>6448</v>
      </c>
      <c r="E1572" t="s">
        <v>740</v>
      </c>
      <c r="F1572" t="s">
        <v>217</v>
      </c>
      <c r="G1572" t="s">
        <v>6449</v>
      </c>
      <c r="H1572" t="s">
        <v>227</v>
      </c>
      <c r="I1572" t="s">
        <v>20</v>
      </c>
      <c r="J1572" s="3">
        <v>31732</v>
      </c>
      <c r="K1572" s="2">
        <f t="shared" ca="1" si="24"/>
        <v>29</v>
      </c>
      <c r="L1572" t="s">
        <v>1249</v>
      </c>
      <c r="M1572">
        <v>16000</v>
      </c>
      <c r="N1572">
        <v>1</v>
      </c>
      <c r="P1572" s="2"/>
    </row>
    <row r="1573" spans="1:16" x14ac:dyDescent="0.15">
      <c r="A1573" t="s">
        <v>6450</v>
      </c>
      <c r="B1573" s="2">
        <v>101572</v>
      </c>
      <c r="C1573" t="s">
        <v>556</v>
      </c>
      <c r="D1573" t="s">
        <v>6451</v>
      </c>
      <c r="E1573" t="s">
        <v>558</v>
      </c>
      <c r="F1573" t="s">
        <v>940</v>
      </c>
      <c r="G1573" t="s">
        <v>6452</v>
      </c>
      <c r="H1573" t="s">
        <v>147</v>
      </c>
      <c r="I1573" t="s">
        <v>20</v>
      </c>
      <c r="J1573" s="3">
        <v>30262</v>
      </c>
      <c r="K1573" s="2">
        <f t="shared" ca="1" si="24"/>
        <v>33</v>
      </c>
      <c r="L1573" t="s">
        <v>1340</v>
      </c>
      <c r="M1573">
        <v>16800</v>
      </c>
      <c r="N1573">
        <v>1</v>
      </c>
      <c r="P1573" s="2"/>
    </row>
    <row r="1574" spans="1:16" x14ac:dyDescent="0.15">
      <c r="A1574" t="s">
        <v>6453</v>
      </c>
      <c r="B1574" s="2">
        <v>101573</v>
      </c>
      <c r="C1574" t="s">
        <v>342</v>
      </c>
      <c r="D1574" t="s">
        <v>2501</v>
      </c>
      <c r="E1574" t="s">
        <v>344</v>
      </c>
      <c r="F1574" t="s">
        <v>1049</v>
      </c>
      <c r="G1574" t="s">
        <v>6454</v>
      </c>
      <c r="H1574" t="s">
        <v>794</v>
      </c>
      <c r="I1574" t="s">
        <v>20</v>
      </c>
      <c r="J1574" s="3">
        <v>29237</v>
      </c>
      <c r="K1574" s="2">
        <f t="shared" ca="1" si="24"/>
        <v>36</v>
      </c>
      <c r="L1574" t="s">
        <v>198</v>
      </c>
      <c r="M1574">
        <v>24800</v>
      </c>
      <c r="N1574">
        <v>1</v>
      </c>
      <c r="P1574" s="2"/>
    </row>
    <row r="1575" spans="1:16" x14ac:dyDescent="0.15">
      <c r="A1575" t="s">
        <v>6455</v>
      </c>
      <c r="B1575" s="2">
        <v>101574</v>
      </c>
      <c r="C1575" t="s">
        <v>6456</v>
      </c>
      <c r="D1575" t="s">
        <v>1141</v>
      </c>
      <c r="E1575" t="s">
        <v>6457</v>
      </c>
      <c r="F1575" t="s">
        <v>1007</v>
      </c>
      <c r="G1575" t="s">
        <v>6458</v>
      </c>
      <c r="H1575" t="s">
        <v>97</v>
      </c>
      <c r="I1575" t="s">
        <v>20</v>
      </c>
      <c r="J1575" s="3">
        <v>28751</v>
      </c>
      <c r="K1575" s="2">
        <f t="shared" ca="1" si="24"/>
        <v>37</v>
      </c>
      <c r="L1575" t="s">
        <v>1984</v>
      </c>
      <c r="M1575">
        <v>16000</v>
      </c>
      <c r="N1575">
        <v>1</v>
      </c>
      <c r="P1575" s="2"/>
    </row>
    <row r="1576" spans="1:16" x14ac:dyDescent="0.15">
      <c r="A1576" t="s">
        <v>6459</v>
      </c>
      <c r="B1576" s="2">
        <v>101575</v>
      </c>
      <c r="C1576" t="s">
        <v>1319</v>
      </c>
      <c r="D1576" t="s">
        <v>6460</v>
      </c>
      <c r="E1576" t="s">
        <v>1321</v>
      </c>
      <c r="F1576" t="s">
        <v>6127</v>
      </c>
      <c r="G1576" t="s">
        <v>6461</v>
      </c>
      <c r="H1576" t="s">
        <v>43</v>
      </c>
      <c r="I1576" t="s">
        <v>20</v>
      </c>
      <c r="J1576" s="3">
        <v>31614</v>
      </c>
      <c r="K1576" s="2">
        <f t="shared" ca="1" si="24"/>
        <v>30</v>
      </c>
      <c r="L1576" t="s">
        <v>44</v>
      </c>
      <c r="M1576">
        <v>24800</v>
      </c>
      <c r="N1576">
        <v>1</v>
      </c>
      <c r="P1576" s="2"/>
    </row>
    <row r="1577" spans="1:16" x14ac:dyDescent="0.15">
      <c r="A1577" t="s">
        <v>6462</v>
      </c>
      <c r="B1577" s="2">
        <v>101576</v>
      </c>
      <c r="C1577" t="s">
        <v>626</v>
      </c>
      <c r="D1577" t="s">
        <v>6215</v>
      </c>
      <c r="E1577" t="s">
        <v>628</v>
      </c>
      <c r="F1577" t="s">
        <v>3830</v>
      </c>
      <c r="G1577" t="s">
        <v>6463</v>
      </c>
      <c r="H1577" t="s">
        <v>51</v>
      </c>
      <c r="I1577" t="s">
        <v>20</v>
      </c>
      <c r="J1577" s="3">
        <v>28528</v>
      </c>
      <c r="K1577" s="2">
        <f t="shared" ca="1" si="24"/>
        <v>38</v>
      </c>
      <c r="L1577" t="s">
        <v>3003</v>
      </c>
      <c r="M1577">
        <v>16000</v>
      </c>
      <c r="N1577">
        <v>1</v>
      </c>
      <c r="P1577" s="2"/>
    </row>
    <row r="1578" spans="1:16" x14ac:dyDescent="0.15">
      <c r="A1578" t="s">
        <v>6464</v>
      </c>
      <c r="B1578" s="2">
        <v>101577</v>
      </c>
      <c r="C1578" t="s">
        <v>1932</v>
      </c>
      <c r="D1578" t="s">
        <v>6465</v>
      </c>
      <c r="E1578" t="s">
        <v>1934</v>
      </c>
      <c r="F1578" t="s">
        <v>371</v>
      </c>
      <c r="G1578" t="s">
        <v>6466</v>
      </c>
      <c r="H1578" t="s">
        <v>385</v>
      </c>
      <c r="I1578" t="s">
        <v>20</v>
      </c>
      <c r="J1578" s="3">
        <v>31973</v>
      </c>
      <c r="K1578" s="2">
        <f t="shared" ca="1" si="24"/>
        <v>29</v>
      </c>
      <c r="L1578" t="s">
        <v>236</v>
      </c>
      <c r="M1578">
        <v>24800</v>
      </c>
      <c r="N1578">
        <v>1</v>
      </c>
      <c r="P1578" s="2"/>
    </row>
    <row r="1579" spans="1:16" x14ac:dyDescent="0.15">
      <c r="A1579" t="s">
        <v>6467</v>
      </c>
      <c r="B1579" s="2">
        <v>101578</v>
      </c>
      <c r="C1579" t="s">
        <v>4307</v>
      </c>
      <c r="D1579" t="s">
        <v>6468</v>
      </c>
      <c r="E1579" t="s">
        <v>4309</v>
      </c>
      <c r="F1579" t="s">
        <v>6469</v>
      </c>
      <c r="G1579" t="s">
        <v>6470</v>
      </c>
      <c r="H1579" t="s">
        <v>219</v>
      </c>
      <c r="I1579" t="s">
        <v>20</v>
      </c>
      <c r="J1579" s="3">
        <v>28742</v>
      </c>
      <c r="K1579" s="2">
        <f t="shared" ca="1" si="24"/>
        <v>37</v>
      </c>
      <c r="L1579" t="s">
        <v>113</v>
      </c>
      <c r="M1579">
        <v>21800</v>
      </c>
      <c r="N1579">
        <v>1</v>
      </c>
      <c r="P1579" s="2"/>
    </row>
    <row r="1580" spans="1:16" x14ac:dyDescent="0.15">
      <c r="A1580" t="s">
        <v>6471</v>
      </c>
      <c r="B1580" s="2">
        <v>101579</v>
      </c>
      <c r="C1580" t="s">
        <v>1904</v>
      </c>
      <c r="D1580" t="s">
        <v>6472</v>
      </c>
      <c r="E1580" t="s">
        <v>1058</v>
      </c>
      <c r="F1580" t="s">
        <v>758</v>
      </c>
      <c r="G1580" t="s">
        <v>6473</v>
      </c>
      <c r="H1580" t="s">
        <v>97</v>
      </c>
      <c r="I1580" t="s">
        <v>20</v>
      </c>
      <c r="J1580" s="3">
        <v>30664</v>
      </c>
      <c r="K1580" s="2">
        <f t="shared" ca="1" si="24"/>
        <v>32</v>
      </c>
      <c r="L1580" t="s">
        <v>184</v>
      </c>
      <c r="M1580">
        <v>24800</v>
      </c>
      <c r="N1580">
        <v>1</v>
      </c>
      <c r="P1580" s="2"/>
    </row>
    <row r="1581" spans="1:16" x14ac:dyDescent="0.15">
      <c r="A1581" t="s">
        <v>6474</v>
      </c>
      <c r="B1581" s="2">
        <v>101580</v>
      </c>
      <c r="C1581" t="s">
        <v>931</v>
      </c>
      <c r="D1581" t="s">
        <v>1104</v>
      </c>
      <c r="E1581" t="s">
        <v>933</v>
      </c>
      <c r="F1581" t="s">
        <v>6475</v>
      </c>
      <c r="G1581" t="s">
        <v>6476</v>
      </c>
      <c r="H1581" t="s">
        <v>51</v>
      </c>
      <c r="I1581" t="s">
        <v>20</v>
      </c>
      <c r="J1581" s="3">
        <v>29020</v>
      </c>
      <c r="K1581" s="2">
        <f t="shared" ca="1" si="24"/>
        <v>37</v>
      </c>
      <c r="L1581" t="s">
        <v>815</v>
      </c>
      <c r="M1581">
        <v>24800</v>
      </c>
      <c r="N1581">
        <v>1</v>
      </c>
      <c r="P1581" s="2"/>
    </row>
    <row r="1582" spans="1:16" x14ac:dyDescent="0.15">
      <c r="A1582" t="s">
        <v>6477</v>
      </c>
      <c r="B1582" s="2">
        <v>101581</v>
      </c>
      <c r="C1582" t="s">
        <v>6478</v>
      </c>
      <c r="D1582" t="s">
        <v>6479</v>
      </c>
      <c r="E1582" t="s">
        <v>6480</v>
      </c>
      <c r="F1582" t="s">
        <v>2775</v>
      </c>
      <c r="G1582" t="s">
        <v>6481</v>
      </c>
      <c r="H1582" t="s">
        <v>257</v>
      </c>
      <c r="I1582" t="s">
        <v>20</v>
      </c>
      <c r="J1582" s="3">
        <v>31675</v>
      </c>
      <c r="K1582" s="2">
        <f t="shared" ca="1" si="24"/>
        <v>29</v>
      </c>
      <c r="L1582" t="s">
        <v>44</v>
      </c>
      <c r="M1582">
        <v>24800</v>
      </c>
      <c r="N1582">
        <v>1</v>
      </c>
      <c r="P1582" s="2"/>
    </row>
    <row r="1583" spans="1:16" x14ac:dyDescent="0.15">
      <c r="A1583" t="s">
        <v>6482</v>
      </c>
      <c r="B1583" s="2">
        <v>101582</v>
      </c>
      <c r="C1583" t="s">
        <v>475</v>
      </c>
      <c r="D1583" t="s">
        <v>3632</v>
      </c>
      <c r="E1583" t="s">
        <v>351</v>
      </c>
      <c r="F1583" t="s">
        <v>1654</v>
      </c>
      <c r="G1583" t="s">
        <v>6483</v>
      </c>
      <c r="H1583" t="s">
        <v>760</v>
      </c>
      <c r="I1583" t="s">
        <v>20</v>
      </c>
      <c r="J1583" s="3">
        <v>28443</v>
      </c>
      <c r="K1583" s="2">
        <f t="shared" ca="1" si="24"/>
        <v>38</v>
      </c>
      <c r="L1583" t="s">
        <v>264</v>
      </c>
      <c r="M1583">
        <v>24800</v>
      </c>
      <c r="N1583">
        <v>1</v>
      </c>
      <c r="P1583" s="2"/>
    </row>
    <row r="1584" spans="1:16" x14ac:dyDescent="0.15">
      <c r="A1584" t="s">
        <v>6484</v>
      </c>
      <c r="B1584" s="2">
        <v>101583</v>
      </c>
      <c r="C1584" t="s">
        <v>214</v>
      </c>
      <c r="D1584" t="s">
        <v>6485</v>
      </c>
      <c r="E1584" t="s">
        <v>216</v>
      </c>
      <c r="F1584" t="s">
        <v>1137</v>
      </c>
      <c r="G1584" t="s">
        <v>6486</v>
      </c>
      <c r="H1584" t="s">
        <v>51</v>
      </c>
      <c r="I1584" t="s">
        <v>20</v>
      </c>
      <c r="J1584" s="3">
        <v>25737</v>
      </c>
      <c r="K1584" s="2">
        <f t="shared" ca="1" si="24"/>
        <v>46</v>
      </c>
      <c r="L1584" t="s">
        <v>5625</v>
      </c>
      <c r="M1584">
        <v>15800</v>
      </c>
      <c r="N1584">
        <v>1</v>
      </c>
      <c r="P1584" s="2"/>
    </row>
    <row r="1585" spans="1:16" x14ac:dyDescent="0.15">
      <c r="A1585" t="s">
        <v>6487</v>
      </c>
      <c r="B1585" s="2">
        <v>101584</v>
      </c>
      <c r="C1585" t="s">
        <v>6488</v>
      </c>
      <c r="D1585" t="s">
        <v>1800</v>
      </c>
      <c r="E1585" t="s">
        <v>6489</v>
      </c>
      <c r="F1585" t="s">
        <v>1733</v>
      </c>
      <c r="G1585" t="s">
        <v>1920</v>
      </c>
      <c r="H1585" t="s">
        <v>36</v>
      </c>
      <c r="I1585" t="s">
        <v>20</v>
      </c>
      <c r="J1585" s="3">
        <v>26333</v>
      </c>
      <c r="K1585" s="2">
        <f t="shared" ca="1" si="24"/>
        <v>44</v>
      </c>
      <c r="L1585" t="s">
        <v>177</v>
      </c>
      <c r="M1585">
        <v>24800</v>
      </c>
      <c r="N1585">
        <v>1</v>
      </c>
      <c r="P1585" s="2"/>
    </row>
    <row r="1586" spans="1:16" x14ac:dyDescent="0.15">
      <c r="A1586" t="s">
        <v>6490</v>
      </c>
      <c r="B1586" s="2">
        <v>101585</v>
      </c>
      <c r="C1586" t="s">
        <v>62</v>
      </c>
      <c r="D1586" t="s">
        <v>6491</v>
      </c>
      <c r="E1586" t="s">
        <v>64</v>
      </c>
      <c r="F1586" t="s">
        <v>1428</v>
      </c>
      <c r="G1586" t="s">
        <v>6492</v>
      </c>
      <c r="H1586" t="s">
        <v>28</v>
      </c>
      <c r="I1586" t="s">
        <v>20</v>
      </c>
      <c r="J1586" s="3">
        <v>27868</v>
      </c>
      <c r="K1586" s="2">
        <f t="shared" ca="1" si="24"/>
        <v>40</v>
      </c>
      <c r="L1586" t="s">
        <v>29</v>
      </c>
      <c r="M1586">
        <v>19000</v>
      </c>
      <c r="N1586">
        <v>1</v>
      </c>
      <c r="P1586" s="2"/>
    </row>
    <row r="1587" spans="1:16" x14ac:dyDescent="0.15">
      <c r="A1587" t="s">
        <v>6493</v>
      </c>
      <c r="B1587" s="2">
        <v>101586</v>
      </c>
      <c r="C1587" t="s">
        <v>312</v>
      </c>
      <c r="D1587" t="s">
        <v>6494</v>
      </c>
      <c r="E1587" t="s">
        <v>314</v>
      </c>
      <c r="F1587" t="s">
        <v>6031</v>
      </c>
      <c r="G1587" t="s">
        <v>6495</v>
      </c>
      <c r="H1587" t="s">
        <v>67</v>
      </c>
      <c r="I1587" t="s">
        <v>20</v>
      </c>
      <c r="J1587" s="3">
        <v>32014</v>
      </c>
      <c r="K1587" s="2">
        <f t="shared" ca="1" si="24"/>
        <v>28</v>
      </c>
      <c r="L1587" t="s">
        <v>156</v>
      </c>
      <c r="M1587">
        <v>98000</v>
      </c>
      <c r="N1587">
        <v>1</v>
      </c>
      <c r="P1587" s="2"/>
    </row>
    <row r="1588" spans="1:16" x14ac:dyDescent="0.15">
      <c r="A1588" t="s">
        <v>6496</v>
      </c>
      <c r="B1588" s="2">
        <v>101587</v>
      </c>
      <c r="C1588" t="s">
        <v>214</v>
      </c>
      <c r="D1588" t="s">
        <v>568</v>
      </c>
      <c r="E1588" t="s">
        <v>216</v>
      </c>
      <c r="F1588" t="s">
        <v>570</v>
      </c>
      <c r="G1588" t="s">
        <v>6497</v>
      </c>
      <c r="H1588" t="s">
        <v>257</v>
      </c>
      <c r="I1588" t="s">
        <v>20</v>
      </c>
      <c r="J1588" s="3">
        <v>29949</v>
      </c>
      <c r="K1588" s="2">
        <f t="shared" ca="1" si="24"/>
        <v>34</v>
      </c>
      <c r="L1588" t="s">
        <v>44</v>
      </c>
      <c r="M1588">
        <v>24800</v>
      </c>
      <c r="N1588">
        <v>1</v>
      </c>
      <c r="P1588" s="2"/>
    </row>
    <row r="1589" spans="1:16" x14ac:dyDescent="0.15">
      <c r="A1589" t="s">
        <v>6498</v>
      </c>
      <c r="B1589" s="2">
        <v>101588</v>
      </c>
      <c r="C1589" t="s">
        <v>6499</v>
      </c>
      <c r="D1589" t="s">
        <v>790</v>
      </c>
      <c r="E1589" t="s">
        <v>6500</v>
      </c>
      <c r="F1589" t="s">
        <v>792</v>
      </c>
      <c r="G1589" t="s">
        <v>1054</v>
      </c>
      <c r="H1589" t="s">
        <v>36</v>
      </c>
      <c r="I1589" t="s">
        <v>20</v>
      </c>
      <c r="J1589" s="3">
        <v>30353</v>
      </c>
      <c r="K1589" s="2">
        <f t="shared" ca="1" si="24"/>
        <v>33</v>
      </c>
      <c r="L1589" t="s">
        <v>37</v>
      </c>
      <c r="M1589">
        <v>24800</v>
      </c>
      <c r="N1589">
        <v>1</v>
      </c>
      <c r="P1589" s="2"/>
    </row>
    <row r="1590" spans="1:16" x14ac:dyDescent="0.15">
      <c r="A1590" t="s">
        <v>6501</v>
      </c>
      <c r="B1590" s="2">
        <v>101589</v>
      </c>
      <c r="C1590" t="s">
        <v>6502</v>
      </c>
      <c r="D1590" t="s">
        <v>1104</v>
      </c>
      <c r="E1590" t="s">
        <v>6503</v>
      </c>
      <c r="F1590" t="s">
        <v>6475</v>
      </c>
      <c r="G1590" t="s">
        <v>6504</v>
      </c>
      <c r="H1590" t="s">
        <v>36</v>
      </c>
      <c r="I1590" t="s">
        <v>20</v>
      </c>
      <c r="J1590" s="3">
        <v>29616</v>
      </c>
      <c r="K1590" s="2">
        <f t="shared" ca="1" si="24"/>
        <v>35</v>
      </c>
      <c r="L1590" t="s">
        <v>37</v>
      </c>
      <c r="M1590">
        <v>24800</v>
      </c>
      <c r="N1590">
        <v>1</v>
      </c>
      <c r="P1590" s="2"/>
    </row>
    <row r="1591" spans="1:16" x14ac:dyDescent="0.15">
      <c r="A1591" t="s">
        <v>6505</v>
      </c>
      <c r="B1591" s="2">
        <v>101590</v>
      </c>
      <c r="C1591" t="s">
        <v>6506</v>
      </c>
      <c r="D1591" t="s">
        <v>6507</v>
      </c>
      <c r="E1591" t="s">
        <v>6508</v>
      </c>
      <c r="F1591" t="s">
        <v>582</v>
      </c>
      <c r="G1591" t="s">
        <v>6509</v>
      </c>
      <c r="H1591" t="s">
        <v>36</v>
      </c>
      <c r="I1591" t="s">
        <v>20</v>
      </c>
      <c r="J1591" s="3">
        <v>27793</v>
      </c>
      <c r="K1591" s="2">
        <f t="shared" ca="1" si="24"/>
        <v>40</v>
      </c>
      <c r="L1591" t="s">
        <v>177</v>
      </c>
      <c r="M1591">
        <v>24800</v>
      </c>
      <c r="N1591">
        <v>1</v>
      </c>
      <c r="P1591" s="2"/>
    </row>
    <row r="1592" spans="1:16" x14ac:dyDescent="0.15">
      <c r="A1592" t="s">
        <v>6510</v>
      </c>
      <c r="B1592" s="2">
        <v>101591</v>
      </c>
      <c r="C1592" t="s">
        <v>6511</v>
      </c>
      <c r="D1592" t="s">
        <v>1653</v>
      </c>
      <c r="E1592" t="s">
        <v>6512</v>
      </c>
      <c r="F1592" t="s">
        <v>1654</v>
      </c>
      <c r="G1592" t="s">
        <v>6513</v>
      </c>
      <c r="H1592" t="s">
        <v>36</v>
      </c>
      <c r="I1592" t="s">
        <v>20</v>
      </c>
      <c r="J1592" s="3">
        <v>30517</v>
      </c>
      <c r="K1592" s="2">
        <f t="shared" ca="1" si="24"/>
        <v>33</v>
      </c>
      <c r="L1592" t="s">
        <v>177</v>
      </c>
      <c r="M1592">
        <v>24800</v>
      </c>
      <c r="N1592">
        <v>1</v>
      </c>
      <c r="P1592" s="2"/>
    </row>
    <row r="1593" spans="1:16" x14ac:dyDescent="0.15">
      <c r="A1593" t="s">
        <v>6514</v>
      </c>
      <c r="B1593" s="2">
        <v>101592</v>
      </c>
      <c r="C1593" t="s">
        <v>1904</v>
      </c>
      <c r="D1593" t="s">
        <v>2142</v>
      </c>
      <c r="E1593" t="s">
        <v>1058</v>
      </c>
      <c r="F1593" t="s">
        <v>6515</v>
      </c>
      <c r="G1593" t="s">
        <v>6516</v>
      </c>
      <c r="H1593" t="s">
        <v>36</v>
      </c>
      <c r="I1593" t="s">
        <v>20</v>
      </c>
      <c r="J1593" s="3">
        <v>28030</v>
      </c>
      <c r="K1593" s="2">
        <f t="shared" ca="1" si="24"/>
        <v>39</v>
      </c>
      <c r="L1593" t="s">
        <v>177</v>
      </c>
      <c r="M1593">
        <v>24800</v>
      </c>
      <c r="N1593">
        <v>1</v>
      </c>
      <c r="P1593" s="2"/>
    </row>
    <row r="1594" spans="1:16" x14ac:dyDescent="0.15">
      <c r="A1594" t="s">
        <v>6517</v>
      </c>
      <c r="B1594" s="2">
        <v>101593</v>
      </c>
      <c r="C1594" t="s">
        <v>6327</v>
      </c>
      <c r="D1594" t="s">
        <v>2875</v>
      </c>
      <c r="E1594" t="s">
        <v>6329</v>
      </c>
      <c r="F1594" t="s">
        <v>2682</v>
      </c>
      <c r="G1594" t="s">
        <v>6518</v>
      </c>
      <c r="H1594" t="s">
        <v>257</v>
      </c>
      <c r="I1594" t="s">
        <v>20</v>
      </c>
      <c r="J1594" s="3">
        <v>29160</v>
      </c>
      <c r="K1594" s="2">
        <f t="shared" ca="1" si="24"/>
        <v>36</v>
      </c>
      <c r="L1594" t="s">
        <v>44</v>
      </c>
      <c r="M1594">
        <v>24800</v>
      </c>
      <c r="N1594">
        <v>1</v>
      </c>
      <c r="P1594" s="2"/>
    </row>
    <row r="1595" spans="1:16" x14ac:dyDescent="0.15">
      <c r="A1595" t="s">
        <v>6519</v>
      </c>
      <c r="B1595" s="2">
        <v>101594</v>
      </c>
      <c r="C1595" t="s">
        <v>387</v>
      </c>
      <c r="D1595" t="s">
        <v>63</v>
      </c>
      <c r="E1595" t="s">
        <v>389</v>
      </c>
      <c r="F1595" t="s">
        <v>65</v>
      </c>
      <c r="G1595" t="s">
        <v>6520</v>
      </c>
      <c r="H1595" t="s">
        <v>155</v>
      </c>
      <c r="I1595" t="s">
        <v>20</v>
      </c>
      <c r="J1595" s="3">
        <v>28445</v>
      </c>
      <c r="K1595" s="2">
        <f t="shared" ca="1" si="24"/>
        <v>38</v>
      </c>
      <c r="L1595" t="s">
        <v>156</v>
      </c>
      <c r="M1595">
        <v>98000</v>
      </c>
      <c r="N1595">
        <v>1</v>
      </c>
      <c r="P1595" s="2"/>
    </row>
    <row r="1596" spans="1:16" x14ac:dyDescent="0.15">
      <c r="A1596" t="s">
        <v>6521</v>
      </c>
      <c r="B1596" s="2">
        <v>101595</v>
      </c>
      <c r="C1596" t="s">
        <v>6522</v>
      </c>
      <c r="D1596" t="s">
        <v>1416</v>
      </c>
      <c r="E1596" t="s">
        <v>6523</v>
      </c>
      <c r="F1596" t="s">
        <v>564</v>
      </c>
      <c r="G1596" t="s">
        <v>6524</v>
      </c>
      <c r="H1596" t="s">
        <v>243</v>
      </c>
      <c r="I1596" t="s">
        <v>20</v>
      </c>
      <c r="J1596" s="3">
        <v>29081</v>
      </c>
      <c r="K1596" s="2">
        <f t="shared" ca="1" si="24"/>
        <v>37</v>
      </c>
      <c r="L1596" t="s">
        <v>435</v>
      </c>
      <c r="M1596">
        <v>16000</v>
      </c>
      <c r="N1596">
        <v>1</v>
      </c>
      <c r="P1596" s="2"/>
    </row>
    <row r="1597" spans="1:16" x14ac:dyDescent="0.15">
      <c r="A1597" t="s">
        <v>6525</v>
      </c>
      <c r="B1597" s="2">
        <v>101596</v>
      </c>
      <c r="C1597" t="s">
        <v>6526</v>
      </c>
      <c r="D1597" t="s">
        <v>6527</v>
      </c>
      <c r="E1597" t="s">
        <v>6528</v>
      </c>
      <c r="F1597" t="s">
        <v>6529</v>
      </c>
      <c r="G1597" t="s">
        <v>6530</v>
      </c>
      <c r="H1597" t="s">
        <v>97</v>
      </c>
      <c r="I1597" t="s">
        <v>20</v>
      </c>
      <c r="J1597" s="3">
        <v>27307</v>
      </c>
      <c r="K1597" s="2">
        <f t="shared" ca="1" si="24"/>
        <v>41</v>
      </c>
      <c r="L1597" t="s">
        <v>594</v>
      </c>
      <c r="M1597">
        <v>16000</v>
      </c>
      <c r="N1597">
        <v>1</v>
      </c>
      <c r="P1597" s="2"/>
    </row>
    <row r="1598" spans="1:16" x14ac:dyDescent="0.15">
      <c r="A1598" t="s">
        <v>6531</v>
      </c>
      <c r="B1598" s="2">
        <v>101597</v>
      </c>
      <c r="C1598" t="s">
        <v>312</v>
      </c>
      <c r="D1598" t="s">
        <v>1928</v>
      </c>
      <c r="E1598" t="s">
        <v>314</v>
      </c>
      <c r="F1598" t="s">
        <v>426</v>
      </c>
      <c r="G1598" t="s">
        <v>6532</v>
      </c>
      <c r="H1598" t="s">
        <v>51</v>
      </c>
      <c r="I1598" t="s">
        <v>20</v>
      </c>
      <c r="J1598" s="3">
        <v>31759</v>
      </c>
      <c r="K1598" s="2">
        <f t="shared" ca="1" si="24"/>
        <v>29</v>
      </c>
      <c r="L1598" t="s">
        <v>2694</v>
      </c>
      <c r="M1598">
        <v>16000</v>
      </c>
      <c r="N1598">
        <v>1</v>
      </c>
      <c r="P1598" s="2"/>
    </row>
    <row r="1599" spans="1:16" x14ac:dyDescent="0.15">
      <c r="A1599" t="s">
        <v>6533</v>
      </c>
      <c r="B1599" s="2">
        <v>101598</v>
      </c>
      <c r="C1599" t="s">
        <v>6534</v>
      </c>
      <c r="D1599" t="s">
        <v>1372</v>
      </c>
      <c r="E1599" t="s">
        <v>6535</v>
      </c>
      <c r="F1599" t="s">
        <v>1007</v>
      </c>
      <c r="G1599" t="s">
        <v>6536</v>
      </c>
      <c r="H1599" t="s">
        <v>451</v>
      </c>
      <c r="I1599" t="s">
        <v>20</v>
      </c>
      <c r="J1599" s="3">
        <v>29948</v>
      </c>
      <c r="K1599" s="2">
        <f t="shared" ca="1" si="24"/>
        <v>34</v>
      </c>
      <c r="L1599" t="s">
        <v>290</v>
      </c>
      <c r="M1599">
        <v>22800</v>
      </c>
      <c r="N1599">
        <v>1</v>
      </c>
      <c r="P1599" s="2"/>
    </row>
    <row r="1600" spans="1:16" x14ac:dyDescent="0.15">
      <c r="A1600" t="s">
        <v>6537</v>
      </c>
      <c r="B1600" s="2">
        <v>101599</v>
      </c>
      <c r="C1600" t="s">
        <v>6538</v>
      </c>
      <c r="D1600" t="s">
        <v>6539</v>
      </c>
      <c r="E1600" t="s">
        <v>6540</v>
      </c>
      <c r="F1600" t="s">
        <v>426</v>
      </c>
      <c r="G1600" t="s">
        <v>6541</v>
      </c>
      <c r="H1600" t="s">
        <v>227</v>
      </c>
      <c r="I1600" t="s">
        <v>20</v>
      </c>
      <c r="J1600" s="3">
        <v>30382</v>
      </c>
      <c r="K1600" s="2">
        <f t="shared" ca="1" si="24"/>
        <v>33</v>
      </c>
      <c r="L1600" t="s">
        <v>6542</v>
      </c>
      <c r="M1600">
        <v>10000</v>
      </c>
      <c r="N1600">
        <v>1</v>
      </c>
      <c r="P1600" s="2"/>
    </row>
    <row r="1601" spans="1:16" x14ac:dyDescent="0.15">
      <c r="A1601" t="s">
        <v>6543</v>
      </c>
      <c r="B1601" s="2">
        <v>101600</v>
      </c>
      <c r="C1601" t="s">
        <v>6544</v>
      </c>
      <c r="D1601" t="s">
        <v>6545</v>
      </c>
      <c r="E1601" t="s">
        <v>6546</v>
      </c>
      <c r="F1601" t="s">
        <v>420</v>
      </c>
      <c r="G1601" t="s">
        <v>6547</v>
      </c>
      <c r="H1601" t="s">
        <v>19</v>
      </c>
      <c r="I1601" t="s">
        <v>20</v>
      </c>
      <c r="J1601" s="3">
        <v>27869</v>
      </c>
      <c r="K1601" s="2">
        <f t="shared" ca="1" si="24"/>
        <v>40</v>
      </c>
      <c r="L1601" t="s">
        <v>589</v>
      </c>
      <c r="M1601">
        <v>16000</v>
      </c>
      <c r="N1601">
        <v>1</v>
      </c>
      <c r="P1601" s="2"/>
    </row>
    <row r="1602" spans="1:16" x14ac:dyDescent="0.15">
      <c r="A1602" t="s">
        <v>6548</v>
      </c>
      <c r="B1602" s="2">
        <v>101601</v>
      </c>
      <c r="C1602" t="s">
        <v>4212</v>
      </c>
      <c r="D1602" t="s">
        <v>239</v>
      </c>
      <c r="E1602" t="s">
        <v>4214</v>
      </c>
      <c r="F1602" t="s">
        <v>241</v>
      </c>
      <c r="G1602" t="s">
        <v>6549</v>
      </c>
      <c r="H1602" t="s">
        <v>782</v>
      </c>
      <c r="I1602" t="s">
        <v>20</v>
      </c>
      <c r="J1602" s="3">
        <v>28208</v>
      </c>
      <c r="K1602" s="2">
        <f t="shared" ca="1" si="24"/>
        <v>39</v>
      </c>
      <c r="L1602" t="s">
        <v>148</v>
      </c>
      <c r="M1602">
        <v>16000</v>
      </c>
      <c r="N1602">
        <v>1</v>
      </c>
      <c r="P1602" s="2"/>
    </row>
    <row r="1603" spans="1:16" x14ac:dyDescent="0.15">
      <c r="A1603" t="s">
        <v>6550</v>
      </c>
      <c r="B1603" s="2">
        <v>101602</v>
      </c>
      <c r="C1603" t="s">
        <v>6551</v>
      </c>
      <c r="D1603" t="s">
        <v>6552</v>
      </c>
      <c r="E1603" t="s">
        <v>6553</v>
      </c>
      <c r="F1603" t="s">
        <v>305</v>
      </c>
      <c r="G1603" t="s">
        <v>6554</v>
      </c>
      <c r="H1603" t="s">
        <v>499</v>
      </c>
      <c r="I1603" t="s">
        <v>20</v>
      </c>
      <c r="J1603" s="3">
        <v>27297</v>
      </c>
      <c r="K1603" s="2">
        <f t="shared" ref="K1603:K1666" ca="1" si="25">DATEDIF(J1603,TODAY(),"y")</f>
        <v>41</v>
      </c>
      <c r="L1603" t="s">
        <v>1359</v>
      </c>
      <c r="M1603">
        <v>16800</v>
      </c>
      <c r="N1603">
        <v>1</v>
      </c>
      <c r="P1603" s="2"/>
    </row>
    <row r="1604" spans="1:16" x14ac:dyDescent="0.15">
      <c r="A1604" t="s">
        <v>6555</v>
      </c>
      <c r="B1604" s="2">
        <v>101603</v>
      </c>
      <c r="C1604" t="s">
        <v>1904</v>
      </c>
      <c r="D1604" t="s">
        <v>616</v>
      </c>
      <c r="E1604" t="s">
        <v>1058</v>
      </c>
      <c r="F1604" t="s">
        <v>618</v>
      </c>
      <c r="G1604" t="s">
        <v>6556</v>
      </c>
      <c r="H1604" t="s">
        <v>36</v>
      </c>
      <c r="I1604" t="s">
        <v>20</v>
      </c>
      <c r="J1604" s="3">
        <v>31239</v>
      </c>
      <c r="K1604" s="2">
        <f t="shared" ca="1" si="25"/>
        <v>31</v>
      </c>
      <c r="L1604" t="s">
        <v>177</v>
      </c>
      <c r="M1604">
        <v>24800</v>
      </c>
      <c r="N1604">
        <v>1</v>
      </c>
      <c r="P1604" s="2"/>
    </row>
    <row r="1605" spans="1:16" x14ac:dyDescent="0.15">
      <c r="A1605" t="s">
        <v>6557</v>
      </c>
      <c r="B1605" s="2">
        <v>101604</v>
      </c>
      <c r="C1605" t="s">
        <v>6558</v>
      </c>
      <c r="D1605" t="s">
        <v>6559</v>
      </c>
      <c r="E1605" t="s">
        <v>6560</v>
      </c>
      <c r="F1605" t="s">
        <v>6561</v>
      </c>
      <c r="G1605" t="s">
        <v>4991</v>
      </c>
      <c r="H1605" t="s">
        <v>36</v>
      </c>
      <c r="I1605" t="s">
        <v>20</v>
      </c>
      <c r="J1605" s="3">
        <v>27479</v>
      </c>
      <c r="K1605" s="2">
        <f t="shared" ca="1" si="25"/>
        <v>41</v>
      </c>
      <c r="L1605" t="s">
        <v>37</v>
      </c>
      <c r="M1605">
        <v>24800</v>
      </c>
      <c r="N1605">
        <v>1</v>
      </c>
      <c r="P1605" s="2"/>
    </row>
    <row r="1606" spans="1:16" x14ac:dyDescent="0.15">
      <c r="A1606" t="s">
        <v>6562</v>
      </c>
      <c r="B1606" s="2">
        <v>101605</v>
      </c>
      <c r="C1606" t="s">
        <v>214</v>
      </c>
      <c r="D1606" t="s">
        <v>4727</v>
      </c>
      <c r="E1606" t="s">
        <v>216</v>
      </c>
      <c r="F1606" t="s">
        <v>4491</v>
      </c>
      <c r="G1606" t="s">
        <v>6563</v>
      </c>
      <c r="H1606" t="s">
        <v>1043</v>
      </c>
      <c r="I1606" t="s">
        <v>20</v>
      </c>
      <c r="J1606" s="3">
        <v>27224</v>
      </c>
      <c r="K1606" s="2">
        <f t="shared" ca="1" si="25"/>
        <v>42</v>
      </c>
      <c r="L1606" t="s">
        <v>2026</v>
      </c>
      <c r="M1606">
        <v>16000</v>
      </c>
      <c r="N1606">
        <v>1</v>
      </c>
      <c r="P1606" s="2"/>
    </row>
    <row r="1607" spans="1:16" x14ac:dyDescent="0.15">
      <c r="A1607" t="s">
        <v>6564</v>
      </c>
      <c r="B1607" s="2">
        <v>101606</v>
      </c>
      <c r="C1607" t="s">
        <v>1790</v>
      </c>
      <c r="D1607" t="s">
        <v>574</v>
      </c>
      <c r="E1607" t="s">
        <v>1791</v>
      </c>
      <c r="F1607" t="s">
        <v>576</v>
      </c>
      <c r="G1607" t="s">
        <v>6565</v>
      </c>
      <c r="H1607" t="s">
        <v>36</v>
      </c>
      <c r="I1607" t="s">
        <v>20</v>
      </c>
      <c r="J1607" s="3">
        <v>28237</v>
      </c>
      <c r="K1607" s="2">
        <f t="shared" ca="1" si="25"/>
        <v>39</v>
      </c>
      <c r="L1607" t="s">
        <v>1094</v>
      </c>
      <c r="M1607">
        <v>16000</v>
      </c>
      <c r="N1607">
        <v>1</v>
      </c>
      <c r="P1607" s="2"/>
    </row>
    <row r="1608" spans="1:16" x14ac:dyDescent="0.15">
      <c r="A1608" t="s">
        <v>6566</v>
      </c>
      <c r="B1608" s="2">
        <v>101607</v>
      </c>
      <c r="C1608" t="s">
        <v>4342</v>
      </c>
      <c r="D1608" t="s">
        <v>6306</v>
      </c>
      <c r="E1608" t="s">
        <v>4344</v>
      </c>
      <c r="F1608" t="s">
        <v>2682</v>
      </c>
      <c r="G1608" t="s">
        <v>1914</v>
      </c>
      <c r="H1608" t="s">
        <v>36</v>
      </c>
      <c r="I1608" t="s">
        <v>20</v>
      </c>
      <c r="J1608" s="3">
        <v>25208</v>
      </c>
      <c r="K1608" s="2">
        <f t="shared" ca="1" si="25"/>
        <v>47</v>
      </c>
      <c r="L1608" t="s">
        <v>689</v>
      </c>
      <c r="M1608">
        <v>16000</v>
      </c>
      <c r="N1608">
        <v>1</v>
      </c>
      <c r="P1608" s="2"/>
    </row>
    <row r="1609" spans="1:16" x14ac:dyDescent="0.15">
      <c r="A1609" t="s">
        <v>6567</v>
      </c>
      <c r="B1609" s="2">
        <v>101608</v>
      </c>
      <c r="C1609" t="s">
        <v>6568</v>
      </c>
      <c r="D1609" t="s">
        <v>6569</v>
      </c>
      <c r="E1609" t="s">
        <v>6570</v>
      </c>
      <c r="F1609" t="s">
        <v>6571</v>
      </c>
      <c r="G1609" t="s">
        <v>6572</v>
      </c>
      <c r="H1609" t="s">
        <v>19</v>
      </c>
      <c r="I1609" t="s">
        <v>89</v>
      </c>
      <c r="J1609" s="3">
        <v>31020</v>
      </c>
      <c r="K1609" s="2">
        <f t="shared" ca="1" si="25"/>
        <v>31</v>
      </c>
      <c r="L1609" t="s">
        <v>21</v>
      </c>
      <c r="M1609">
        <v>16000</v>
      </c>
      <c r="N1609">
        <v>1</v>
      </c>
      <c r="P1609" s="2"/>
    </row>
    <row r="1610" spans="1:16" x14ac:dyDescent="0.15">
      <c r="A1610" t="s">
        <v>6573</v>
      </c>
      <c r="B1610" s="2">
        <v>101609</v>
      </c>
      <c r="C1610" t="s">
        <v>6574</v>
      </c>
      <c r="D1610" t="s">
        <v>6575</v>
      </c>
      <c r="E1610" t="s">
        <v>6576</v>
      </c>
      <c r="F1610" t="s">
        <v>2343</v>
      </c>
      <c r="G1610" t="s">
        <v>6577</v>
      </c>
      <c r="H1610" t="s">
        <v>36</v>
      </c>
      <c r="I1610" t="s">
        <v>20</v>
      </c>
      <c r="J1610" s="3">
        <v>28331</v>
      </c>
      <c r="K1610" s="2">
        <f t="shared" ca="1" si="25"/>
        <v>39</v>
      </c>
      <c r="L1610" t="s">
        <v>37</v>
      </c>
      <c r="M1610">
        <v>24800</v>
      </c>
      <c r="N1610">
        <v>1</v>
      </c>
      <c r="P1610" s="2"/>
    </row>
    <row r="1611" spans="1:16" x14ac:dyDescent="0.15">
      <c r="A1611" t="s">
        <v>6578</v>
      </c>
      <c r="B1611" s="2">
        <v>101610</v>
      </c>
      <c r="C1611" t="s">
        <v>2852</v>
      </c>
      <c r="D1611" t="s">
        <v>2385</v>
      </c>
      <c r="E1611" t="s">
        <v>2854</v>
      </c>
      <c r="F1611" t="s">
        <v>1049</v>
      </c>
      <c r="G1611" t="s">
        <v>6579</v>
      </c>
      <c r="H1611" t="s">
        <v>36</v>
      </c>
      <c r="I1611" t="s">
        <v>20</v>
      </c>
      <c r="J1611" s="3">
        <v>30068</v>
      </c>
      <c r="K1611" s="2">
        <f t="shared" ca="1" si="25"/>
        <v>34</v>
      </c>
      <c r="L1611" t="s">
        <v>689</v>
      </c>
      <c r="M1611">
        <v>16000</v>
      </c>
      <c r="N1611">
        <v>1</v>
      </c>
      <c r="P1611" s="2"/>
    </row>
    <row r="1612" spans="1:16" x14ac:dyDescent="0.15">
      <c r="A1612" t="s">
        <v>6580</v>
      </c>
      <c r="B1612" s="2">
        <v>101611</v>
      </c>
      <c r="C1612" t="s">
        <v>3485</v>
      </c>
      <c r="D1612" t="s">
        <v>1234</v>
      </c>
      <c r="E1612" t="s">
        <v>3486</v>
      </c>
      <c r="F1612" t="s">
        <v>95</v>
      </c>
      <c r="G1612" t="s">
        <v>6581</v>
      </c>
      <c r="H1612" t="s">
        <v>43</v>
      </c>
      <c r="I1612" t="s">
        <v>20</v>
      </c>
      <c r="J1612" s="3">
        <v>29661</v>
      </c>
      <c r="K1612" s="2">
        <f t="shared" ca="1" si="25"/>
        <v>35</v>
      </c>
      <c r="L1612" t="s">
        <v>44</v>
      </c>
      <c r="M1612">
        <v>24800</v>
      </c>
      <c r="N1612">
        <v>1</v>
      </c>
      <c r="P1612" s="2"/>
    </row>
    <row r="1613" spans="1:16" x14ac:dyDescent="0.15">
      <c r="A1613" t="s">
        <v>6582</v>
      </c>
      <c r="B1613" s="2">
        <v>101612</v>
      </c>
      <c r="C1613" t="s">
        <v>6583</v>
      </c>
      <c r="D1613" t="s">
        <v>1154</v>
      </c>
      <c r="E1613" t="s">
        <v>376</v>
      </c>
      <c r="F1613" t="s">
        <v>426</v>
      </c>
      <c r="G1613" t="s">
        <v>6584</v>
      </c>
      <c r="H1613" t="s">
        <v>243</v>
      </c>
      <c r="I1613" t="s">
        <v>20</v>
      </c>
      <c r="J1613" s="3">
        <v>29461</v>
      </c>
      <c r="K1613" s="2">
        <f t="shared" ca="1" si="25"/>
        <v>35</v>
      </c>
      <c r="L1613" t="s">
        <v>404</v>
      </c>
      <c r="M1613">
        <v>27880</v>
      </c>
      <c r="N1613">
        <v>1</v>
      </c>
      <c r="P1613" s="2"/>
    </row>
    <row r="1614" spans="1:16" x14ac:dyDescent="0.15">
      <c r="A1614" t="s">
        <v>6585</v>
      </c>
      <c r="B1614" s="2">
        <v>101613</v>
      </c>
      <c r="C1614" t="s">
        <v>214</v>
      </c>
      <c r="D1614" t="s">
        <v>1508</v>
      </c>
      <c r="E1614" t="s">
        <v>216</v>
      </c>
      <c r="F1614" t="s">
        <v>1007</v>
      </c>
      <c r="G1614" t="s">
        <v>6586</v>
      </c>
      <c r="H1614" t="s">
        <v>97</v>
      </c>
      <c r="I1614" t="s">
        <v>20</v>
      </c>
      <c r="J1614" s="3">
        <v>30060</v>
      </c>
      <c r="K1614" s="2">
        <f t="shared" ca="1" si="25"/>
        <v>34</v>
      </c>
      <c r="L1614" t="s">
        <v>184</v>
      </c>
      <c r="M1614">
        <v>24800</v>
      </c>
      <c r="N1614">
        <v>1</v>
      </c>
      <c r="P1614" s="2"/>
    </row>
    <row r="1615" spans="1:16" x14ac:dyDescent="0.15">
      <c r="A1615" t="s">
        <v>6587</v>
      </c>
      <c r="B1615" s="2">
        <v>101614</v>
      </c>
      <c r="C1615" t="s">
        <v>1932</v>
      </c>
      <c r="D1615" t="s">
        <v>3417</v>
      </c>
      <c r="E1615" t="s">
        <v>1934</v>
      </c>
      <c r="F1615" t="s">
        <v>95</v>
      </c>
      <c r="G1615" t="s">
        <v>6588</v>
      </c>
      <c r="H1615" t="s">
        <v>243</v>
      </c>
      <c r="I1615" t="s">
        <v>20</v>
      </c>
      <c r="J1615" s="3">
        <v>29872</v>
      </c>
      <c r="K1615" s="2">
        <f t="shared" ca="1" si="25"/>
        <v>34</v>
      </c>
      <c r="L1615" t="s">
        <v>435</v>
      </c>
      <c r="M1615">
        <v>16000</v>
      </c>
      <c r="N1615">
        <v>1</v>
      </c>
      <c r="P1615" s="2"/>
    </row>
    <row r="1616" spans="1:16" x14ac:dyDescent="0.15">
      <c r="A1616" t="s">
        <v>6589</v>
      </c>
      <c r="B1616" s="2">
        <v>101615</v>
      </c>
      <c r="C1616" t="s">
        <v>661</v>
      </c>
      <c r="D1616" t="s">
        <v>522</v>
      </c>
      <c r="E1616" t="s">
        <v>662</v>
      </c>
      <c r="F1616" t="s">
        <v>524</v>
      </c>
      <c r="G1616" t="s">
        <v>6590</v>
      </c>
      <c r="H1616" t="s">
        <v>283</v>
      </c>
      <c r="I1616" t="s">
        <v>20</v>
      </c>
      <c r="J1616" s="3">
        <v>27845</v>
      </c>
      <c r="K1616" s="2">
        <f t="shared" ca="1" si="25"/>
        <v>40</v>
      </c>
      <c r="L1616" t="s">
        <v>44</v>
      </c>
      <c r="M1616">
        <v>24800</v>
      </c>
      <c r="N1616">
        <v>1</v>
      </c>
      <c r="P1616" s="2"/>
    </row>
    <row r="1617" spans="1:16" x14ac:dyDescent="0.15">
      <c r="A1617" t="s">
        <v>6591</v>
      </c>
      <c r="B1617" s="2">
        <v>101616</v>
      </c>
      <c r="C1617" t="s">
        <v>6592</v>
      </c>
      <c r="D1617" t="s">
        <v>1120</v>
      </c>
      <c r="E1617" t="s">
        <v>6593</v>
      </c>
      <c r="F1617" t="s">
        <v>2029</v>
      </c>
      <c r="G1617" t="s">
        <v>6594</v>
      </c>
      <c r="H1617" t="s">
        <v>67</v>
      </c>
      <c r="I1617" t="s">
        <v>20</v>
      </c>
      <c r="J1617" s="3">
        <v>26988</v>
      </c>
      <c r="K1617" s="2">
        <f t="shared" ca="1" si="25"/>
        <v>42</v>
      </c>
      <c r="L1617" t="s">
        <v>68</v>
      </c>
      <c r="M1617">
        <v>16000</v>
      </c>
      <c r="N1617">
        <v>1</v>
      </c>
      <c r="P1617" s="2"/>
    </row>
    <row r="1618" spans="1:16" x14ac:dyDescent="0.15">
      <c r="A1618" t="s">
        <v>6595</v>
      </c>
      <c r="B1618" s="2">
        <v>101617</v>
      </c>
      <c r="C1618" t="s">
        <v>2209</v>
      </c>
      <c r="D1618" t="s">
        <v>4947</v>
      </c>
      <c r="E1618" t="s">
        <v>6596</v>
      </c>
      <c r="F1618" t="s">
        <v>3295</v>
      </c>
      <c r="G1618" t="s">
        <v>6597</v>
      </c>
      <c r="H1618" t="s">
        <v>28</v>
      </c>
      <c r="I1618" t="s">
        <v>20</v>
      </c>
      <c r="J1618" s="3">
        <v>30249</v>
      </c>
      <c r="K1618" s="2">
        <f t="shared" ca="1" si="25"/>
        <v>33</v>
      </c>
      <c r="L1618" t="s">
        <v>29</v>
      </c>
      <c r="M1618">
        <v>19000</v>
      </c>
      <c r="N1618">
        <v>1</v>
      </c>
      <c r="P1618" s="2"/>
    </row>
    <row r="1619" spans="1:16" x14ac:dyDescent="0.15">
      <c r="A1619" t="s">
        <v>6598</v>
      </c>
      <c r="B1619" s="2">
        <v>101618</v>
      </c>
      <c r="C1619" t="s">
        <v>889</v>
      </c>
      <c r="D1619" t="s">
        <v>2600</v>
      </c>
      <c r="E1619" t="s">
        <v>891</v>
      </c>
      <c r="F1619" t="s">
        <v>892</v>
      </c>
      <c r="G1619" t="s">
        <v>6599</v>
      </c>
      <c r="H1619" t="s">
        <v>97</v>
      </c>
      <c r="I1619" t="s">
        <v>20</v>
      </c>
      <c r="J1619" s="3">
        <v>28266</v>
      </c>
      <c r="K1619" s="2">
        <f t="shared" ca="1" si="25"/>
        <v>39</v>
      </c>
      <c r="L1619" t="s">
        <v>98</v>
      </c>
      <c r="M1619">
        <v>24800</v>
      </c>
      <c r="N1619">
        <v>1</v>
      </c>
      <c r="P1619" s="2"/>
    </row>
    <row r="1620" spans="1:16" x14ac:dyDescent="0.15">
      <c r="A1620" t="s">
        <v>6600</v>
      </c>
      <c r="B1620" s="2">
        <v>101619</v>
      </c>
      <c r="C1620" t="s">
        <v>2243</v>
      </c>
      <c r="D1620" t="s">
        <v>4200</v>
      </c>
      <c r="E1620" t="s">
        <v>2245</v>
      </c>
      <c r="F1620" t="s">
        <v>1258</v>
      </c>
      <c r="G1620" t="s">
        <v>6601</v>
      </c>
      <c r="H1620" t="s">
        <v>19</v>
      </c>
      <c r="I1620" t="s">
        <v>20</v>
      </c>
      <c r="J1620" s="3">
        <v>30812</v>
      </c>
      <c r="K1620" s="2">
        <f t="shared" ca="1" si="25"/>
        <v>32</v>
      </c>
      <c r="L1620" t="s">
        <v>264</v>
      </c>
      <c r="M1620">
        <v>24800</v>
      </c>
      <c r="N1620">
        <v>1</v>
      </c>
      <c r="P1620" s="2"/>
    </row>
    <row r="1621" spans="1:16" x14ac:dyDescent="0.15">
      <c r="A1621" t="s">
        <v>6602</v>
      </c>
      <c r="B1621" s="2">
        <v>101620</v>
      </c>
      <c r="C1621" t="s">
        <v>1032</v>
      </c>
      <c r="D1621" t="s">
        <v>6603</v>
      </c>
      <c r="E1621" t="s">
        <v>1034</v>
      </c>
      <c r="F1621" t="s">
        <v>1602</v>
      </c>
      <c r="G1621" t="s">
        <v>6604</v>
      </c>
      <c r="H1621" t="s">
        <v>97</v>
      </c>
      <c r="I1621" t="s">
        <v>20</v>
      </c>
      <c r="J1621" s="3">
        <v>33381</v>
      </c>
      <c r="K1621" s="2">
        <f t="shared" ca="1" si="25"/>
        <v>25</v>
      </c>
      <c r="L1621" t="s">
        <v>105</v>
      </c>
      <c r="M1621">
        <v>24800</v>
      </c>
      <c r="N1621">
        <v>1</v>
      </c>
      <c r="P1621" s="2"/>
    </row>
    <row r="1622" spans="1:16" x14ac:dyDescent="0.15">
      <c r="A1622" t="s">
        <v>6605</v>
      </c>
      <c r="B1622" s="2">
        <v>101621</v>
      </c>
      <c r="C1622" t="s">
        <v>6606</v>
      </c>
      <c r="D1622" t="s">
        <v>1025</v>
      </c>
      <c r="E1622" t="s">
        <v>6607</v>
      </c>
      <c r="F1622" t="s">
        <v>484</v>
      </c>
      <c r="G1622" t="s">
        <v>6608</v>
      </c>
      <c r="H1622" t="s">
        <v>28</v>
      </c>
      <c r="I1622" t="s">
        <v>20</v>
      </c>
      <c r="J1622" s="3">
        <v>28152</v>
      </c>
      <c r="K1622" s="2">
        <f t="shared" ca="1" si="25"/>
        <v>39</v>
      </c>
      <c r="L1622" t="s">
        <v>29</v>
      </c>
      <c r="M1622">
        <v>19000</v>
      </c>
      <c r="N1622">
        <v>1</v>
      </c>
      <c r="P1622" s="2"/>
    </row>
    <row r="1623" spans="1:16" x14ac:dyDescent="0.15">
      <c r="A1623" t="s">
        <v>6609</v>
      </c>
      <c r="B1623" s="2">
        <v>101622</v>
      </c>
      <c r="C1623" t="s">
        <v>2332</v>
      </c>
      <c r="D1623" t="s">
        <v>6610</v>
      </c>
      <c r="E1623" t="s">
        <v>2333</v>
      </c>
      <c r="F1623" t="s">
        <v>161</v>
      </c>
      <c r="G1623" t="s">
        <v>6611</v>
      </c>
      <c r="H1623" t="s">
        <v>59</v>
      </c>
      <c r="I1623" t="s">
        <v>20</v>
      </c>
      <c r="J1623" s="3">
        <v>29314</v>
      </c>
      <c r="K1623" s="2">
        <f t="shared" ca="1" si="25"/>
        <v>36</v>
      </c>
      <c r="L1623" t="s">
        <v>60</v>
      </c>
      <c r="M1623">
        <v>24800</v>
      </c>
      <c r="N1623">
        <v>1</v>
      </c>
      <c r="P1623" s="2"/>
    </row>
    <row r="1624" spans="1:16" x14ac:dyDescent="0.15">
      <c r="A1624" t="s">
        <v>6612</v>
      </c>
      <c r="B1624" s="2">
        <v>101623</v>
      </c>
      <c r="C1624" t="s">
        <v>4817</v>
      </c>
      <c r="D1624" t="s">
        <v>1257</v>
      </c>
      <c r="E1624" t="s">
        <v>4819</v>
      </c>
      <c r="F1624" t="s">
        <v>1258</v>
      </c>
      <c r="G1624" t="s">
        <v>6613</v>
      </c>
      <c r="H1624" t="s">
        <v>19</v>
      </c>
      <c r="I1624" t="s">
        <v>20</v>
      </c>
      <c r="J1624" s="3">
        <v>29698</v>
      </c>
      <c r="K1624" s="2">
        <f t="shared" ca="1" si="25"/>
        <v>35</v>
      </c>
      <c r="L1624" t="s">
        <v>264</v>
      </c>
      <c r="M1624">
        <v>24800</v>
      </c>
      <c r="N1624">
        <v>1</v>
      </c>
      <c r="P1624" s="2"/>
    </row>
    <row r="1625" spans="1:16" x14ac:dyDescent="0.15">
      <c r="A1625" t="s">
        <v>6614</v>
      </c>
      <c r="B1625" s="2">
        <v>101624</v>
      </c>
      <c r="C1625" t="s">
        <v>6615</v>
      </c>
      <c r="D1625" t="s">
        <v>5490</v>
      </c>
      <c r="E1625" t="s">
        <v>6616</v>
      </c>
      <c r="F1625" t="s">
        <v>5492</v>
      </c>
      <c r="G1625" t="s">
        <v>6617</v>
      </c>
      <c r="H1625" t="s">
        <v>19</v>
      </c>
      <c r="I1625" t="s">
        <v>20</v>
      </c>
      <c r="J1625" s="3">
        <v>27426</v>
      </c>
      <c r="K1625" s="2">
        <f t="shared" ca="1" si="25"/>
        <v>41</v>
      </c>
      <c r="L1625" t="s">
        <v>264</v>
      </c>
      <c r="M1625">
        <v>24800</v>
      </c>
      <c r="N1625">
        <v>1</v>
      </c>
      <c r="P1625" s="2"/>
    </row>
    <row r="1626" spans="1:16" x14ac:dyDescent="0.15">
      <c r="A1626" t="s">
        <v>6618</v>
      </c>
      <c r="B1626" s="2">
        <v>101625</v>
      </c>
      <c r="C1626" t="s">
        <v>3227</v>
      </c>
      <c r="D1626" t="s">
        <v>3776</v>
      </c>
      <c r="E1626" t="s">
        <v>3228</v>
      </c>
      <c r="F1626" t="s">
        <v>269</v>
      </c>
      <c r="G1626" t="s">
        <v>6619</v>
      </c>
      <c r="H1626" t="s">
        <v>132</v>
      </c>
      <c r="I1626" t="s">
        <v>20</v>
      </c>
      <c r="J1626" s="3">
        <v>29017</v>
      </c>
      <c r="K1626" s="2">
        <f t="shared" ca="1" si="25"/>
        <v>37</v>
      </c>
      <c r="L1626" t="s">
        <v>37</v>
      </c>
      <c r="M1626">
        <v>24800</v>
      </c>
      <c r="N1626">
        <v>1</v>
      </c>
      <c r="P1626" s="2"/>
    </row>
    <row r="1627" spans="1:16" x14ac:dyDescent="0.15">
      <c r="A1627" t="s">
        <v>6620</v>
      </c>
      <c r="B1627" s="2">
        <v>101626</v>
      </c>
      <c r="C1627" t="s">
        <v>6621</v>
      </c>
      <c r="D1627" t="s">
        <v>6622</v>
      </c>
      <c r="E1627" t="s">
        <v>6623</v>
      </c>
      <c r="F1627" t="s">
        <v>1049</v>
      </c>
      <c r="G1627" t="s">
        <v>6624</v>
      </c>
      <c r="H1627" t="s">
        <v>36</v>
      </c>
      <c r="I1627" t="s">
        <v>20</v>
      </c>
      <c r="J1627" s="3">
        <v>31526</v>
      </c>
      <c r="K1627" s="2">
        <f t="shared" ca="1" si="25"/>
        <v>30</v>
      </c>
      <c r="L1627" t="s">
        <v>37</v>
      </c>
      <c r="M1627">
        <v>24800</v>
      </c>
      <c r="N1627">
        <v>1</v>
      </c>
      <c r="P1627" s="2"/>
    </row>
    <row r="1628" spans="1:16" x14ac:dyDescent="0.15">
      <c r="A1628" t="s">
        <v>6625</v>
      </c>
      <c r="B1628" s="2">
        <v>101627</v>
      </c>
      <c r="C1628" t="s">
        <v>5932</v>
      </c>
      <c r="D1628" t="s">
        <v>5299</v>
      </c>
      <c r="E1628" t="s">
        <v>5934</v>
      </c>
      <c r="F1628" t="s">
        <v>5301</v>
      </c>
      <c r="G1628" t="s">
        <v>6626</v>
      </c>
      <c r="H1628" t="s">
        <v>271</v>
      </c>
      <c r="I1628" t="s">
        <v>20</v>
      </c>
      <c r="J1628" s="3">
        <v>28114</v>
      </c>
      <c r="K1628" s="2">
        <f t="shared" ca="1" si="25"/>
        <v>39</v>
      </c>
      <c r="L1628" t="s">
        <v>264</v>
      </c>
      <c r="M1628">
        <v>24800</v>
      </c>
      <c r="N1628">
        <v>1</v>
      </c>
      <c r="P1628" s="2"/>
    </row>
    <row r="1629" spans="1:16" x14ac:dyDescent="0.15">
      <c r="A1629" t="s">
        <v>6627</v>
      </c>
      <c r="B1629" s="2">
        <v>101628</v>
      </c>
      <c r="C1629" t="s">
        <v>2731</v>
      </c>
      <c r="D1629" t="s">
        <v>438</v>
      </c>
      <c r="E1629" t="s">
        <v>2732</v>
      </c>
      <c r="F1629" t="s">
        <v>440</v>
      </c>
      <c r="G1629" t="s">
        <v>6628</v>
      </c>
      <c r="H1629" t="s">
        <v>97</v>
      </c>
      <c r="I1629" t="s">
        <v>20</v>
      </c>
      <c r="J1629" s="3">
        <v>27773</v>
      </c>
      <c r="K1629" s="2">
        <f t="shared" ca="1" si="25"/>
        <v>40</v>
      </c>
      <c r="L1629" t="s">
        <v>105</v>
      </c>
      <c r="M1629">
        <v>24800</v>
      </c>
      <c r="N1629">
        <v>1</v>
      </c>
      <c r="P1629" s="2"/>
    </row>
    <row r="1630" spans="1:16" x14ac:dyDescent="0.15">
      <c r="A1630" t="s">
        <v>6629</v>
      </c>
      <c r="B1630" s="2">
        <v>101629</v>
      </c>
      <c r="C1630" t="s">
        <v>4238</v>
      </c>
      <c r="D1630" t="s">
        <v>1085</v>
      </c>
      <c r="E1630" t="s">
        <v>4240</v>
      </c>
      <c r="F1630" t="s">
        <v>1049</v>
      </c>
      <c r="G1630" t="s">
        <v>1725</v>
      </c>
      <c r="H1630" t="s">
        <v>36</v>
      </c>
      <c r="I1630" t="s">
        <v>20</v>
      </c>
      <c r="J1630" s="3">
        <v>27740</v>
      </c>
      <c r="K1630" s="2">
        <f t="shared" ca="1" si="25"/>
        <v>40</v>
      </c>
      <c r="L1630" t="s">
        <v>177</v>
      </c>
      <c r="M1630">
        <v>24800</v>
      </c>
      <c r="N1630">
        <v>1</v>
      </c>
      <c r="P1630" s="2"/>
    </row>
    <row r="1631" spans="1:16" x14ac:dyDescent="0.15">
      <c r="A1631" t="s">
        <v>6630</v>
      </c>
      <c r="B1631" s="2">
        <v>101630</v>
      </c>
      <c r="C1631" t="s">
        <v>601</v>
      </c>
      <c r="D1631" t="s">
        <v>6631</v>
      </c>
      <c r="E1631" t="s">
        <v>602</v>
      </c>
      <c r="F1631" t="s">
        <v>5301</v>
      </c>
      <c r="G1631" t="s">
        <v>6632</v>
      </c>
      <c r="H1631" t="s">
        <v>59</v>
      </c>
      <c r="I1631" t="s">
        <v>20</v>
      </c>
      <c r="J1631" s="3">
        <v>24474</v>
      </c>
      <c r="K1631" s="2">
        <f t="shared" ca="1" si="25"/>
        <v>49</v>
      </c>
      <c r="L1631" t="s">
        <v>60</v>
      </c>
      <c r="M1631">
        <v>24800</v>
      </c>
      <c r="N1631">
        <v>1</v>
      </c>
      <c r="P1631" s="2"/>
    </row>
    <row r="1632" spans="1:16" x14ac:dyDescent="0.15">
      <c r="A1632" t="s">
        <v>6633</v>
      </c>
      <c r="B1632" s="2">
        <v>101631</v>
      </c>
      <c r="C1632" t="s">
        <v>6634</v>
      </c>
      <c r="D1632" t="s">
        <v>2271</v>
      </c>
      <c r="E1632" t="s">
        <v>6635</v>
      </c>
      <c r="F1632" t="s">
        <v>2273</v>
      </c>
      <c r="G1632" t="s">
        <v>6636</v>
      </c>
      <c r="H1632" t="s">
        <v>19</v>
      </c>
      <c r="I1632" t="s">
        <v>20</v>
      </c>
      <c r="J1632" s="3">
        <v>29141</v>
      </c>
      <c r="K1632" s="2">
        <f t="shared" ca="1" si="25"/>
        <v>36</v>
      </c>
      <c r="L1632" t="s">
        <v>264</v>
      </c>
      <c r="M1632">
        <v>24800</v>
      </c>
      <c r="N1632">
        <v>1</v>
      </c>
      <c r="P1632" s="2"/>
    </row>
    <row r="1633" spans="1:16" x14ac:dyDescent="0.15">
      <c r="A1633" t="s">
        <v>6637</v>
      </c>
      <c r="B1633" s="2">
        <v>101632</v>
      </c>
      <c r="C1633" t="s">
        <v>1140</v>
      </c>
      <c r="D1633" t="s">
        <v>319</v>
      </c>
      <c r="E1633" t="s">
        <v>1142</v>
      </c>
      <c r="F1633" t="s">
        <v>1065</v>
      </c>
      <c r="G1633" t="s">
        <v>6638</v>
      </c>
      <c r="H1633" t="s">
        <v>97</v>
      </c>
      <c r="I1633" t="s">
        <v>20</v>
      </c>
      <c r="J1633" s="3">
        <v>24493</v>
      </c>
      <c r="K1633" s="2">
        <f t="shared" ca="1" si="25"/>
        <v>49</v>
      </c>
      <c r="L1633" t="s">
        <v>184</v>
      </c>
      <c r="M1633">
        <v>24800</v>
      </c>
      <c r="N1633">
        <v>1</v>
      </c>
      <c r="P1633" s="2"/>
    </row>
    <row r="1634" spans="1:16" x14ac:dyDescent="0.15">
      <c r="A1634" t="s">
        <v>6639</v>
      </c>
      <c r="B1634" s="2">
        <v>101633</v>
      </c>
      <c r="C1634" t="s">
        <v>6640</v>
      </c>
      <c r="D1634" t="s">
        <v>1986</v>
      </c>
      <c r="E1634" t="s">
        <v>6641</v>
      </c>
      <c r="F1634" t="s">
        <v>687</v>
      </c>
      <c r="G1634" t="s">
        <v>6642</v>
      </c>
      <c r="H1634" t="s">
        <v>479</v>
      </c>
      <c r="I1634" t="s">
        <v>20</v>
      </c>
      <c r="J1634" s="3">
        <v>29670</v>
      </c>
      <c r="K1634" s="2">
        <f t="shared" ca="1" si="25"/>
        <v>35</v>
      </c>
      <c r="L1634" t="s">
        <v>156</v>
      </c>
      <c r="M1634">
        <v>98000</v>
      </c>
      <c r="N1634">
        <v>1</v>
      </c>
      <c r="P1634" s="2"/>
    </row>
    <row r="1635" spans="1:16" x14ac:dyDescent="0.15">
      <c r="A1635" t="s">
        <v>6643</v>
      </c>
      <c r="B1635" s="2">
        <v>101634</v>
      </c>
      <c r="C1635" t="s">
        <v>4742</v>
      </c>
      <c r="D1635" t="s">
        <v>6644</v>
      </c>
      <c r="E1635" t="s">
        <v>4743</v>
      </c>
      <c r="F1635" t="s">
        <v>6645</v>
      </c>
      <c r="G1635" t="s">
        <v>6646</v>
      </c>
      <c r="H1635" t="s">
        <v>51</v>
      </c>
      <c r="I1635" t="s">
        <v>89</v>
      </c>
      <c r="J1635" s="3">
        <v>27739</v>
      </c>
      <c r="K1635" s="2">
        <f t="shared" ca="1" si="25"/>
        <v>40</v>
      </c>
      <c r="L1635" t="s">
        <v>2694</v>
      </c>
      <c r="M1635">
        <v>16000</v>
      </c>
      <c r="N1635">
        <v>1</v>
      </c>
      <c r="P1635" s="2"/>
    </row>
    <row r="1636" spans="1:16" x14ac:dyDescent="0.15">
      <c r="A1636" t="s">
        <v>6647</v>
      </c>
      <c r="B1636" s="2">
        <v>101635</v>
      </c>
      <c r="C1636" t="s">
        <v>2300</v>
      </c>
      <c r="D1636" t="s">
        <v>850</v>
      </c>
      <c r="E1636" t="s">
        <v>2301</v>
      </c>
      <c r="F1636" t="s">
        <v>852</v>
      </c>
      <c r="G1636" t="s">
        <v>6648</v>
      </c>
      <c r="H1636" t="s">
        <v>479</v>
      </c>
      <c r="I1636" t="s">
        <v>20</v>
      </c>
      <c r="J1636" s="3">
        <v>28042</v>
      </c>
      <c r="K1636" s="2">
        <f t="shared" ca="1" si="25"/>
        <v>39</v>
      </c>
      <c r="L1636" t="s">
        <v>1671</v>
      </c>
      <c r="M1636">
        <v>16000</v>
      </c>
      <c r="N1636">
        <v>1</v>
      </c>
      <c r="P1636" s="2"/>
    </row>
    <row r="1637" spans="1:16" x14ac:dyDescent="0.15">
      <c r="A1637" t="s">
        <v>6649</v>
      </c>
      <c r="B1637" s="2">
        <v>101636</v>
      </c>
      <c r="C1637" t="s">
        <v>6650</v>
      </c>
      <c r="D1637" t="s">
        <v>6651</v>
      </c>
      <c r="E1637" t="s">
        <v>4218</v>
      </c>
      <c r="F1637" t="s">
        <v>1338</v>
      </c>
      <c r="G1637" t="s">
        <v>5643</v>
      </c>
      <c r="H1637" t="s">
        <v>211</v>
      </c>
      <c r="I1637" t="s">
        <v>20</v>
      </c>
      <c r="J1637" s="3">
        <v>34762</v>
      </c>
      <c r="K1637" s="2">
        <f t="shared" ca="1" si="25"/>
        <v>21</v>
      </c>
      <c r="L1637" t="s">
        <v>212</v>
      </c>
      <c r="M1637">
        <v>16000</v>
      </c>
      <c r="N1637">
        <v>1</v>
      </c>
      <c r="P1637" s="2"/>
    </row>
    <row r="1638" spans="1:16" x14ac:dyDescent="0.15">
      <c r="A1638" t="s">
        <v>6652</v>
      </c>
      <c r="B1638" s="2">
        <v>101637</v>
      </c>
      <c r="C1638" t="s">
        <v>3691</v>
      </c>
      <c r="D1638" t="s">
        <v>6653</v>
      </c>
      <c r="E1638" t="s">
        <v>129</v>
      </c>
      <c r="F1638" t="s">
        <v>2467</v>
      </c>
      <c r="G1638" t="s">
        <v>6654</v>
      </c>
      <c r="H1638" t="s">
        <v>51</v>
      </c>
      <c r="I1638" t="s">
        <v>20</v>
      </c>
      <c r="J1638" s="3">
        <v>29859</v>
      </c>
      <c r="K1638" s="2">
        <f t="shared" ca="1" si="25"/>
        <v>34</v>
      </c>
      <c r="L1638" t="s">
        <v>366</v>
      </c>
      <c r="M1638">
        <v>24800</v>
      </c>
      <c r="N1638">
        <v>1</v>
      </c>
      <c r="P1638" s="2"/>
    </row>
    <row r="1639" spans="1:16" x14ac:dyDescent="0.15">
      <c r="A1639" t="s">
        <v>6655</v>
      </c>
      <c r="B1639" s="2">
        <v>101638</v>
      </c>
      <c r="C1639" t="s">
        <v>6656</v>
      </c>
      <c r="D1639" t="s">
        <v>180</v>
      </c>
      <c r="E1639" t="s">
        <v>6657</v>
      </c>
      <c r="F1639" t="s">
        <v>182</v>
      </c>
      <c r="G1639" t="s">
        <v>6658</v>
      </c>
      <c r="H1639" t="s">
        <v>36</v>
      </c>
      <c r="I1639" t="s">
        <v>20</v>
      </c>
      <c r="J1639" s="3">
        <v>30405</v>
      </c>
      <c r="K1639" s="2">
        <f t="shared" ca="1" si="25"/>
        <v>33</v>
      </c>
      <c r="L1639" t="s">
        <v>492</v>
      </c>
      <c r="M1639">
        <v>15800</v>
      </c>
      <c r="N1639">
        <v>1</v>
      </c>
      <c r="P1639" s="2"/>
    </row>
    <row r="1640" spans="1:16" x14ac:dyDescent="0.15">
      <c r="A1640" t="s">
        <v>6659</v>
      </c>
      <c r="B1640" s="2">
        <v>101639</v>
      </c>
      <c r="C1640" t="s">
        <v>6660</v>
      </c>
      <c r="D1640" t="s">
        <v>6661</v>
      </c>
      <c r="E1640" t="s">
        <v>6662</v>
      </c>
      <c r="F1640" t="s">
        <v>383</v>
      </c>
      <c r="G1640" t="s">
        <v>6663</v>
      </c>
      <c r="H1640" t="s">
        <v>97</v>
      </c>
      <c r="I1640" t="s">
        <v>20</v>
      </c>
      <c r="J1640" s="3">
        <v>26759</v>
      </c>
      <c r="K1640" s="2">
        <f t="shared" ca="1" si="25"/>
        <v>43</v>
      </c>
      <c r="L1640" t="s">
        <v>184</v>
      </c>
      <c r="M1640">
        <v>24800</v>
      </c>
      <c r="N1640">
        <v>1</v>
      </c>
      <c r="P1640" s="2"/>
    </row>
    <row r="1641" spans="1:16" x14ac:dyDescent="0.15">
      <c r="A1641" t="s">
        <v>6664</v>
      </c>
      <c r="B1641" s="2">
        <v>101640</v>
      </c>
      <c r="C1641" t="s">
        <v>702</v>
      </c>
      <c r="D1641" t="s">
        <v>1234</v>
      </c>
      <c r="E1641" t="s">
        <v>704</v>
      </c>
      <c r="F1641" t="s">
        <v>6665</v>
      </c>
      <c r="G1641" t="s">
        <v>6666</v>
      </c>
      <c r="H1641" t="s">
        <v>51</v>
      </c>
      <c r="I1641" t="s">
        <v>20</v>
      </c>
      <c r="J1641" s="3">
        <v>31507</v>
      </c>
      <c r="K1641" s="2">
        <f t="shared" ca="1" si="25"/>
        <v>30</v>
      </c>
      <c r="L1641" t="s">
        <v>2694</v>
      </c>
      <c r="M1641">
        <v>16000</v>
      </c>
      <c r="N1641">
        <v>1</v>
      </c>
      <c r="P1641" s="2"/>
    </row>
    <row r="1642" spans="1:16" x14ac:dyDescent="0.15">
      <c r="A1642" t="s">
        <v>6667</v>
      </c>
      <c r="B1642" s="2">
        <v>101641</v>
      </c>
      <c r="C1642" t="s">
        <v>266</v>
      </c>
      <c r="D1642" t="s">
        <v>750</v>
      </c>
      <c r="E1642" t="s">
        <v>268</v>
      </c>
      <c r="F1642" t="s">
        <v>752</v>
      </c>
      <c r="G1642" t="s">
        <v>6668</v>
      </c>
      <c r="H1642" t="s">
        <v>51</v>
      </c>
      <c r="I1642" t="s">
        <v>20</v>
      </c>
      <c r="J1642" s="3">
        <v>28218</v>
      </c>
      <c r="K1642" s="2">
        <f t="shared" ca="1" si="25"/>
        <v>39</v>
      </c>
      <c r="L1642" t="s">
        <v>6360</v>
      </c>
      <c r="M1642">
        <v>15800</v>
      </c>
      <c r="N1642">
        <v>1</v>
      </c>
      <c r="P1642" s="2"/>
    </row>
    <row r="1643" spans="1:16" x14ac:dyDescent="0.15">
      <c r="A1643" t="s">
        <v>6669</v>
      </c>
      <c r="B1643" s="2">
        <v>101642</v>
      </c>
      <c r="C1643" t="s">
        <v>6670</v>
      </c>
      <c r="D1643" t="s">
        <v>2004</v>
      </c>
      <c r="E1643" t="s">
        <v>6671</v>
      </c>
      <c r="F1643" t="s">
        <v>564</v>
      </c>
      <c r="G1643" t="s">
        <v>6672</v>
      </c>
      <c r="H1643" t="s">
        <v>243</v>
      </c>
      <c r="I1643" t="s">
        <v>20</v>
      </c>
      <c r="J1643" s="3">
        <v>29566</v>
      </c>
      <c r="K1643" s="2">
        <f t="shared" ca="1" si="25"/>
        <v>35</v>
      </c>
      <c r="L1643" t="s">
        <v>198</v>
      </c>
      <c r="M1643">
        <v>24800</v>
      </c>
      <c r="N1643">
        <v>1</v>
      </c>
      <c r="P1643" s="2"/>
    </row>
    <row r="1644" spans="1:16" x14ac:dyDescent="0.15">
      <c r="A1644" t="s">
        <v>6673</v>
      </c>
      <c r="B1644" s="2">
        <v>101643</v>
      </c>
      <c r="C1644" t="s">
        <v>6674</v>
      </c>
      <c r="D1644" t="s">
        <v>482</v>
      </c>
      <c r="E1644" t="s">
        <v>3280</v>
      </c>
      <c r="F1644" t="s">
        <v>484</v>
      </c>
      <c r="G1644" t="s">
        <v>6675</v>
      </c>
      <c r="H1644" t="s">
        <v>211</v>
      </c>
      <c r="I1644" t="s">
        <v>20</v>
      </c>
      <c r="J1644" s="3">
        <v>26730</v>
      </c>
      <c r="K1644" s="2">
        <f t="shared" ca="1" si="25"/>
        <v>43</v>
      </c>
      <c r="L1644" t="s">
        <v>5252</v>
      </c>
      <c r="M1644">
        <v>16000</v>
      </c>
      <c r="N1644">
        <v>1</v>
      </c>
      <c r="P1644" s="2"/>
    </row>
    <row r="1645" spans="1:16" x14ac:dyDescent="0.15">
      <c r="A1645" t="s">
        <v>6676</v>
      </c>
      <c r="B1645" s="2">
        <v>101644</v>
      </c>
      <c r="C1645" t="s">
        <v>6677</v>
      </c>
      <c r="D1645" t="s">
        <v>4290</v>
      </c>
      <c r="E1645" t="s">
        <v>6445</v>
      </c>
      <c r="F1645" t="s">
        <v>1845</v>
      </c>
      <c r="G1645" t="s">
        <v>6678</v>
      </c>
      <c r="H1645" t="s">
        <v>847</v>
      </c>
      <c r="I1645" t="s">
        <v>20</v>
      </c>
      <c r="J1645" s="3">
        <v>28452</v>
      </c>
      <c r="K1645" s="2">
        <f t="shared" ca="1" si="25"/>
        <v>38</v>
      </c>
      <c r="L1645" t="s">
        <v>236</v>
      </c>
      <c r="M1645">
        <v>24800</v>
      </c>
      <c r="N1645">
        <v>1</v>
      </c>
      <c r="P1645" s="2"/>
    </row>
    <row r="1646" spans="1:16" x14ac:dyDescent="0.15">
      <c r="A1646" t="s">
        <v>6679</v>
      </c>
      <c r="B1646" s="2">
        <v>101645</v>
      </c>
      <c r="C1646" t="s">
        <v>222</v>
      </c>
      <c r="D1646" t="s">
        <v>6215</v>
      </c>
      <c r="E1646" t="s">
        <v>224</v>
      </c>
      <c r="F1646" t="s">
        <v>852</v>
      </c>
      <c r="G1646" t="s">
        <v>6680</v>
      </c>
      <c r="H1646" t="s">
        <v>257</v>
      </c>
      <c r="I1646" t="s">
        <v>20</v>
      </c>
      <c r="J1646" s="3">
        <v>28359</v>
      </c>
      <c r="K1646" s="2">
        <f t="shared" ca="1" si="25"/>
        <v>38</v>
      </c>
      <c r="L1646" t="s">
        <v>44</v>
      </c>
      <c r="M1646">
        <v>24800</v>
      </c>
      <c r="N1646">
        <v>1</v>
      </c>
      <c r="P1646" s="2"/>
    </row>
    <row r="1647" spans="1:16" x14ac:dyDescent="0.15">
      <c r="A1647" t="s">
        <v>6681</v>
      </c>
      <c r="B1647" s="2">
        <v>101646</v>
      </c>
      <c r="C1647" t="s">
        <v>6682</v>
      </c>
      <c r="D1647" t="s">
        <v>1933</v>
      </c>
      <c r="E1647" t="s">
        <v>6683</v>
      </c>
      <c r="F1647" t="s">
        <v>1523</v>
      </c>
      <c r="G1647" t="s">
        <v>6684</v>
      </c>
      <c r="H1647" t="s">
        <v>211</v>
      </c>
      <c r="I1647" t="s">
        <v>89</v>
      </c>
      <c r="J1647" s="3">
        <v>31378</v>
      </c>
      <c r="K1647" s="2">
        <f t="shared" ca="1" si="25"/>
        <v>30</v>
      </c>
      <c r="L1647" t="s">
        <v>6685</v>
      </c>
      <c r="M1647">
        <v>2300</v>
      </c>
      <c r="N1647">
        <v>1</v>
      </c>
      <c r="P1647" s="2"/>
    </row>
    <row r="1648" spans="1:16" x14ac:dyDescent="0.15">
      <c r="A1648" t="s">
        <v>6686</v>
      </c>
      <c r="B1648" s="2">
        <v>101647</v>
      </c>
      <c r="C1648" t="s">
        <v>165</v>
      </c>
      <c r="D1648" t="s">
        <v>6687</v>
      </c>
      <c r="E1648" t="s">
        <v>167</v>
      </c>
      <c r="F1648" t="s">
        <v>3192</v>
      </c>
      <c r="G1648" t="s">
        <v>6688</v>
      </c>
      <c r="H1648" t="s">
        <v>51</v>
      </c>
      <c r="I1648" t="s">
        <v>20</v>
      </c>
      <c r="J1648" s="3">
        <v>30433</v>
      </c>
      <c r="K1648" s="2">
        <f t="shared" ca="1" si="25"/>
        <v>33</v>
      </c>
      <c r="L1648" t="s">
        <v>366</v>
      </c>
      <c r="M1648">
        <v>24800</v>
      </c>
      <c r="N1648">
        <v>1</v>
      </c>
      <c r="P1648" s="2"/>
    </row>
    <row r="1649" spans="1:16" x14ac:dyDescent="0.15">
      <c r="A1649" t="s">
        <v>6689</v>
      </c>
      <c r="B1649" s="2">
        <v>101648</v>
      </c>
      <c r="C1649" t="s">
        <v>6690</v>
      </c>
      <c r="D1649" t="s">
        <v>1727</v>
      </c>
      <c r="E1649" t="s">
        <v>6691</v>
      </c>
      <c r="F1649" t="s">
        <v>305</v>
      </c>
      <c r="G1649" t="s">
        <v>6692</v>
      </c>
      <c r="H1649" t="s">
        <v>36</v>
      </c>
      <c r="I1649" t="s">
        <v>20</v>
      </c>
      <c r="J1649" s="3">
        <v>29681</v>
      </c>
      <c r="K1649" s="2">
        <f t="shared" ca="1" si="25"/>
        <v>35</v>
      </c>
      <c r="L1649" t="s">
        <v>37</v>
      </c>
      <c r="M1649">
        <v>24800</v>
      </c>
      <c r="N1649">
        <v>1</v>
      </c>
      <c r="P1649" s="2"/>
    </row>
    <row r="1650" spans="1:16" x14ac:dyDescent="0.15">
      <c r="A1650" t="s">
        <v>6693</v>
      </c>
      <c r="B1650" s="2">
        <v>101649</v>
      </c>
      <c r="C1650" t="s">
        <v>285</v>
      </c>
      <c r="D1650" t="s">
        <v>6694</v>
      </c>
      <c r="E1650" t="s">
        <v>287</v>
      </c>
      <c r="F1650" t="s">
        <v>5481</v>
      </c>
      <c r="G1650" t="s">
        <v>5820</v>
      </c>
      <c r="H1650" t="s">
        <v>51</v>
      </c>
      <c r="I1650" t="s">
        <v>89</v>
      </c>
      <c r="J1650" s="3">
        <v>23908</v>
      </c>
      <c r="K1650" s="2">
        <f t="shared" ca="1" si="25"/>
        <v>51</v>
      </c>
      <c r="L1650" t="s">
        <v>52</v>
      </c>
      <c r="M1650">
        <v>16000</v>
      </c>
      <c r="N1650">
        <v>1</v>
      </c>
      <c r="P1650" s="2"/>
    </row>
    <row r="1651" spans="1:16" x14ac:dyDescent="0.15">
      <c r="A1651" t="s">
        <v>6695</v>
      </c>
      <c r="B1651" s="2">
        <v>101650</v>
      </c>
      <c r="C1651" t="s">
        <v>6696</v>
      </c>
      <c r="D1651" t="s">
        <v>6697</v>
      </c>
      <c r="E1651" t="s">
        <v>6698</v>
      </c>
      <c r="F1651" t="s">
        <v>725</v>
      </c>
      <c r="G1651" t="s">
        <v>6699</v>
      </c>
      <c r="H1651" t="s">
        <v>243</v>
      </c>
      <c r="I1651" t="s">
        <v>20</v>
      </c>
      <c r="J1651" s="3">
        <v>30856</v>
      </c>
      <c r="K1651" s="2">
        <f t="shared" ca="1" si="25"/>
        <v>32</v>
      </c>
      <c r="L1651" t="s">
        <v>198</v>
      </c>
      <c r="M1651">
        <v>24800</v>
      </c>
      <c r="N1651">
        <v>1</v>
      </c>
      <c r="P1651" s="2"/>
    </row>
    <row r="1652" spans="1:16" x14ac:dyDescent="0.15">
      <c r="A1652" t="s">
        <v>6700</v>
      </c>
      <c r="B1652" s="2">
        <v>101651</v>
      </c>
      <c r="C1652" t="s">
        <v>2300</v>
      </c>
      <c r="D1652" t="s">
        <v>1663</v>
      </c>
      <c r="E1652" t="s">
        <v>2301</v>
      </c>
      <c r="F1652" t="s">
        <v>1065</v>
      </c>
      <c r="G1652" t="s">
        <v>3589</v>
      </c>
      <c r="H1652" t="s">
        <v>51</v>
      </c>
      <c r="I1652" t="s">
        <v>20</v>
      </c>
      <c r="J1652" s="3">
        <v>27797</v>
      </c>
      <c r="K1652" s="2">
        <f t="shared" ca="1" si="25"/>
        <v>40</v>
      </c>
      <c r="L1652" t="s">
        <v>366</v>
      </c>
      <c r="M1652">
        <v>24800</v>
      </c>
      <c r="N1652">
        <v>1</v>
      </c>
      <c r="P1652" s="2"/>
    </row>
    <row r="1653" spans="1:16" x14ac:dyDescent="0.15">
      <c r="A1653" t="s">
        <v>6701</v>
      </c>
      <c r="B1653" s="2">
        <v>101652</v>
      </c>
      <c r="C1653" t="s">
        <v>2132</v>
      </c>
      <c r="D1653" t="s">
        <v>6702</v>
      </c>
      <c r="E1653" t="s">
        <v>2133</v>
      </c>
      <c r="F1653" t="s">
        <v>2103</v>
      </c>
      <c r="G1653" t="s">
        <v>6703</v>
      </c>
      <c r="H1653" t="s">
        <v>28</v>
      </c>
      <c r="I1653" t="s">
        <v>20</v>
      </c>
      <c r="J1653" s="3">
        <v>30817</v>
      </c>
      <c r="K1653" s="2">
        <f t="shared" ca="1" si="25"/>
        <v>32</v>
      </c>
      <c r="L1653" t="s">
        <v>29</v>
      </c>
      <c r="M1653">
        <v>19000</v>
      </c>
      <c r="N1653">
        <v>1</v>
      </c>
      <c r="P1653" s="2"/>
    </row>
    <row r="1654" spans="1:16" x14ac:dyDescent="0.15">
      <c r="A1654" t="s">
        <v>6704</v>
      </c>
      <c r="B1654" s="2">
        <v>101653</v>
      </c>
      <c r="C1654" t="s">
        <v>6705</v>
      </c>
      <c r="D1654" t="s">
        <v>424</v>
      </c>
      <c r="E1654" t="s">
        <v>1509</v>
      </c>
      <c r="F1654" t="s">
        <v>426</v>
      </c>
      <c r="G1654" t="s">
        <v>6706</v>
      </c>
      <c r="H1654" t="s">
        <v>28</v>
      </c>
      <c r="I1654" t="s">
        <v>20</v>
      </c>
      <c r="J1654" s="3">
        <v>27303</v>
      </c>
      <c r="K1654" s="2">
        <f t="shared" ca="1" si="25"/>
        <v>41</v>
      </c>
      <c r="L1654" t="s">
        <v>29</v>
      </c>
      <c r="M1654">
        <v>19000</v>
      </c>
      <c r="N1654">
        <v>1</v>
      </c>
      <c r="P1654" s="2"/>
    </row>
    <row r="1655" spans="1:16" x14ac:dyDescent="0.15">
      <c r="A1655" t="s">
        <v>6707</v>
      </c>
      <c r="B1655" s="2">
        <v>101654</v>
      </c>
      <c r="C1655" t="s">
        <v>6708</v>
      </c>
      <c r="D1655" t="s">
        <v>6709</v>
      </c>
      <c r="E1655" t="s">
        <v>1327</v>
      </c>
      <c r="F1655" t="s">
        <v>1523</v>
      </c>
      <c r="G1655" t="s">
        <v>6710</v>
      </c>
      <c r="H1655" t="s">
        <v>176</v>
      </c>
      <c r="I1655" t="s">
        <v>20</v>
      </c>
      <c r="J1655" s="3">
        <v>30712</v>
      </c>
      <c r="K1655" s="2">
        <f t="shared" ca="1" si="25"/>
        <v>32</v>
      </c>
      <c r="L1655" t="s">
        <v>177</v>
      </c>
      <c r="M1655">
        <v>24800</v>
      </c>
      <c r="N1655">
        <v>1</v>
      </c>
      <c r="P1655" s="2"/>
    </row>
    <row r="1656" spans="1:16" x14ac:dyDescent="0.15">
      <c r="A1656" t="s">
        <v>6711</v>
      </c>
      <c r="B1656" s="2">
        <v>101655</v>
      </c>
      <c r="C1656" t="s">
        <v>6712</v>
      </c>
      <c r="D1656" t="s">
        <v>6713</v>
      </c>
      <c r="E1656" t="s">
        <v>6714</v>
      </c>
      <c r="F1656" t="s">
        <v>6715</v>
      </c>
      <c r="G1656" t="s">
        <v>6716</v>
      </c>
      <c r="H1656" t="s">
        <v>36</v>
      </c>
      <c r="I1656" t="s">
        <v>20</v>
      </c>
      <c r="J1656" s="3">
        <v>26651</v>
      </c>
      <c r="K1656" s="2">
        <f t="shared" ca="1" si="25"/>
        <v>43</v>
      </c>
      <c r="L1656" t="s">
        <v>177</v>
      </c>
      <c r="M1656">
        <v>24800</v>
      </c>
      <c r="N1656">
        <v>1</v>
      </c>
      <c r="P1656" s="2"/>
    </row>
    <row r="1657" spans="1:16" x14ac:dyDescent="0.15">
      <c r="A1657" t="s">
        <v>6717</v>
      </c>
      <c r="B1657" s="2">
        <v>101656</v>
      </c>
      <c r="C1657" t="s">
        <v>1269</v>
      </c>
      <c r="D1657" t="s">
        <v>6718</v>
      </c>
      <c r="E1657" t="s">
        <v>1271</v>
      </c>
      <c r="F1657" t="s">
        <v>6719</v>
      </c>
      <c r="G1657" t="s">
        <v>6720</v>
      </c>
      <c r="H1657" t="s">
        <v>19</v>
      </c>
      <c r="I1657" t="s">
        <v>20</v>
      </c>
      <c r="J1657" s="3">
        <v>26983</v>
      </c>
      <c r="K1657" s="2">
        <f t="shared" ca="1" si="25"/>
        <v>42</v>
      </c>
      <c r="L1657" t="s">
        <v>264</v>
      </c>
      <c r="M1657">
        <v>24800</v>
      </c>
      <c r="N1657">
        <v>1</v>
      </c>
      <c r="P1657" s="2"/>
    </row>
    <row r="1658" spans="1:16" x14ac:dyDescent="0.15">
      <c r="A1658" t="s">
        <v>6721</v>
      </c>
      <c r="B1658" s="2">
        <v>101657</v>
      </c>
      <c r="C1658" t="s">
        <v>6722</v>
      </c>
      <c r="D1658" t="s">
        <v>6723</v>
      </c>
      <c r="E1658" t="s">
        <v>6724</v>
      </c>
      <c r="F1658" t="s">
        <v>758</v>
      </c>
      <c r="G1658" t="s">
        <v>6725</v>
      </c>
      <c r="H1658" t="s">
        <v>97</v>
      </c>
      <c r="I1658" t="s">
        <v>20</v>
      </c>
      <c r="J1658" s="3">
        <v>29163</v>
      </c>
      <c r="K1658" s="2">
        <f t="shared" ca="1" si="25"/>
        <v>36</v>
      </c>
      <c r="L1658" t="s">
        <v>184</v>
      </c>
      <c r="M1658">
        <v>24800</v>
      </c>
      <c r="N1658">
        <v>1</v>
      </c>
      <c r="P1658" s="2"/>
    </row>
    <row r="1659" spans="1:16" x14ac:dyDescent="0.15">
      <c r="A1659" t="s">
        <v>6726</v>
      </c>
      <c r="B1659" s="2">
        <v>101658</v>
      </c>
      <c r="C1659" t="s">
        <v>6727</v>
      </c>
      <c r="D1659" t="s">
        <v>6728</v>
      </c>
      <c r="E1659" t="s">
        <v>6729</v>
      </c>
      <c r="F1659" t="s">
        <v>694</v>
      </c>
      <c r="G1659" t="s">
        <v>6730</v>
      </c>
      <c r="H1659" t="s">
        <v>19</v>
      </c>
      <c r="I1659" t="s">
        <v>20</v>
      </c>
      <c r="J1659" s="3">
        <v>24515</v>
      </c>
      <c r="K1659" s="2">
        <f t="shared" ca="1" si="25"/>
        <v>49</v>
      </c>
      <c r="L1659" t="s">
        <v>589</v>
      </c>
      <c r="M1659">
        <v>16000</v>
      </c>
      <c r="N1659">
        <v>2</v>
      </c>
      <c r="P1659" s="2"/>
    </row>
    <row r="1660" spans="1:16" x14ac:dyDescent="0.15">
      <c r="A1660" t="s">
        <v>6731</v>
      </c>
      <c r="B1660" s="2">
        <v>101659</v>
      </c>
      <c r="C1660" t="s">
        <v>1004</v>
      </c>
      <c r="D1660" t="s">
        <v>2210</v>
      </c>
      <c r="E1660" t="s">
        <v>1006</v>
      </c>
      <c r="F1660" t="s">
        <v>1687</v>
      </c>
      <c r="G1660" t="s">
        <v>6732</v>
      </c>
      <c r="H1660" t="s">
        <v>163</v>
      </c>
      <c r="I1660" t="s">
        <v>20</v>
      </c>
      <c r="J1660" s="3">
        <v>31066</v>
      </c>
      <c r="K1660" s="2">
        <f t="shared" ca="1" si="25"/>
        <v>31</v>
      </c>
      <c r="L1660" t="s">
        <v>156</v>
      </c>
      <c r="M1660">
        <v>98000</v>
      </c>
      <c r="N1660">
        <v>1</v>
      </c>
      <c r="P1660" s="2"/>
    </row>
    <row r="1661" spans="1:16" x14ac:dyDescent="0.15">
      <c r="A1661" t="s">
        <v>6733</v>
      </c>
      <c r="B1661" s="2">
        <v>101660</v>
      </c>
      <c r="C1661" t="s">
        <v>6734</v>
      </c>
      <c r="D1661" t="s">
        <v>2210</v>
      </c>
      <c r="E1661" t="s">
        <v>6735</v>
      </c>
      <c r="F1661" t="s">
        <v>1687</v>
      </c>
      <c r="G1661" t="s">
        <v>6736</v>
      </c>
      <c r="H1661" t="s">
        <v>219</v>
      </c>
      <c r="I1661" t="s">
        <v>20</v>
      </c>
      <c r="J1661" s="3">
        <v>31025</v>
      </c>
      <c r="K1661" s="2">
        <f t="shared" ca="1" si="25"/>
        <v>31</v>
      </c>
      <c r="L1661" t="s">
        <v>113</v>
      </c>
      <c r="M1661">
        <v>21800</v>
      </c>
      <c r="N1661">
        <v>1</v>
      </c>
      <c r="P1661" s="2"/>
    </row>
    <row r="1662" spans="1:16" x14ac:dyDescent="0.15">
      <c r="A1662" t="s">
        <v>6737</v>
      </c>
      <c r="B1662" s="2">
        <v>101661</v>
      </c>
      <c r="C1662" t="s">
        <v>825</v>
      </c>
      <c r="D1662" t="s">
        <v>3020</v>
      </c>
      <c r="E1662" t="s">
        <v>826</v>
      </c>
      <c r="F1662" t="s">
        <v>490</v>
      </c>
      <c r="G1662" t="s">
        <v>6738</v>
      </c>
      <c r="H1662" t="s">
        <v>28</v>
      </c>
      <c r="I1662" t="s">
        <v>20</v>
      </c>
      <c r="J1662" s="3">
        <v>29451</v>
      </c>
      <c r="K1662" s="2">
        <f t="shared" ca="1" si="25"/>
        <v>35</v>
      </c>
      <c r="L1662" t="s">
        <v>29</v>
      </c>
      <c r="M1662">
        <v>19000</v>
      </c>
      <c r="N1662">
        <v>1</v>
      </c>
      <c r="P1662" s="2"/>
    </row>
    <row r="1663" spans="1:16" x14ac:dyDescent="0.15">
      <c r="A1663" t="s">
        <v>6739</v>
      </c>
      <c r="B1663" s="2">
        <v>101662</v>
      </c>
      <c r="C1663" t="s">
        <v>259</v>
      </c>
      <c r="D1663" t="s">
        <v>6740</v>
      </c>
      <c r="E1663" t="s">
        <v>261</v>
      </c>
      <c r="F1663" t="s">
        <v>2960</v>
      </c>
      <c r="G1663" t="s">
        <v>6741</v>
      </c>
      <c r="H1663" t="s">
        <v>97</v>
      </c>
      <c r="I1663" t="s">
        <v>20</v>
      </c>
      <c r="J1663" s="3">
        <v>32682</v>
      </c>
      <c r="K1663" s="2">
        <f t="shared" ca="1" si="25"/>
        <v>27</v>
      </c>
      <c r="L1663" t="s">
        <v>636</v>
      </c>
      <c r="M1663">
        <v>15800</v>
      </c>
      <c r="N1663">
        <v>1</v>
      </c>
      <c r="P1663" s="2"/>
    </row>
    <row r="1664" spans="1:16" x14ac:dyDescent="0.15">
      <c r="A1664" t="s">
        <v>6742</v>
      </c>
      <c r="B1664" s="2">
        <v>101663</v>
      </c>
      <c r="C1664" t="s">
        <v>1758</v>
      </c>
      <c r="D1664" t="s">
        <v>3776</v>
      </c>
      <c r="E1664" t="s">
        <v>1760</v>
      </c>
      <c r="F1664" t="s">
        <v>269</v>
      </c>
      <c r="G1664" t="s">
        <v>6743</v>
      </c>
      <c r="H1664" t="s">
        <v>51</v>
      </c>
      <c r="I1664" t="s">
        <v>20</v>
      </c>
      <c r="J1664" s="3">
        <v>33078</v>
      </c>
      <c r="K1664" s="2">
        <f t="shared" ca="1" si="25"/>
        <v>26</v>
      </c>
      <c r="L1664" t="s">
        <v>366</v>
      </c>
      <c r="M1664">
        <v>24800</v>
      </c>
      <c r="N1664">
        <v>4</v>
      </c>
      <c r="P1664" s="2"/>
    </row>
    <row r="1665" spans="1:16" x14ac:dyDescent="0.15">
      <c r="A1665" t="s">
        <v>6744</v>
      </c>
      <c r="B1665" s="2">
        <v>101664</v>
      </c>
      <c r="C1665" t="s">
        <v>915</v>
      </c>
      <c r="D1665" t="s">
        <v>6745</v>
      </c>
      <c r="E1665" t="s">
        <v>917</v>
      </c>
      <c r="F1665" t="s">
        <v>946</v>
      </c>
      <c r="G1665" t="s">
        <v>6746</v>
      </c>
      <c r="H1665" t="s">
        <v>43</v>
      </c>
      <c r="I1665" t="s">
        <v>20</v>
      </c>
      <c r="J1665" s="3">
        <v>29586</v>
      </c>
      <c r="K1665" s="2">
        <f t="shared" ca="1" si="25"/>
        <v>35</v>
      </c>
      <c r="L1665" t="s">
        <v>44</v>
      </c>
      <c r="M1665">
        <v>24800</v>
      </c>
      <c r="N1665">
        <v>1</v>
      </c>
      <c r="P1665" s="2"/>
    </row>
    <row r="1666" spans="1:16" x14ac:dyDescent="0.15">
      <c r="A1666" t="s">
        <v>6747</v>
      </c>
      <c r="B1666" s="2">
        <v>101665</v>
      </c>
      <c r="C1666" t="s">
        <v>6748</v>
      </c>
      <c r="D1666" t="s">
        <v>6749</v>
      </c>
      <c r="E1666" t="s">
        <v>6750</v>
      </c>
      <c r="F1666" t="s">
        <v>3597</v>
      </c>
      <c r="G1666" t="s">
        <v>6751</v>
      </c>
      <c r="H1666" t="s">
        <v>235</v>
      </c>
      <c r="I1666" t="s">
        <v>20</v>
      </c>
      <c r="J1666" s="3">
        <v>29342</v>
      </c>
      <c r="K1666" s="2">
        <f t="shared" ca="1" si="25"/>
        <v>36</v>
      </c>
      <c r="L1666" t="s">
        <v>236</v>
      </c>
      <c r="M1666">
        <v>24800</v>
      </c>
      <c r="N1666">
        <v>1</v>
      </c>
      <c r="P1666" s="2"/>
    </row>
    <row r="1667" spans="1:16" x14ac:dyDescent="0.15">
      <c r="A1667" t="s">
        <v>6752</v>
      </c>
      <c r="B1667" s="2">
        <v>101666</v>
      </c>
      <c r="C1667" t="s">
        <v>6753</v>
      </c>
      <c r="D1667" t="s">
        <v>6754</v>
      </c>
      <c r="E1667" t="s">
        <v>6755</v>
      </c>
      <c r="F1667" t="s">
        <v>4196</v>
      </c>
      <c r="G1667" t="s">
        <v>6756</v>
      </c>
      <c r="H1667" t="s">
        <v>211</v>
      </c>
      <c r="I1667" t="s">
        <v>20</v>
      </c>
      <c r="J1667" s="3">
        <v>28225</v>
      </c>
      <c r="K1667" s="2">
        <f t="shared" ref="K1667:K1730" ca="1" si="26">DATEDIF(J1667,TODAY(),"y")</f>
        <v>39</v>
      </c>
      <c r="L1667" t="s">
        <v>212</v>
      </c>
      <c r="M1667">
        <v>16000</v>
      </c>
      <c r="N1667">
        <v>1</v>
      </c>
      <c r="P1667" s="2"/>
    </row>
    <row r="1668" spans="1:16" x14ac:dyDescent="0.15">
      <c r="A1668" t="s">
        <v>6757</v>
      </c>
      <c r="B1668" s="2">
        <v>101667</v>
      </c>
      <c r="C1668" t="s">
        <v>6758</v>
      </c>
      <c r="D1668" t="s">
        <v>6759</v>
      </c>
      <c r="E1668" t="s">
        <v>6760</v>
      </c>
      <c r="F1668" t="s">
        <v>674</v>
      </c>
      <c r="G1668" t="s">
        <v>6761</v>
      </c>
      <c r="H1668" t="s">
        <v>257</v>
      </c>
      <c r="I1668" t="s">
        <v>20</v>
      </c>
      <c r="J1668" s="3">
        <v>26060</v>
      </c>
      <c r="K1668" s="2">
        <f t="shared" ca="1" si="26"/>
        <v>45</v>
      </c>
      <c r="L1668" t="s">
        <v>44</v>
      </c>
      <c r="M1668">
        <v>24800</v>
      </c>
      <c r="N1668">
        <v>1</v>
      </c>
      <c r="P1668" s="2"/>
    </row>
    <row r="1669" spans="1:16" x14ac:dyDescent="0.15">
      <c r="A1669" t="s">
        <v>6762</v>
      </c>
      <c r="B1669" s="2">
        <v>101668</v>
      </c>
      <c r="C1669" t="s">
        <v>246</v>
      </c>
      <c r="D1669" t="s">
        <v>1727</v>
      </c>
      <c r="E1669" t="s">
        <v>248</v>
      </c>
      <c r="F1669" t="s">
        <v>305</v>
      </c>
      <c r="G1669" t="s">
        <v>6763</v>
      </c>
      <c r="H1669" t="s">
        <v>147</v>
      </c>
      <c r="I1669" t="s">
        <v>20</v>
      </c>
      <c r="J1669" s="3">
        <v>25751</v>
      </c>
      <c r="K1669" s="2">
        <f t="shared" ca="1" si="26"/>
        <v>46</v>
      </c>
      <c r="L1669" t="s">
        <v>278</v>
      </c>
      <c r="M1669">
        <v>48800</v>
      </c>
      <c r="N1669">
        <v>2</v>
      </c>
      <c r="P1669" s="2"/>
    </row>
    <row r="1670" spans="1:16" x14ac:dyDescent="0.15">
      <c r="A1670" t="s">
        <v>6764</v>
      </c>
      <c r="B1670" s="2">
        <v>101669</v>
      </c>
      <c r="C1670" t="s">
        <v>3513</v>
      </c>
      <c r="D1670" t="s">
        <v>180</v>
      </c>
      <c r="E1670" t="s">
        <v>3515</v>
      </c>
      <c r="F1670" t="s">
        <v>182</v>
      </c>
      <c r="G1670" t="s">
        <v>6765</v>
      </c>
      <c r="H1670" t="s">
        <v>36</v>
      </c>
      <c r="I1670" t="s">
        <v>20</v>
      </c>
      <c r="J1670" s="3">
        <v>29042</v>
      </c>
      <c r="K1670" s="2">
        <f t="shared" ca="1" si="26"/>
        <v>37</v>
      </c>
      <c r="L1670" t="s">
        <v>37</v>
      </c>
      <c r="M1670">
        <v>24800</v>
      </c>
      <c r="N1670">
        <v>1</v>
      </c>
      <c r="P1670" s="2"/>
    </row>
    <row r="1671" spans="1:16" x14ac:dyDescent="0.15">
      <c r="A1671" t="s">
        <v>6766</v>
      </c>
      <c r="B1671" s="2">
        <v>101670</v>
      </c>
      <c r="C1671" t="s">
        <v>6767</v>
      </c>
      <c r="D1671" t="s">
        <v>6768</v>
      </c>
      <c r="E1671" t="s">
        <v>6769</v>
      </c>
      <c r="F1671" t="s">
        <v>6770</v>
      </c>
      <c r="G1671" t="s">
        <v>6771</v>
      </c>
      <c r="H1671" t="s">
        <v>97</v>
      </c>
      <c r="I1671" t="s">
        <v>20</v>
      </c>
      <c r="J1671" s="3">
        <v>32747</v>
      </c>
      <c r="K1671" s="2">
        <f t="shared" ca="1" si="26"/>
        <v>26</v>
      </c>
      <c r="L1671" t="s">
        <v>184</v>
      </c>
      <c r="M1671">
        <v>24800</v>
      </c>
      <c r="N1671">
        <v>1</v>
      </c>
      <c r="P1671" s="2"/>
    </row>
    <row r="1672" spans="1:16" x14ac:dyDescent="0.15">
      <c r="A1672" t="s">
        <v>6772</v>
      </c>
      <c r="B1672" s="2">
        <v>101671</v>
      </c>
      <c r="C1672" t="s">
        <v>6773</v>
      </c>
      <c r="D1672" t="s">
        <v>1439</v>
      </c>
      <c r="E1672" t="s">
        <v>6774</v>
      </c>
      <c r="F1672" t="s">
        <v>1441</v>
      </c>
      <c r="G1672" t="s">
        <v>6775</v>
      </c>
      <c r="H1672" t="s">
        <v>97</v>
      </c>
      <c r="I1672" t="s">
        <v>20</v>
      </c>
      <c r="J1672" s="3">
        <v>23598</v>
      </c>
      <c r="K1672" s="2">
        <f t="shared" ca="1" si="26"/>
        <v>52</v>
      </c>
      <c r="L1672" t="s">
        <v>105</v>
      </c>
      <c r="M1672">
        <v>24800</v>
      </c>
      <c r="N1672">
        <v>1</v>
      </c>
      <c r="P1672" s="2"/>
    </row>
    <row r="1673" spans="1:16" x14ac:dyDescent="0.15">
      <c r="A1673" t="s">
        <v>6776</v>
      </c>
      <c r="B1673" s="2">
        <v>101672</v>
      </c>
      <c r="C1673" t="s">
        <v>899</v>
      </c>
      <c r="D1673" t="s">
        <v>6777</v>
      </c>
      <c r="E1673" t="s">
        <v>901</v>
      </c>
      <c r="F1673" t="s">
        <v>1137</v>
      </c>
      <c r="G1673" t="s">
        <v>6778</v>
      </c>
      <c r="H1673" t="s">
        <v>782</v>
      </c>
      <c r="I1673" t="s">
        <v>20</v>
      </c>
      <c r="J1673" s="3">
        <v>25425</v>
      </c>
      <c r="K1673" s="2">
        <f t="shared" ca="1" si="26"/>
        <v>47</v>
      </c>
      <c r="L1673" t="s">
        <v>148</v>
      </c>
      <c r="M1673">
        <v>16000</v>
      </c>
      <c r="N1673">
        <v>1</v>
      </c>
      <c r="P1673" s="2"/>
    </row>
    <row r="1674" spans="1:16" x14ac:dyDescent="0.15">
      <c r="A1674" t="s">
        <v>6779</v>
      </c>
      <c r="B1674" s="2">
        <v>101673</v>
      </c>
      <c r="C1674" t="s">
        <v>2679</v>
      </c>
      <c r="D1674" t="s">
        <v>6780</v>
      </c>
      <c r="E1674" t="s">
        <v>2681</v>
      </c>
      <c r="F1674" t="s">
        <v>2890</v>
      </c>
      <c r="G1674" t="s">
        <v>5735</v>
      </c>
      <c r="H1674" t="s">
        <v>36</v>
      </c>
      <c r="I1674" t="s">
        <v>20</v>
      </c>
      <c r="J1674" s="3">
        <v>27230</v>
      </c>
      <c r="K1674" s="2">
        <f t="shared" ca="1" si="26"/>
        <v>42</v>
      </c>
      <c r="L1674" t="s">
        <v>177</v>
      </c>
      <c r="M1674">
        <v>24800</v>
      </c>
      <c r="N1674">
        <v>2</v>
      </c>
      <c r="P1674" s="2"/>
    </row>
    <row r="1675" spans="1:16" x14ac:dyDescent="0.15">
      <c r="A1675" t="s">
        <v>6781</v>
      </c>
      <c r="B1675" s="2">
        <v>101674</v>
      </c>
      <c r="C1675" t="s">
        <v>6782</v>
      </c>
      <c r="D1675" t="s">
        <v>3675</v>
      </c>
      <c r="E1675" t="s">
        <v>6783</v>
      </c>
      <c r="F1675" t="s">
        <v>962</v>
      </c>
      <c r="G1675" t="s">
        <v>6784</v>
      </c>
      <c r="H1675" t="s">
        <v>19</v>
      </c>
      <c r="I1675" t="s">
        <v>20</v>
      </c>
      <c r="J1675" s="3">
        <v>30670</v>
      </c>
      <c r="K1675" s="2">
        <f t="shared" ca="1" si="26"/>
        <v>32</v>
      </c>
      <c r="L1675" t="s">
        <v>21</v>
      </c>
      <c r="M1675">
        <v>16000</v>
      </c>
      <c r="N1675">
        <v>1</v>
      </c>
      <c r="P1675" s="2"/>
    </row>
    <row r="1676" spans="1:16" x14ac:dyDescent="0.15">
      <c r="A1676" t="s">
        <v>6785</v>
      </c>
      <c r="B1676" s="2">
        <v>101675</v>
      </c>
      <c r="C1676" t="s">
        <v>6786</v>
      </c>
      <c r="D1676" t="s">
        <v>1124</v>
      </c>
      <c r="E1676" t="s">
        <v>6787</v>
      </c>
      <c r="F1676" t="s">
        <v>484</v>
      </c>
      <c r="G1676" t="s">
        <v>6788</v>
      </c>
      <c r="H1676" t="s">
        <v>451</v>
      </c>
      <c r="I1676" t="s">
        <v>20</v>
      </c>
      <c r="J1676" s="3">
        <v>31726</v>
      </c>
      <c r="K1676" s="2">
        <f t="shared" ca="1" si="26"/>
        <v>29</v>
      </c>
      <c r="L1676" t="s">
        <v>290</v>
      </c>
      <c r="M1676">
        <v>22800</v>
      </c>
      <c r="N1676">
        <v>1</v>
      </c>
      <c r="P1676" s="2"/>
    </row>
    <row r="1677" spans="1:16" x14ac:dyDescent="0.15">
      <c r="A1677" t="s">
        <v>6789</v>
      </c>
      <c r="B1677" s="2">
        <v>101676</v>
      </c>
      <c r="C1677" t="s">
        <v>6790</v>
      </c>
      <c r="D1677" t="s">
        <v>3525</v>
      </c>
      <c r="E1677" t="s">
        <v>6791</v>
      </c>
      <c r="F1677" t="s">
        <v>3527</v>
      </c>
      <c r="G1677" t="s">
        <v>6792</v>
      </c>
      <c r="H1677" t="s">
        <v>36</v>
      </c>
      <c r="I1677" t="s">
        <v>20</v>
      </c>
      <c r="J1677" s="3">
        <v>30717</v>
      </c>
      <c r="K1677" s="2">
        <f t="shared" ca="1" si="26"/>
        <v>32</v>
      </c>
      <c r="L1677" t="s">
        <v>177</v>
      </c>
      <c r="M1677">
        <v>24800</v>
      </c>
      <c r="N1677">
        <v>1</v>
      </c>
      <c r="P1677" s="2"/>
    </row>
    <row r="1678" spans="1:16" x14ac:dyDescent="0.15">
      <c r="A1678" t="s">
        <v>6793</v>
      </c>
      <c r="B1678" s="2">
        <v>101677</v>
      </c>
      <c r="C1678" t="s">
        <v>2332</v>
      </c>
      <c r="D1678" t="s">
        <v>6794</v>
      </c>
      <c r="E1678" t="s">
        <v>2333</v>
      </c>
      <c r="F1678" t="s">
        <v>1523</v>
      </c>
      <c r="G1678" t="s">
        <v>6795</v>
      </c>
      <c r="H1678" t="s">
        <v>147</v>
      </c>
      <c r="I1678" t="s">
        <v>89</v>
      </c>
      <c r="J1678" s="3">
        <v>28801</v>
      </c>
      <c r="K1678" s="2">
        <f t="shared" ca="1" si="26"/>
        <v>37</v>
      </c>
      <c r="L1678" t="s">
        <v>148</v>
      </c>
      <c r="M1678">
        <v>16000</v>
      </c>
      <c r="N1678">
        <v>1</v>
      </c>
      <c r="P1678" s="2"/>
    </row>
    <row r="1679" spans="1:16" x14ac:dyDescent="0.15">
      <c r="A1679" t="s">
        <v>6796</v>
      </c>
      <c r="B1679" s="2">
        <v>101678</v>
      </c>
      <c r="C1679" t="s">
        <v>6797</v>
      </c>
      <c r="D1679" t="s">
        <v>1522</v>
      </c>
      <c r="E1679" t="s">
        <v>6798</v>
      </c>
      <c r="F1679" t="s">
        <v>966</v>
      </c>
      <c r="G1679" t="s">
        <v>6799</v>
      </c>
      <c r="H1679" t="s">
        <v>36</v>
      </c>
      <c r="I1679" t="s">
        <v>20</v>
      </c>
      <c r="J1679" s="3">
        <v>27700</v>
      </c>
      <c r="K1679" s="2">
        <f t="shared" ca="1" si="26"/>
        <v>40</v>
      </c>
      <c r="L1679" t="s">
        <v>689</v>
      </c>
      <c r="M1679">
        <v>16000</v>
      </c>
      <c r="N1679">
        <v>1</v>
      </c>
      <c r="P1679" s="2"/>
    </row>
    <row r="1680" spans="1:16" x14ac:dyDescent="0.15">
      <c r="A1680" t="s">
        <v>6800</v>
      </c>
      <c r="B1680" s="2">
        <v>101679</v>
      </c>
      <c r="C1680" t="s">
        <v>2901</v>
      </c>
      <c r="D1680" t="s">
        <v>6801</v>
      </c>
      <c r="E1680" t="s">
        <v>2903</v>
      </c>
      <c r="F1680" t="s">
        <v>6802</v>
      </c>
      <c r="G1680" t="s">
        <v>6803</v>
      </c>
      <c r="H1680" t="s">
        <v>243</v>
      </c>
      <c r="I1680" t="s">
        <v>20</v>
      </c>
      <c r="J1680" s="3">
        <v>31902</v>
      </c>
      <c r="K1680" s="2">
        <f t="shared" ca="1" si="26"/>
        <v>29</v>
      </c>
      <c r="L1680" t="s">
        <v>435</v>
      </c>
      <c r="M1680">
        <v>16000</v>
      </c>
      <c r="N1680">
        <v>1</v>
      </c>
      <c r="P1680" s="2"/>
    </row>
    <row r="1681" spans="1:16" x14ac:dyDescent="0.15">
      <c r="A1681" t="s">
        <v>6804</v>
      </c>
      <c r="B1681" s="2">
        <v>101680</v>
      </c>
      <c r="C1681" t="s">
        <v>2270</v>
      </c>
      <c r="D1681" t="s">
        <v>6805</v>
      </c>
      <c r="E1681" t="s">
        <v>2272</v>
      </c>
      <c r="F1681" t="s">
        <v>6806</v>
      </c>
      <c r="G1681" t="s">
        <v>6807</v>
      </c>
      <c r="H1681" t="s">
        <v>760</v>
      </c>
      <c r="I1681" t="s">
        <v>20</v>
      </c>
      <c r="J1681" s="3">
        <v>27074</v>
      </c>
      <c r="K1681" s="2">
        <f t="shared" ca="1" si="26"/>
        <v>42</v>
      </c>
      <c r="L1681" t="s">
        <v>264</v>
      </c>
      <c r="M1681">
        <v>24800</v>
      </c>
      <c r="N1681">
        <v>1</v>
      </c>
      <c r="P1681" s="2"/>
    </row>
    <row r="1682" spans="1:16" x14ac:dyDescent="0.15">
      <c r="A1682" t="s">
        <v>6808</v>
      </c>
      <c r="B1682" s="2">
        <v>101681</v>
      </c>
      <c r="C1682" t="s">
        <v>62</v>
      </c>
      <c r="D1682" t="s">
        <v>1879</v>
      </c>
      <c r="E1682" t="s">
        <v>64</v>
      </c>
      <c r="F1682" t="s">
        <v>73</v>
      </c>
      <c r="G1682" t="s">
        <v>6809</v>
      </c>
      <c r="H1682" t="s">
        <v>283</v>
      </c>
      <c r="I1682" t="s">
        <v>20</v>
      </c>
      <c r="J1682" s="3">
        <v>31745</v>
      </c>
      <c r="K1682" s="2">
        <f t="shared" ca="1" si="26"/>
        <v>29</v>
      </c>
      <c r="L1682" t="s">
        <v>44</v>
      </c>
      <c r="M1682">
        <v>24800</v>
      </c>
      <c r="N1682">
        <v>1</v>
      </c>
      <c r="P1682" s="2"/>
    </row>
    <row r="1683" spans="1:16" x14ac:dyDescent="0.15">
      <c r="A1683" t="s">
        <v>6810</v>
      </c>
      <c r="B1683" s="2">
        <v>101682</v>
      </c>
      <c r="C1683" t="s">
        <v>285</v>
      </c>
      <c r="D1683" t="s">
        <v>1104</v>
      </c>
      <c r="E1683" t="s">
        <v>287</v>
      </c>
      <c r="F1683" t="s">
        <v>1007</v>
      </c>
      <c r="G1683" t="s">
        <v>6811</v>
      </c>
      <c r="H1683" t="s">
        <v>36</v>
      </c>
      <c r="I1683" t="s">
        <v>20</v>
      </c>
      <c r="J1683" s="3">
        <v>27830</v>
      </c>
      <c r="K1683" s="2">
        <f t="shared" ca="1" si="26"/>
        <v>40</v>
      </c>
      <c r="L1683" t="s">
        <v>2264</v>
      </c>
      <c r="M1683">
        <v>15800</v>
      </c>
      <c r="N1683">
        <v>1</v>
      </c>
      <c r="P1683" s="2"/>
    </row>
    <row r="1684" spans="1:16" x14ac:dyDescent="0.15">
      <c r="A1684" t="s">
        <v>6812</v>
      </c>
      <c r="B1684" s="2">
        <v>101683</v>
      </c>
      <c r="C1684" t="s">
        <v>6813</v>
      </c>
      <c r="D1684" t="s">
        <v>1873</v>
      </c>
      <c r="E1684" t="s">
        <v>6814</v>
      </c>
      <c r="F1684" t="s">
        <v>1875</v>
      </c>
      <c r="G1684" t="s">
        <v>6815</v>
      </c>
      <c r="H1684" t="s">
        <v>59</v>
      </c>
      <c r="I1684" t="s">
        <v>89</v>
      </c>
      <c r="J1684" s="3">
        <v>29481</v>
      </c>
      <c r="K1684" s="2">
        <f t="shared" ca="1" si="26"/>
        <v>35</v>
      </c>
      <c r="L1684" t="s">
        <v>366</v>
      </c>
      <c r="M1684">
        <v>24800</v>
      </c>
      <c r="N1684">
        <v>1</v>
      </c>
      <c r="P1684" s="2"/>
    </row>
    <row r="1685" spans="1:16" x14ac:dyDescent="0.15">
      <c r="A1685" t="s">
        <v>6816</v>
      </c>
      <c r="B1685" s="2">
        <v>101684</v>
      </c>
      <c r="C1685" t="s">
        <v>6817</v>
      </c>
      <c r="D1685" t="s">
        <v>6818</v>
      </c>
      <c r="E1685" t="s">
        <v>4599</v>
      </c>
      <c r="F1685" t="s">
        <v>73</v>
      </c>
      <c r="G1685" t="s">
        <v>6819</v>
      </c>
      <c r="H1685" t="s">
        <v>132</v>
      </c>
      <c r="I1685" t="s">
        <v>20</v>
      </c>
      <c r="J1685" s="3">
        <v>31865</v>
      </c>
      <c r="K1685" s="2">
        <f t="shared" ca="1" si="26"/>
        <v>29</v>
      </c>
      <c r="L1685" t="s">
        <v>37</v>
      </c>
      <c r="M1685">
        <v>24800</v>
      </c>
      <c r="N1685">
        <v>1</v>
      </c>
      <c r="P1685" s="2"/>
    </row>
    <row r="1686" spans="1:16" x14ac:dyDescent="0.15">
      <c r="A1686" t="s">
        <v>6820</v>
      </c>
      <c r="B1686" s="2">
        <v>101685</v>
      </c>
      <c r="C1686" t="s">
        <v>3886</v>
      </c>
      <c r="D1686" t="s">
        <v>2512</v>
      </c>
      <c r="E1686" t="s">
        <v>939</v>
      </c>
      <c r="F1686" t="s">
        <v>2512</v>
      </c>
      <c r="G1686" t="s">
        <v>6821</v>
      </c>
      <c r="H1686" t="s">
        <v>257</v>
      </c>
      <c r="I1686" t="s">
        <v>20</v>
      </c>
      <c r="J1686" s="3">
        <v>28041</v>
      </c>
      <c r="K1686" s="2">
        <f t="shared" ca="1" si="26"/>
        <v>39</v>
      </c>
      <c r="L1686" t="s">
        <v>44</v>
      </c>
      <c r="M1686">
        <v>24800</v>
      </c>
      <c r="N1686">
        <v>1</v>
      </c>
      <c r="P1686" s="2"/>
    </row>
    <row r="1687" spans="1:16" x14ac:dyDescent="0.15">
      <c r="A1687" t="s">
        <v>6822</v>
      </c>
      <c r="B1687" s="2">
        <v>101686</v>
      </c>
      <c r="C1687" t="s">
        <v>2980</v>
      </c>
      <c r="D1687" t="s">
        <v>135</v>
      </c>
      <c r="E1687" t="s">
        <v>2981</v>
      </c>
      <c r="F1687" t="s">
        <v>137</v>
      </c>
      <c r="G1687" t="s">
        <v>6823</v>
      </c>
      <c r="H1687" t="s">
        <v>97</v>
      </c>
      <c r="I1687" t="s">
        <v>20</v>
      </c>
      <c r="J1687" s="3">
        <v>31943</v>
      </c>
      <c r="K1687" s="2">
        <f t="shared" ca="1" si="26"/>
        <v>29</v>
      </c>
      <c r="L1687" t="s">
        <v>105</v>
      </c>
      <c r="M1687">
        <v>24800</v>
      </c>
      <c r="N1687">
        <v>1</v>
      </c>
      <c r="P1687" s="2"/>
    </row>
    <row r="1688" spans="1:16" x14ac:dyDescent="0.15">
      <c r="A1688" t="s">
        <v>6824</v>
      </c>
      <c r="B1688" s="2">
        <v>101687</v>
      </c>
      <c r="C1688" t="s">
        <v>6825</v>
      </c>
      <c r="D1688" t="s">
        <v>3981</v>
      </c>
      <c r="E1688" t="s">
        <v>6826</v>
      </c>
      <c r="F1688" t="s">
        <v>3983</v>
      </c>
      <c r="G1688" t="s">
        <v>6827</v>
      </c>
      <c r="H1688" t="s">
        <v>36</v>
      </c>
      <c r="I1688" t="s">
        <v>20</v>
      </c>
      <c r="J1688" s="3">
        <v>27012</v>
      </c>
      <c r="K1688" s="2">
        <f t="shared" ca="1" si="26"/>
        <v>42</v>
      </c>
      <c r="L1688" t="s">
        <v>177</v>
      </c>
      <c r="M1688">
        <v>24800</v>
      </c>
      <c r="N1688">
        <v>1</v>
      </c>
      <c r="P1688" s="2"/>
    </row>
    <row r="1689" spans="1:16" x14ac:dyDescent="0.15">
      <c r="A1689" t="s">
        <v>6828</v>
      </c>
      <c r="B1689" s="2">
        <v>101688</v>
      </c>
      <c r="C1689" t="s">
        <v>1690</v>
      </c>
      <c r="D1689" t="s">
        <v>3817</v>
      </c>
      <c r="E1689" t="s">
        <v>1691</v>
      </c>
      <c r="F1689" t="s">
        <v>758</v>
      </c>
      <c r="G1689" t="s">
        <v>6829</v>
      </c>
      <c r="H1689" t="s">
        <v>67</v>
      </c>
      <c r="I1689" t="s">
        <v>20</v>
      </c>
      <c r="J1689" s="3">
        <v>27112</v>
      </c>
      <c r="K1689" s="2">
        <f t="shared" ca="1" si="26"/>
        <v>42</v>
      </c>
      <c r="L1689" t="s">
        <v>156</v>
      </c>
      <c r="M1689">
        <v>98000</v>
      </c>
      <c r="N1689">
        <v>1</v>
      </c>
      <c r="P1689" s="2"/>
    </row>
    <row r="1690" spans="1:16" x14ac:dyDescent="0.15">
      <c r="A1690" t="s">
        <v>6830</v>
      </c>
      <c r="B1690" s="2">
        <v>101689</v>
      </c>
      <c r="C1690" t="s">
        <v>3410</v>
      </c>
      <c r="D1690" t="s">
        <v>253</v>
      </c>
      <c r="E1690" t="s">
        <v>3411</v>
      </c>
      <c r="F1690" t="s">
        <v>255</v>
      </c>
      <c r="G1690" t="s">
        <v>6831</v>
      </c>
      <c r="H1690" t="s">
        <v>451</v>
      </c>
      <c r="I1690" t="s">
        <v>20</v>
      </c>
      <c r="J1690" s="3">
        <v>29454</v>
      </c>
      <c r="K1690" s="2">
        <f t="shared" ca="1" si="26"/>
        <v>35</v>
      </c>
      <c r="L1690" t="s">
        <v>290</v>
      </c>
      <c r="M1690">
        <v>22800</v>
      </c>
      <c r="N1690">
        <v>1</v>
      </c>
      <c r="P1690" s="2"/>
    </row>
    <row r="1691" spans="1:16" x14ac:dyDescent="0.15">
      <c r="A1691" t="s">
        <v>6832</v>
      </c>
      <c r="B1691" s="2">
        <v>101690</v>
      </c>
      <c r="C1691" t="s">
        <v>5898</v>
      </c>
      <c r="D1691" t="s">
        <v>6833</v>
      </c>
      <c r="E1691" t="s">
        <v>5900</v>
      </c>
      <c r="F1691" t="s">
        <v>6834</v>
      </c>
      <c r="G1691" t="s">
        <v>6835</v>
      </c>
      <c r="H1691" t="s">
        <v>36</v>
      </c>
      <c r="I1691" t="s">
        <v>89</v>
      </c>
      <c r="J1691" s="3">
        <v>28233</v>
      </c>
      <c r="K1691" s="2">
        <f t="shared" ca="1" si="26"/>
        <v>39</v>
      </c>
      <c r="L1691" t="s">
        <v>37</v>
      </c>
      <c r="M1691">
        <v>24800</v>
      </c>
      <c r="N1691">
        <v>1</v>
      </c>
      <c r="P1691" s="2"/>
    </row>
    <row r="1692" spans="1:16" x14ac:dyDescent="0.15">
      <c r="A1692" t="s">
        <v>6836</v>
      </c>
      <c r="B1692" s="2">
        <v>101691</v>
      </c>
      <c r="C1692" t="s">
        <v>728</v>
      </c>
      <c r="D1692" t="s">
        <v>247</v>
      </c>
      <c r="E1692" t="s">
        <v>729</v>
      </c>
      <c r="F1692" t="s">
        <v>477</v>
      </c>
      <c r="G1692" t="s">
        <v>6837</v>
      </c>
      <c r="H1692" t="s">
        <v>51</v>
      </c>
      <c r="I1692" t="s">
        <v>20</v>
      </c>
      <c r="J1692" s="3">
        <v>29623</v>
      </c>
      <c r="K1692" s="2">
        <f t="shared" ca="1" si="26"/>
        <v>35</v>
      </c>
      <c r="L1692" t="s">
        <v>366</v>
      </c>
      <c r="M1692">
        <v>24800</v>
      </c>
      <c r="N1692">
        <v>1</v>
      </c>
      <c r="P1692" s="2"/>
    </row>
    <row r="1693" spans="1:16" x14ac:dyDescent="0.15">
      <c r="A1693" t="s">
        <v>6838</v>
      </c>
      <c r="B1693" s="2">
        <v>101692</v>
      </c>
      <c r="C1693" t="s">
        <v>6839</v>
      </c>
      <c r="D1693" t="s">
        <v>6840</v>
      </c>
      <c r="E1693" t="s">
        <v>6841</v>
      </c>
      <c r="F1693" t="s">
        <v>6842</v>
      </c>
      <c r="G1693" t="s">
        <v>6843</v>
      </c>
      <c r="H1693" t="s">
        <v>19</v>
      </c>
      <c r="I1693" t="s">
        <v>89</v>
      </c>
      <c r="J1693" s="3">
        <v>28195</v>
      </c>
      <c r="K1693" s="2">
        <f t="shared" ca="1" si="26"/>
        <v>39</v>
      </c>
      <c r="L1693" t="s">
        <v>264</v>
      </c>
      <c r="M1693">
        <v>24800</v>
      </c>
      <c r="N1693">
        <v>1</v>
      </c>
      <c r="P1693" s="2"/>
    </row>
    <row r="1694" spans="1:16" x14ac:dyDescent="0.15">
      <c r="A1694" t="s">
        <v>6844</v>
      </c>
      <c r="B1694" s="2">
        <v>101693</v>
      </c>
      <c r="C1694" t="s">
        <v>6845</v>
      </c>
      <c r="D1694" t="s">
        <v>6846</v>
      </c>
      <c r="E1694" t="s">
        <v>6847</v>
      </c>
      <c r="F1694" t="s">
        <v>315</v>
      </c>
      <c r="G1694" t="s">
        <v>6848</v>
      </c>
      <c r="H1694" t="s">
        <v>97</v>
      </c>
      <c r="I1694" t="s">
        <v>20</v>
      </c>
      <c r="J1694" s="3">
        <v>31072</v>
      </c>
      <c r="K1694" s="2">
        <f t="shared" ca="1" si="26"/>
        <v>31</v>
      </c>
      <c r="L1694" t="s">
        <v>775</v>
      </c>
      <c r="M1694">
        <v>19000</v>
      </c>
      <c r="N1694">
        <v>1</v>
      </c>
      <c r="P1694" s="2"/>
    </row>
    <row r="1695" spans="1:16" x14ac:dyDescent="0.15">
      <c r="A1695" t="s">
        <v>6849</v>
      </c>
      <c r="B1695" s="2">
        <v>101694</v>
      </c>
      <c r="C1695" t="s">
        <v>6201</v>
      </c>
      <c r="D1695" t="s">
        <v>6850</v>
      </c>
      <c r="E1695" t="s">
        <v>6203</v>
      </c>
      <c r="F1695" t="s">
        <v>6851</v>
      </c>
      <c r="G1695" t="s">
        <v>1170</v>
      </c>
      <c r="H1695" t="s">
        <v>499</v>
      </c>
      <c r="I1695" t="s">
        <v>20</v>
      </c>
      <c r="J1695" s="3">
        <v>31483</v>
      </c>
      <c r="K1695" s="2">
        <f t="shared" ca="1" si="26"/>
        <v>30</v>
      </c>
      <c r="L1695" t="s">
        <v>198</v>
      </c>
      <c r="M1695">
        <v>24800</v>
      </c>
      <c r="N1695">
        <v>1</v>
      </c>
      <c r="P1695" s="2"/>
    </row>
    <row r="1696" spans="1:16" x14ac:dyDescent="0.15">
      <c r="A1696" t="s">
        <v>6852</v>
      </c>
      <c r="B1696" s="2">
        <v>101695</v>
      </c>
      <c r="C1696" t="s">
        <v>6853</v>
      </c>
      <c r="D1696" t="s">
        <v>677</v>
      </c>
      <c r="E1696" t="s">
        <v>6854</v>
      </c>
      <c r="F1696" t="s">
        <v>678</v>
      </c>
      <c r="G1696" t="s">
        <v>6855</v>
      </c>
      <c r="H1696" t="s">
        <v>147</v>
      </c>
      <c r="I1696" t="s">
        <v>20</v>
      </c>
      <c r="J1696" s="3">
        <v>31601</v>
      </c>
      <c r="K1696" s="2">
        <f t="shared" ca="1" si="26"/>
        <v>30</v>
      </c>
      <c r="L1696" t="s">
        <v>278</v>
      </c>
      <c r="M1696">
        <v>48800</v>
      </c>
      <c r="N1696">
        <v>1</v>
      </c>
      <c r="P1696" s="2"/>
    </row>
    <row r="1697" spans="1:16" x14ac:dyDescent="0.15">
      <c r="A1697" t="s">
        <v>6856</v>
      </c>
      <c r="B1697" s="2">
        <v>101696</v>
      </c>
      <c r="C1697" t="s">
        <v>6857</v>
      </c>
      <c r="D1697" t="s">
        <v>6858</v>
      </c>
      <c r="E1697" t="s">
        <v>6859</v>
      </c>
      <c r="F1697" t="s">
        <v>315</v>
      </c>
      <c r="G1697" t="s">
        <v>6860</v>
      </c>
      <c r="H1697" t="s">
        <v>147</v>
      </c>
      <c r="I1697" t="s">
        <v>20</v>
      </c>
      <c r="J1697" s="3">
        <v>28354</v>
      </c>
      <c r="K1697" s="2">
        <f t="shared" ca="1" si="26"/>
        <v>38</v>
      </c>
      <c r="L1697" t="s">
        <v>278</v>
      </c>
      <c r="M1697">
        <v>48800</v>
      </c>
      <c r="N1697">
        <v>1</v>
      </c>
      <c r="P1697" s="2"/>
    </row>
    <row r="1698" spans="1:16" x14ac:dyDescent="0.15">
      <c r="A1698" t="s">
        <v>6861</v>
      </c>
      <c r="B1698" s="2">
        <v>101697</v>
      </c>
      <c r="C1698" t="s">
        <v>6862</v>
      </c>
      <c r="D1698" t="s">
        <v>1025</v>
      </c>
      <c r="E1698" t="s">
        <v>6863</v>
      </c>
      <c r="F1698" t="s">
        <v>484</v>
      </c>
      <c r="G1698" t="s">
        <v>5495</v>
      </c>
      <c r="H1698" t="s">
        <v>28</v>
      </c>
      <c r="I1698" t="s">
        <v>20</v>
      </c>
      <c r="J1698" s="3">
        <v>29101</v>
      </c>
      <c r="K1698" s="2">
        <f t="shared" ca="1" si="26"/>
        <v>36</v>
      </c>
      <c r="L1698" t="s">
        <v>140</v>
      </c>
      <c r="M1698">
        <v>16800</v>
      </c>
      <c r="N1698">
        <v>1</v>
      </c>
      <c r="P1698" s="2"/>
    </row>
    <row r="1699" spans="1:16" x14ac:dyDescent="0.15">
      <c r="A1699" t="s">
        <v>6864</v>
      </c>
      <c r="B1699" s="2">
        <v>101698</v>
      </c>
      <c r="C1699" t="s">
        <v>1128</v>
      </c>
      <c r="D1699" t="s">
        <v>1747</v>
      </c>
      <c r="E1699" t="s">
        <v>1130</v>
      </c>
      <c r="F1699" t="s">
        <v>217</v>
      </c>
      <c r="G1699" t="s">
        <v>6865</v>
      </c>
      <c r="H1699" t="s">
        <v>243</v>
      </c>
      <c r="I1699" t="s">
        <v>20</v>
      </c>
      <c r="J1699" s="3">
        <v>34048</v>
      </c>
      <c r="K1699" s="2">
        <f t="shared" ca="1" si="26"/>
        <v>23</v>
      </c>
      <c r="L1699" t="s">
        <v>244</v>
      </c>
      <c r="M1699">
        <v>16000</v>
      </c>
      <c r="N1699">
        <v>1</v>
      </c>
      <c r="P1699" s="2"/>
    </row>
    <row r="1700" spans="1:16" x14ac:dyDescent="0.15">
      <c r="A1700" t="s">
        <v>6866</v>
      </c>
      <c r="B1700" s="2">
        <v>101699</v>
      </c>
      <c r="C1700" t="s">
        <v>266</v>
      </c>
      <c r="D1700" t="s">
        <v>5927</v>
      </c>
      <c r="E1700" t="s">
        <v>268</v>
      </c>
      <c r="F1700" t="s">
        <v>352</v>
      </c>
      <c r="G1700" t="s">
        <v>6867</v>
      </c>
      <c r="H1700" t="s">
        <v>36</v>
      </c>
      <c r="I1700" t="s">
        <v>20</v>
      </c>
      <c r="J1700" s="3">
        <v>28261</v>
      </c>
      <c r="K1700" s="2">
        <f t="shared" ca="1" si="26"/>
        <v>39</v>
      </c>
      <c r="L1700" t="s">
        <v>177</v>
      </c>
      <c r="M1700">
        <v>24800</v>
      </c>
      <c r="N1700">
        <v>1</v>
      </c>
      <c r="P1700" s="2"/>
    </row>
    <row r="1701" spans="1:16" x14ac:dyDescent="0.15">
      <c r="A1701" t="s">
        <v>6868</v>
      </c>
      <c r="B1701" s="2">
        <v>101700</v>
      </c>
      <c r="C1701" t="s">
        <v>777</v>
      </c>
      <c r="D1701" t="s">
        <v>6869</v>
      </c>
      <c r="E1701" t="s">
        <v>779</v>
      </c>
      <c r="F1701" t="s">
        <v>217</v>
      </c>
      <c r="G1701" t="s">
        <v>2091</v>
      </c>
      <c r="H1701" t="s">
        <v>19</v>
      </c>
      <c r="I1701" t="s">
        <v>20</v>
      </c>
      <c r="J1701" s="3">
        <v>28279</v>
      </c>
      <c r="K1701" s="2">
        <f t="shared" ca="1" si="26"/>
        <v>39</v>
      </c>
      <c r="L1701" t="s">
        <v>264</v>
      </c>
      <c r="M1701">
        <v>24800</v>
      </c>
      <c r="N1701">
        <v>1</v>
      </c>
      <c r="P1701" s="2"/>
    </row>
    <row r="1702" spans="1:16" x14ac:dyDescent="0.15">
      <c r="A1702" t="s">
        <v>6870</v>
      </c>
      <c r="B1702" s="2">
        <v>101701</v>
      </c>
      <c r="C1702" t="s">
        <v>6871</v>
      </c>
      <c r="D1702" t="s">
        <v>838</v>
      </c>
      <c r="E1702" t="s">
        <v>6872</v>
      </c>
      <c r="F1702" t="s">
        <v>840</v>
      </c>
      <c r="G1702" t="s">
        <v>6873</v>
      </c>
      <c r="H1702" t="s">
        <v>97</v>
      </c>
      <c r="I1702" t="s">
        <v>20</v>
      </c>
      <c r="J1702" s="3">
        <v>30006</v>
      </c>
      <c r="K1702" s="2">
        <f t="shared" ca="1" si="26"/>
        <v>34</v>
      </c>
      <c r="L1702" t="s">
        <v>594</v>
      </c>
      <c r="M1702">
        <v>16000</v>
      </c>
      <c r="N1702">
        <v>1</v>
      </c>
      <c r="P1702" s="2"/>
    </row>
    <row r="1703" spans="1:16" x14ac:dyDescent="0.15">
      <c r="A1703" t="s">
        <v>6874</v>
      </c>
      <c r="B1703" s="2">
        <v>101702</v>
      </c>
      <c r="C1703" t="s">
        <v>331</v>
      </c>
      <c r="D1703" t="s">
        <v>1928</v>
      </c>
      <c r="E1703" t="s">
        <v>333</v>
      </c>
      <c r="F1703" t="s">
        <v>426</v>
      </c>
      <c r="G1703" t="s">
        <v>6875</v>
      </c>
      <c r="H1703" t="s">
        <v>1043</v>
      </c>
      <c r="I1703" t="s">
        <v>20</v>
      </c>
      <c r="J1703" s="3">
        <v>31343</v>
      </c>
      <c r="K1703" s="2">
        <f t="shared" ca="1" si="26"/>
        <v>30</v>
      </c>
      <c r="L1703" t="s">
        <v>1044</v>
      </c>
      <c r="M1703">
        <v>16000</v>
      </c>
      <c r="N1703">
        <v>1</v>
      </c>
      <c r="P1703" s="2"/>
    </row>
    <row r="1704" spans="1:16" x14ac:dyDescent="0.15">
      <c r="A1704" t="s">
        <v>6876</v>
      </c>
      <c r="B1704" s="2">
        <v>101703</v>
      </c>
      <c r="C1704" t="s">
        <v>6877</v>
      </c>
      <c r="D1704" t="s">
        <v>6878</v>
      </c>
      <c r="E1704" t="s">
        <v>6879</v>
      </c>
      <c r="F1704" t="s">
        <v>6880</v>
      </c>
      <c r="G1704" t="s">
        <v>5935</v>
      </c>
      <c r="H1704" t="s">
        <v>243</v>
      </c>
      <c r="I1704" t="s">
        <v>20</v>
      </c>
      <c r="J1704" s="3">
        <v>26665</v>
      </c>
      <c r="K1704" s="2">
        <f t="shared" ca="1" si="26"/>
        <v>43</v>
      </c>
      <c r="L1704" t="s">
        <v>198</v>
      </c>
      <c r="M1704">
        <v>24800</v>
      </c>
      <c r="N1704">
        <v>1</v>
      </c>
      <c r="P1704" s="2"/>
    </row>
    <row r="1705" spans="1:16" x14ac:dyDescent="0.15">
      <c r="A1705" t="s">
        <v>6881</v>
      </c>
      <c r="B1705" s="2">
        <v>101704</v>
      </c>
      <c r="C1705" t="s">
        <v>6882</v>
      </c>
      <c r="D1705" t="s">
        <v>3201</v>
      </c>
      <c r="E1705" t="s">
        <v>6883</v>
      </c>
      <c r="F1705" t="s">
        <v>3202</v>
      </c>
      <c r="G1705" t="s">
        <v>6884</v>
      </c>
      <c r="H1705" t="s">
        <v>271</v>
      </c>
      <c r="I1705" t="s">
        <v>20</v>
      </c>
      <c r="J1705" s="3">
        <v>27714</v>
      </c>
      <c r="K1705" s="2">
        <f t="shared" ca="1" si="26"/>
        <v>40</v>
      </c>
      <c r="L1705" t="s">
        <v>264</v>
      </c>
      <c r="M1705">
        <v>24800</v>
      </c>
      <c r="N1705">
        <v>1</v>
      </c>
      <c r="P1705" s="2"/>
    </row>
    <row r="1706" spans="1:16" x14ac:dyDescent="0.15">
      <c r="A1706" t="s">
        <v>6885</v>
      </c>
      <c r="B1706" s="2">
        <v>101705</v>
      </c>
      <c r="C1706" t="s">
        <v>2980</v>
      </c>
      <c r="D1706" t="s">
        <v>6886</v>
      </c>
      <c r="E1706" t="s">
        <v>2981</v>
      </c>
      <c r="F1706" t="s">
        <v>2273</v>
      </c>
      <c r="G1706" t="s">
        <v>6887</v>
      </c>
      <c r="H1706" t="s">
        <v>36</v>
      </c>
      <c r="I1706" t="s">
        <v>20</v>
      </c>
      <c r="J1706" s="3">
        <v>28405</v>
      </c>
      <c r="K1706" s="2">
        <f t="shared" ca="1" si="26"/>
        <v>38</v>
      </c>
      <c r="L1706" t="s">
        <v>6888</v>
      </c>
      <c r="M1706">
        <v>15800</v>
      </c>
      <c r="N1706">
        <v>1</v>
      </c>
      <c r="P1706" s="2"/>
    </row>
    <row r="1707" spans="1:16" x14ac:dyDescent="0.15">
      <c r="A1707" t="s">
        <v>6889</v>
      </c>
      <c r="B1707" s="2">
        <v>101706</v>
      </c>
      <c r="C1707" t="s">
        <v>6890</v>
      </c>
      <c r="D1707" t="s">
        <v>6891</v>
      </c>
      <c r="E1707" t="s">
        <v>6892</v>
      </c>
      <c r="F1707" t="s">
        <v>6893</v>
      </c>
      <c r="G1707" t="s">
        <v>6894</v>
      </c>
      <c r="H1707" t="s">
        <v>28</v>
      </c>
      <c r="I1707" t="s">
        <v>20</v>
      </c>
      <c r="J1707" s="3">
        <v>31114</v>
      </c>
      <c r="K1707" s="2">
        <f t="shared" ca="1" si="26"/>
        <v>31</v>
      </c>
      <c r="L1707" t="s">
        <v>290</v>
      </c>
      <c r="M1707">
        <v>22800</v>
      </c>
      <c r="N1707">
        <v>1</v>
      </c>
      <c r="P1707" s="2"/>
    </row>
    <row r="1708" spans="1:16" x14ac:dyDescent="0.15">
      <c r="A1708" t="s">
        <v>6895</v>
      </c>
      <c r="B1708" s="2">
        <v>101707</v>
      </c>
      <c r="C1708" t="s">
        <v>925</v>
      </c>
      <c r="D1708" t="s">
        <v>71</v>
      </c>
      <c r="E1708" t="s">
        <v>927</v>
      </c>
      <c r="F1708" t="s">
        <v>73</v>
      </c>
      <c r="G1708" t="s">
        <v>6896</v>
      </c>
      <c r="H1708" t="s">
        <v>97</v>
      </c>
      <c r="I1708" t="s">
        <v>20</v>
      </c>
      <c r="J1708" s="3">
        <v>28246</v>
      </c>
      <c r="K1708" s="2">
        <f t="shared" ca="1" si="26"/>
        <v>39</v>
      </c>
      <c r="L1708" t="s">
        <v>184</v>
      </c>
      <c r="M1708">
        <v>24800</v>
      </c>
      <c r="N1708">
        <v>1</v>
      </c>
      <c r="P1708" s="2"/>
    </row>
    <row r="1709" spans="1:16" x14ac:dyDescent="0.15">
      <c r="A1709" t="s">
        <v>6897</v>
      </c>
      <c r="B1709" s="2">
        <v>101708</v>
      </c>
      <c r="C1709" t="s">
        <v>6898</v>
      </c>
      <c r="D1709" t="s">
        <v>1145</v>
      </c>
      <c r="E1709" t="s">
        <v>3452</v>
      </c>
      <c r="F1709" t="s">
        <v>668</v>
      </c>
      <c r="G1709" t="s">
        <v>3672</v>
      </c>
      <c r="H1709" t="s">
        <v>36</v>
      </c>
      <c r="I1709" t="s">
        <v>20</v>
      </c>
      <c r="J1709" s="3">
        <v>23925</v>
      </c>
      <c r="K1709" s="2">
        <f t="shared" ca="1" si="26"/>
        <v>51</v>
      </c>
      <c r="L1709" t="s">
        <v>177</v>
      </c>
      <c r="M1709">
        <v>24800</v>
      </c>
      <c r="N1709">
        <v>1</v>
      </c>
      <c r="P1709" s="2"/>
    </row>
    <row r="1710" spans="1:16" x14ac:dyDescent="0.15">
      <c r="A1710" t="s">
        <v>6899</v>
      </c>
      <c r="B1710" s="2">
        <v>101709</v>
      </c>
      <c r="C1710" t="s">
        <v>6900</v>
      </c>
      <c r="D1710" t="s">
        <v>1777</v>
      </c>
      <c r="E1710" t="s">
        <v>6901</v>
      </c>
      <c r="F1710" t="s">
        <v>225</v>
      </c>
      <c r="G1710" t="s">
        <v>5820</v>
      </c>
      <c r="H1710" t="s">
        <v>51</v>
      </c>
      <c r="I1710" t="s">
        <v>20</v>
      </c>
      <c r="J1710" s="3">
        <v>30479</v>
      </c>
      <c r="K1710" s="2">
        <f t="shared" ca="1" si="26"/>
        <v>33</v>
      </c>
      <c r="L1710" t="s">
        <v>52</v>
      </c>
      <c r="M1710">
        <v>16000</v>
      </c>
      <c r="N1710">
        <v>1</v>
      </c>
      <c r="P1710" s="2"/>
    </row>
    <row r="1711" spans="1:16" x14ac:dyDescent="0.15">
      <c r="A1711" t="s">
        <v>6902</v>
      </c>
      <c r="B1711" s="2">
        <v>101710</v>
      </c>
      <c r="C1711" t="s">
        <v>6903</v>
      </c>
      <c r="D1711" t="s">
        <v>424</v>
      </c>
      <c r="E1711" t="s">
        <v>6904</v>
      </c>
      <c r="F1711" t="s">
        <v>426</v>
      </c>
      <c r="G1711" t="s">
        <v>6905</v>
      </c>
      <c r="H1711" t="s">
        <v>28</v>
      </c>
      <c r="I1711" t="s">
        <v>20</v>
      </c>
      <c r="J1711" s="3">
        <v>28115</v>
      </c>
      <c r="K1711" s="2">
        <f t="shared" ca="1" si="26"/>
        <v>39</v>
      </c>
      <c r="L1711" t="s">
        <v>29</v>
      </c>
      <c r="M1711">
        <v>19000</v>
      </c>
      <c r="N1711">
        <v>1</v>
      </c>
      <c r="P1711" s="2"/>
    </row>
    <row r="1712" spans="1:16" x14ac:dyDescent="0.15">
      <c r="A1712" t="s">
        <v>6906</v>
      </c>
      <c r="B1712" s="2">
        <v>101711</v>
      </c>
      <c r="C1712" t="s">
        <v>1004</v>
      </c>
      <c r="D1712" t="s">
        <v>3939</v>
      </c>
      <c r="E1712" t="s">
        <v>1006</v>
      </c>
      <c r="F1712" t="s">
        <v>225</v>
      </c>
      <c r="G1712" t="s">
        <v>6907</v>
      </c>
      <c r="H1712" t="s">
        <v>112</v>
      </c>
      <c r="I1712" t="s">
        <v>20</v>
      </c>
      <c r="J1712" s="3">
        <v>27610</v>
      </c>
      <c r="K1712" s="2">
        <f t="shared" ca="1" si="26"/>
        <v>41</v>
      </c>
      <c r="L1712" t="s">
        <v>113</v>
      </c>
      <c r="M1712">
        <v>21800</v>
      </c>
      <c r="N1712">
        <v>1</v>
      </c>
      <c r="P1712" s="2"/>
    </row>
    <row r="1713" spans="1:16" x14ac:dyDescent="0.15">
      <c r="A1713" t="s">
        <v>6908</v>
      </c>
      <c r="B1713" s="2">
        <v>101712</v>
      </c>
      <c r="C1713" t="s">
        <v>6909</v>
      </c>
      <c r="D1713" t="s">
        <v>6910</v>
      </c>
      <c r="E1713" t="s">
        <v>6911</v>
      </c>
      <c r="F1713" t="s">
        <v>1953</v>
      </c>
      <c r="G1713" t="s">
        <v>6912</v>
      </c>
      <c r="H1713" t="s">
        <v>428</v>
      </c>
      <c r="I1713" t="s">
        <v>20</v>
      </c>
      <c r="J1713" s="3">
        <v>25587</v>
      </c>
      <c r="K1713" s="2">
        <f t="shared" ca="1" si="26"/>
        <v>46</v>
      </c>
      <c r="L1713" t="s">
        <v>177</v>
      </c>
      <c r="M1713">
        <v>24800</v>
      </c>
      <c r="N1713">
        <v>1</v>
      </c>
      <c r="P1713" s="2"/>
    </row>
    <row r="1714" spans="1:16" x14ac:dyDescent="0.15">
      <c r="A1714" t="s">
        <v>6913</v>
      </c>
      <c r="B1714" s="2">
        <v>101713</v>
      </c>
      <c r="C1714" t="s">
        <v>1275</v>
      </c>
      <c r="D1714" t="s">
        <v>466</v>
      </c>
      <c r="E1714" t="s">
        <v>1277</v>
      </c>
      <c r="F1714" t="s">
        <v>468</v>
      </c>
      <c r="G1714" t="s">
        <v>6914</v>
      </c>
      <c r="H1714" t="s">
        <v>36</v>
      </c>
      <c r="I1714" t="s">
        <v>20</v>
      </c>
      <c r="J1714" s="3">
        <v>29788</v>
      </c>
      <c r="K1714" s="2">
        <f t="shared" ca="1" si="26"/>
        <v>35</v>
      </c>
      <c r="L1714" t="s">
        <v>177</v>
      </c>
      <c r="M1714">
        <v>24800</v>
      </c>
      <c r="N1714">
        <v>1</v>
      </c>
      <c r="P1714" s="2"/>
    </row>
    <row r="1715" spans="1:16" x14ac:dyDescent="0.15">
      <c r="A1715" t="s">
        <v>6915</v>
      </c>
      <c r="B1715" s="2">
        <v>101714</v>
      </c>
      <c r="C1715" t="s">
        <v>471</v>
      </c>
      <c r="D1715" t="s">
        <v>1653</v>
      </c>
      <c r="E1715" t="s">
        <v>472</v>
      </c>
      <c r="F1715" t="s">
        <v>1654</v>
      </c>
      <c r="G1715" t="s">
        <v>6916</v>
      </c>
      <c r="H1715" t="s">
        <v>97</v>
      </c>
      <c r="I1715" t="s">
        <v>20</v>
      </c>
      <c r="J1715" s="3">
        <v>31618</v>
      </c>
      <c r="K1715" s="2">
        <f t="shared" ca="1" si="26"/>
        <v>30</v>
      </c>
      <c r="L1715" t="s">
        <v>184</v>
      </c>
      <c r="M1715">
        <v>24800</v>
      </c>
      <c r="N1715">
        <v>1</v>
      </c>
      <c r="P1715" s="2"/>
    </row>
    <row r="1716" spans="1:16" x14ac:dyDescent="0.15">
      <c r="A1716" t="s">
        <v>6917</v>
      </c>
      <c r="B1716" s="2">
        <v>101715</v>
      </c>
      <c r="C1716" t="s">
        <v>39</v>
      </c>
      <c r="D1716" t="s">
        <v>1546</v>
      </c>
      <c r="E1716" t="s">
        <v>6918</v>
      </c>
      <c r="F1716" t="s">
        <v>1548</v>
      </c>
      <c r="G1716" t="s">
        <v>3014</v>
      </c>
      <c r="H1716" t="s">
        <v>36</v>
      </c>
      <c r="I1716" t="s">
        <v>20</v>
      </c>
      <c r="J1716" s="3">
        <v>30311</v>
      </c>
      <c r="K1716" s="2">
        <f t="shared" ca="1" si="26"/>
        <v>33</v>
      </c>
      <c r="L1716" t="s">
        <v>1156</v>
      </c>
      <c r="M1716">
        <v>19000</v>
      </c>
      <c r="N1716">
        <v>1</v>
      </c>
      <c r="P1716" s="2"/>
    </row>
    <row r="1717" spans="1:16" x14ac:dyDescent="0.15">
      <c r="A1717" t="s">
        <v>6919</v>
      </c>
      <c r="B1717" s="2">
        <v>101716</v>
      </c>
      <c r="C1717" t="s">
        <v>127</v>
      </c>
      <c r="D1717" t="s">
        <v>6920</v>
      </c>
      <c r="E1717" t="s">
        <v>129</v>
      </c>
      <c r="F1717" t="s">
        <v>6921</v>
      </c>
      <c r="G1717" t="s">
        <v>6922</v>
      </c>
      <c r="H1717" t="s">
        <v>28</v>
      </c>
      <c r="I1717" t="s">
        <v>20</v>
      </c>
      <c r="J1717" s="3">
        <v>30083</v>
      </c>
      <c r="K1717" s="2">
        <f t="shared" ca="1" si="26"/>
        <v>34</v>
      </c>
      <c r="L1717" t="s">
        <v>29</v>
      </c>
      <c r="M1717">
        <v>19000</v>
      </c>
      <c r="N1717">
        <v>1</v>
      </c>
      <c r="P1717" s="2"/>
    </row>
    <row r="1718" spans="1:16" x14ac:dyDescent="0.15">
      <c r="A1718" t="s">
        <v>6923</v>
      </c>
      <c r="B1718" s="2">
        <v>101717</v>
      </c>
      <c r="C1718" t="s">
        <v>1281</v>
      </c>
      <c r="D1718" t="s">
        <v>6924</v>
      </c>
      <c r="E1718" t="s">
        <v>1282</v>
      </c>
      <c r="F1718" t="s">
        <v>6925</v>
      </c>
      <c r="G1718" t="s">
        <v>6926</v>
      </c>
      <c r="H1718" t="s">
        <v>97</v>
      </c>
      <c r="I1718" t="s">
        <v>20</v>
      </c>
      <c r="J1718" s="3">
        <v>22305</v>
      </c>
      <c r="K1718" s="2">
        <f t="shared" ca="1" si="26"/>
        <v>55</v>
      </c>
      <c r="L1718" t="s">
        <v>329</v>
      </c>
      <c r="M1718">
        <v>16800</v>
      </c>
      <c r="N1718">
        <v>1</v>
      </c>
      <c r="P1718" s="2"/>
    </row>
    <row r="1719" spans="1:16" x14ac:dyDescent="0.15">
      <c r="A1719" t="s">
        <v>6927</v>
      </c>
      <c r="B1719" s="2">
        <v>101718</v>
      </c>
      <c r="C1719" t="s">
        <v>4742</v>
      </c>
      <c r="D1719" t="s">
        <v>6928</v>
      </c>
      <c r="E1719" t="s">
        <v>4743</v>
      </c>
      <c r="F1719" t="s">
        <v>6929</v>
      </c>
      <c r="G1719" t="s">
        <v>6930</v>
      </c>
      <c r="H1719" t="s">
        <v>36</v>
      </c>
      <c r="I1719" t="s">
        <v>20</v>
      </c>
      <c r="J1719" s="3">
        <v>29381</v>
      </c>
      <c r="K1719" s="2">
        <f t="shared" ca="1" si="26"/>
        <v>36</v>
      </c>
      <c r="L1719" t="s">
        <v>177</v>
      </c>
      <c r="M1719">
        <v>24800</v>
      </c>
      <c r="N1719">
        <v>1</v>
      </c>
      <c r="P1719" s="2"/>
    </row>
    <row r="1720" spans="1:16" x14ac:dyDescent="0.15">
      <c r="A1720" t="s">
        <v>6931</v>
      </c>
      <c r="B1720" s="2">
        <v>101719</v>
      </c>
      <c r="C1720" t="s">
        <v>889</v>
      </c>
      <c r="D1720" t="s">
        <v>6545</v>
      </c>
      <c r="E1720" t="s">
        <v>891</v>
      </c>
      <c r="F1720" t="s">
        <v>420</v>
      </c>
      <c r="G1720" t="s">
        <v>6932</v>
      </c>
      <c r="H1720" t="s">
        <v>36</v>
      </c>
      <c r="I1720" t="s">
        <v>20</v>
      </c>
      <c r="J1720" s="3">
        <v>26638</v>
      </c>
      <c r="K1720" s="2">
        <f t="shared" ca="1" si="26"/>
        <v>43</v>
      </c>
      <c r="L1720" t="s">
        <v>37</v>
      </c>
      <c r="M1720">
        <v>24800</v>
      </c>
      <c r="N1720">
        <v>1</v>
      </c>
      <c r="P1720" s="2"/>
    </row>
    <row r="1721" spans="1:16" x14ac:dyDescent="0.15">
      <c r="A1721" t="s">
        <v>6933</v>
      </c>
      <c r="B1721" s="2">
        <v>101720</v>
      </c>
      <c r="C1721" t="s">
        <v>1922</v>
      </c>
      <c r="D1721" t="s">
        <v>6934</v>
      </c>
      <c r="E1721" t="s">
        <v>1924</v>
      </c>
      <c r="F1721" t="s">
        <v>5948</v>
      </c>
      <c r="G1721" t="s">
        <v>6935</v>
      </c>
      <c r="H1721" t="s">
        <v>97</v>
      </c>
      <c r="I1721" t="s">
        <v>89</v>
      </c>
      <c r="J1721" s="3">
        <v>29663</v>
      </c>
      <c r="K1721" s="2">
        <f t="shared" ca="1" si="26"/>
        <v>35</v>
      </c>
      <c r="L1721" t="s">
        <v>184</v>
      </c>
      <c r="M1721">
        <v>24800</v>
      </c>
      <c r="N1721">
        <v>1</v>
      </c>
      <c r="P1721" s="2"/>
    </row>
    <row r="1722" spans="1:16" x14ac:dyDescent="0.15">
      <c r="A1722" t="s">
        <v>6936</v>
      </c>
      <c r="B1722" s="2">
        <v>101721</v>
      </c>
      <c r="C1722" t="s">
        <v>266</v>
      </c>
      <c r="D1722" t="s">
        <v>6937</v>
      </c>
      <c r="E1722" t="s">
        <v>268</v>
      </c>
      <c r="F1722" t="s">
        <v>1845</v>
      </c>
      <c r="G1722" t="s">
        <v>6938</v>
      </c>
      <c r="H1722" t="s">
        <v>2689</v>
      </c>
      <c r="I1722" t="s">
        <v>20</v>
      </c>
      <c r="J1722" s="3">
        <v>27556</v>
      </c>
      <c r="K1722" s="2">
        <f t="shared" ca="1" si="26"/>
        <v>41</v>
      </c>
      <c r="L1722" t="s">
        <v>264</v>
      </c>
      <c r="M1722">
        <v>24800</v>
      </c>
      <c r="N1722">
        <v>1</v>
      </c>
      <c r="P1722" s="2"/>
    </row>
    <row r="1723" spans="1:16" x14ac:dyDescent="0.15">
      <c r="A1723" t="s">
        <v>6939</v>
      </c>
      <c r="B1723" s="2">
        <v>101722</v>
      </c>
      <c r="C1723" t="s">
        <v>6940</v>
      </c>
      <c r="D1723" t="s">
        <v>6941</v>
      </c>
      <c r="E1723" t="s">
        <v>1195</v>
      </c>
      <c r="F1723" t="s">
        <v>6942</v>
      </c>
      <c r="G1723" t="s">
        <v>6943</v>
      </c>
      <c r="H1723" t="s">
        <v>19</v>
      </c>
      <c r="I1723" t="s">
        <v>20</v>
      </c>
      <c r="J1723" s="3">
        <v>26513</v>
      </c>
      <c r="K1723" s="2">
        <f t="shared" ca="1" si="26"/>
        <v>44</v>
      </c>
      <c r="L1723" t="s">
        <v>264</v>
      </c>
      <c r="M1723">
        <v>24800</v>
      </c>
      <c r="N1723">
        <v>1</v>
      </c>
      <c r="P1723" s="2"/>
    </row>
    <row r="1724" spans="1:16" x14ac:dyDescent="0.15">
      <c r="A1724" t="s">
        <v>6944</v>
      </c>
      <c r="B1724" s="2">
        <v>101723</v>
      </c>
      <c r="C1724" t="s">
        <v>6945</v>
      </c>
      <c r="D1724" t="s">
        <v>4691</v>
      </c>
      <c r="E1724" t="s">
        <v>6946</v>
      </c>
      <c r="F1724" t="s">
        <v>1184</v>
      </c>
      <c r="G1724" t="s">
        <v>5783</v>
      </c>
      <c r="H1724" t="s">
        <v>36</v>
      </c>
      <c r="I1724" t="s">
        <v>20</v>
      </c>
      <c r="J1724" s="3">
        <v>26573</v>
      </c>
      <c r="K1724" s="2">
        <f t="shared" ca="1" si="26"/>
        <v>43</v>
      </c>
      <c r="L1724" t="s">
        <v>177</v>
      </c>
      <c r="M1724">
        <v>24800</v>
      </c>
      <c r="N1724">
        <v>1</v>
      </c>
      <c r="P1724" s="2"/>
    </row>
    <row r="1725" spans="1:16" x14ac:dyDescent="0.15">
      <c r="A1725" t="s">
        <v>6947</v>
      </c>
      <c r="B1725" s="2">
        <v>101724</v>
      </c>
      <c r="C1725" t="s">
        <v>4850</v>
      </c>
      <c r="D1725" t="s">
        <v>407</v>
      </c>
      <c r="E1725" t="s">
        <v>4851</v>
      </c>
      <c r="F1725" t="s">
        <v>195</v>
      </c>
      <c r="G1725" t="s">
        <v>6948</v>
      </c>
      <c r="H1725" t="s">
        <v>257</v>
      </c>
      <c r="I1725" t="s">
        <v>20</v>
      </c>
      <c r="J1725" s="3">
        <v>29894</v>
      </c>
      <c r="K1725" s="2">
        <f t="shared" ca="1" si="26"/>
        <v>34</v>
      </c>
      <c r="L1725" t="s">
        <v>44</v>
      </c>
      <c r="M1725">
        <v>24800</v>
      </c>
      <c r="N1725">
        <v>1</v>
      </c>
      <c r="P1725" s="2"/>
    </row>
    <row r="1726" spans="1:16" x14ac:dyDescent="0.15">
      <c r="A1726" t="s">
        <v>6949</v>
      </c>
      <c r="B1726" s="2">
        <v>101725</v>
      </c>
      <c r="C1726" t="s">
        <v>6950</v>
      </c>
      <c r="D1726" t="s">
        <v>1709</v>
      </c>
      <c r="E1726" t="s">
        <v>6951</v>
      </c>
      <c r="F1726" t="s">
        <v>1711</v>
      </c>
      <c r="G1726" t="s">
        <v>6952</v>
      </c>
      <c r="H1726" t="s">
        <v>97</v>
      </c>
      <c r="I1726" t="s">
        <v>20</v>
      </c>
      <c r="J1726" s="3">
        <v>28848</v>
      </c>
      <c r="K1726" s="2">
        <f t="shared" ca="1" si="26"/>
        <v>37</v>
      </c>
      <c r="L1726" t="s">
        <v>329</v>
      </c>
      <c r="M1726">
        <v>16800</v>
      </c>
      <c r="N1726">
        <v>1</v>
      </c>
      <c r="P1726" s="2"/>
    </row>
    <row r="1727" spans="1:16" x14ac:dyDescent="0.15">
      <c r="A1727" t="s">
        <v>6953</v>
      </c>
      <c r="B1727" s="2">
        <v>101726</v>
      </c>
      <c r="C1727" t="s">
        <v>4212</v>
      </c>
      <c r="D1727" t="s">
        <v>6954</v>
      </c>
      <c r="E1727" t="s">
        <v>4214</v>
      </c>
      <c r="F1727" t="s">
        <v>552</v>
      </c>
      <c r="G1727" t="s">
        <v>6955</v>
      </c>
      <c r="H1727" t="s">
        <v>36</v>
      </c>
      <c r="I1727" t="s">
        <v>20</v>
      </c>
      <c r="J1727" s="3">
        <v>30632</v>
      </c>
      <c r="K1727" s="2">
        <f t="shared" ca="1" si="26"/>
        <v>32</v>
      </c>
      <c r="L1727" t="s">
        <v>37</v>
      </c>
      <c r="M1727">
        <v>24800</v>
      </c>
      <c r="N1727">
        <v>1</v>
      </c>
      <c r="P1727" s="2"/>
    </row>
    <row r="1728" spans="1:16" x14ac:dyDescent="0.15">
      <c r="A1728" t="s">
        <v>6956</v>
      </c>
      <c r="B1728" s="2">
        <v>101727</v>
      </c>
      <c r="C1728" t="s">
        <v>6957</v>
      </c>
      <c r="D1728" t="s">
        <v>6958</v>
      </c>
      <c r="E1728" t="s">
        <v>6959</v>
      </c>
      <c r="F1728" t="s">
        <v>6960</v>
      </c>
      <c r="G1728" t="s">
        <v>6961</v>
      </c>
      <c r="H1728" t="s">
        <v>97</v>
      </c>
      <c r="I1728" t="s">
        <v>20</v>
      </c>
      <c r="J1728" s="3">
        <v>30110</v>
      </c>
      <c r="K1728" s="2">
        <f t="shared" ca="1" si="26"/>
        <v>34</v>
      </c>
      <c r="L1728" t="s">
        <v>105</v>
      </c>
      <c r="M1728">
        <v>24800</v>
      </c>
      <c r="N1728">
        <v>1</v>
      </c>
      <c r="P1728" s="2"/>
    </row>
    <row r="1729" spans="1:16" x14ac:dyDescent="0.15">
      <c r="A1729" t="s">
        <v>6962</v>
      </c>
      <c r="B1729" s="2">
        <v>101728</v>
      </c>
      <c r="C1729" t="s">
        <v>6963</v>
      </c>
      <c r="D1729" t="s">
        <v>6964</v>
      </c>
      <c r="E1729" t="s">
        <v>6965</v>
      </c>
      <c r="F1729" t="s">
        <v>420</v>
      </c>
      <c r="G1729" t="s">
        <v>4444</v>
      </c>
      <c r="H1729" t="s">
        <v>51</v>
      </c>
      <c r="I1729" t="s">
        <v>20</v>
      </c>
      <c r="J1729" s="3">
        <v>31353</v>
      </c>
      <c r="K1729" s="2">
        <f t="shared" ca="1" si="26"/>
        <v>30</v>
      </c>
      <c r="L1729" t="s">
        <v>2232</v>
      </c>
      <c r="M1729">
        <v>16000</v>
      </c>
      <c r="N1729">
        <v>2</v>
      </c>
      <c r="P1729" s="2"/>
    </row>
    <row r="1730" spans="1:16" x14ac:dyDescent="0.15">
      <c r="A1730" t="s">
        <v>6966</v>
      </c>
      <c r="B1730" s="2">
        <v>101729</v>
      </c>
      <c r="C1730" t="s">
        <v>2243</v>
      </c>
      <c r="D1730" t="s">
        <v>6967</v>
      </c>
      <c r="E1730" t="s">
        <v>2245</v>
      </c>
      <c r="F1730" t="s">
        <v>6968</v>
      </c>
      <c r="G1730" t="s">
        <v>6969</v>
      </c>
      <c r="H1730" t="s">
        <v>36</v>
      </c>
      <c r="I1730" t="s">
        <v>20</v>
      </c>
      <c r="J1730" s="3">
        <v>31293</v>
      </c>
      <c r="K1730" s="2">
        <f t="shared" ca="1" si="26"/>
        <v>30</v>
      </c>
      <c r="L1730" t="s">
        <v>37</v>
      </c>
      <c r="M1730">
        <v>24800</v>
      </c>
      <c r="N1730">
        <v>1</v>
      </c>
      <c r="P1730" s="2"/>
    </row>
    <row r="1731" spans="1:16" x14ac:dyDescent="0.15">
      <c r="A1731" t="s">
        <v>6970</v>
      </c>
      <c r="B1731" s="2">
        <v>101730</v>
      </c>
      <c r="C1731" t="s">
        <v>3446</v>
      </c>
      <c r="D1731" t="s">
        <v>6971</v>
      </c>
      <c r="E1731" t="s">
        <v>3448</v>
      </c>
      <c r="F1731" t="s">
        <v>6972</v>
      </c>
      <c r="G1731" t="s">
        <v>6973</v>
      </c>
      <c r="H1731" t="s">
        <v>59</v>
      </c>
      <c r="I1731" t="s">
        <v>89</v>
      </c>
      <c r="J1731" s="3">
        <v>29317</v>
      </c>
      <c r="K1731" s="2">
        <f t="shared" ref="K1731:K1794" ca="1" si="27">DATEDIF(J1731,TODAY(),"y")</f>
        <v>36</v>
      </c>
      <c r="L1731" t="s">
        <v>60</v>
      </c>
      <c r="M1731">
        <v>24800</v>
      </c>
      <c r="N1731">
        <v>1</v>
      </c>
      <c r="P1731" s="2"/>
    </row>
    <row r="1732" spans="1:16" x14ac:dyDescent="0.15">
      <c r="A1732" t="s">
        <v>6974</v>
      </c>
      <c r="B1732" s="2">
        <v>101731</v>
      </c>
      <c r="C1732" t="s">
        <v>999</v>
      </c>
      <c r="D1732" t="s">
        <v>1085</v>
      </c>
      <c r="E1732" t="s">
        <v>1001</v>
      </c>
      <c r="F1732" t="s">
        <v>1049</v>
      </c>
      <c r="G1732" t="s">
        <v>6975</v>
      </c>
      <c r="H1732" t="s">
        <v>197</v>
      </c>
      <c r="I1732" t="s">
        <v>20</v>
      </c>
      <c r="J1732" s="3">
        <v>29757</v>
      </c>
      <c r="K1732" s="2">
        <f t="shared" ca="1" si="27"/>
        <v>35</v>
      </c>
      <c r="L1732" t="s">
        <v>198</v>
      </c>
      <c r="M1732">
        <v>24800</v>
      </c>
      <c r="N1732">
        <v>1</v>
      </c>
      <c r="P1732" s="2"/>
    </row>
    <row r="1733" spans="1:16" x14ac:dyDescent="0.15">
      <c r="A1733" t="s">
        <v>6976</v>
      </c>
      <c r="B1733" s="2">
        <v>101732</v>
      </c>
      <c r="C1733" t="s">
        <v>3292</v>
      </c>
      <c r="D1733" t="s">
        <v>3884</v>
      </c>
      <c r="E1733" t="s">
        <v>3294</v>
      </c>
      <c r="F1733" t="s">
        <v>497</v>
      </c>
      <c r="G1733" t="s">
        <v>6977</v>
      </c>
      <c r="H1733" t="s">
        <v>19</v>
      </c>
      <c r="I1733" t="s">
        <v>20</v>
      </c>
      <c r="J1733" s="3">
        <v>25711</v>
      </c>
      <c r="K1733" s="2">
        <f t="shared" ca="1" si="27"/>
        <v>46</v>
      </c>
      <c r="L1733" t="s">
        <v>264</v>
      </c>
      <c r="M1733">
        <v>24800</v>
      </c>
      <c r="N1733">
        <v>1</v>
      </c>
      <c r="P1733" s="2"/>
    </row>
    <row r="1734" spans="1:16" x14ac:dyDescent="0.15">
      <c r="A1734" t="s">
        <v>6978</v>
      </c>
      <c r="B1734" s="2">
        <v>101733</v>
      </c>
      <c r="C1734" t="s">
        <v>2566</v>
      </c>
      <c r="D1734" t="s">
        <v>3872</v>
      </c>
      <c r="E1734" t="s">
        <v>2568</v>
      </c>
      <c r="F1734" t="s">
        <v>618</v>
      </c>
      <c r="G1734" t="s">
        <v>6979</v>
      </c>
      <c r="H1734" t="s">
        <v>235</v>
      </c>
      <c r="I1734" t="s">
        <v>20</v>
      </c>
      <c r="J1734" s="3">
        <v>33121</v>
      </c>
      <c r="K1734" s="2">
        <f t="shared" ca="1" si="27"/>
        <v>25</v>
      </c>
      <c r="L1734" t="s">
        <v>236</v>
      </c>
      <c r="M1734">
        <v>24800</v>
      </c>
      <c r="N1734">
        <v>1</v>
      </c>
      <c r="P1734" s="2"/>
    </row>
    <row r="1735" spans="1:16" x14ac:dyDescent="0.15">
      <c r="A1735" t="s">
        <v>6980</v>
      </c>
      <c r="B1735" s="2">
        <v>101734</v>
      </c>
      <c r="C1735" t="s">
        <v>4999</v>
      </c>
      <c r="D1735" t="s">
        <v>6981</v>
      </c>
      <c r="E1735" t="s">
        <v>5001</v>
      </c>
      <c r="F1735" t="s">
        <v>6960</v>
      </c>
      <c r="G1735" t="s">
        <v>6982</v>
      </c>
      <c r="H1735" t="s">
        <v>28</v>
      </c>
      <c r="I1735" t="s">
        <v>20</v>
      </c>
      <c r="J1735" s="3">
        <v>28977</v>
      </c>
      <c r="K1735" s="2">
        <f t="shared" ca="1" si="27"/>
        <v>37</v>
      </c>
      <c r="L1735" t="s">
        <v>29</v>
      </c>
      <c r="M1735">
        <v>19000</v>
      </c>
      <c r="N1735">
        <v>1</v>
      </c>
      <c r="P1735" s="2"/>
    </row>
    <row r="1736" spans="1:16" x14ac:dyDescent="0.15">
      <c r="A1736" t="s">
        <v>6983</v>
      </c>
      <c r="B1736" s="2">
        <v>101735</v>
      </c>
      <c r="C1736" t="s">
        <v>3292</v>
      </c>
      <c r="D1736" t="s">
        <v>2893</v>
      </c>
      <c r="E1736" t="s">
        <v>3294</v>
      </c>
      <c r="F1736" t="s">
        <v>6984</v>
      </c>
      <c r="G1736" t="s">
        <v>6985</v>
      </c>
      <c r="H1736" t="s">
        <v>97</v>
      </c>
      <c r="I1736" t="s">
        <v>20</v>
      </c>
      <c r="J1736" s="3">
        <v>34749</v>
      </c>
      <c r="K1736" s="2">
        <f t="shared" ca="1" si="27"/>
        <v>21</v>
      </c>
      <c r="L1736" t="s">
        <v>775</v>
      </c>
      <c r="M1736">
        <v>19000</v>
      </c>
      <c r="N1736">
        <v>1</v>
      </c>
      <c r="P1736" s="2"/>
    </row>
    <row r="1737" spans="1:16" x14ac:dyDescent="0.15">
      <c r="A1737" t="s">
        <v>6986</v>
      </c>
      <c r="B1737" s="2">
        <v>101736</v>
      </c>
      <c r="C1737" t="s">
        <v>6987</v>
      </c>
      <c r="D1737" t="s">
        <v>166</v>
      </c>
      <c r="E1737" t="s">
        <v>6988</v>
      </c>
      <c r="F1737" t="s">
        <v>168</v>
      </c>
      <c r="G1737" t="s">
        <v>6989</v>
      </c>
      <c r="H1737" t="s">
        <v>19</v>
      </c>
      <c r="I1737" t="s">
        <v>20</v>
      </c>
      <c r="J1737" s="3">
        <v>30288</v>
      </c>
      <c r="K1737" s="2">
        <f t="shared" ca="1" si="27"/>
        <v>33</v>
      </c>
      <c r="L1737" t="s">
        <v>264</v>
      </c>
      <c r="M1737">
        <v>24800</v>
      </c>
      <c r="N1737">
        <v>1</v>
      </c>
      <c r="P1737" s="2"/>
    </row>
    <row r="1738" spans="1:16" x14ac:dyDescent="0.15">
      <c r="A1738" t="s">
        <v>6990</v>
      </c>
      <c r="B1738" s="2">
        <v>101737</v>
      </c>
      <c r="C1738" t="s">
        <v>3794</v>
      </c>
      <c r="D1738" t="s">
        <v>431</v>
      </c>
      <c r="E1738" t="s">
        <v>3796</v>
      </c>
      <c r="F1738" t="s">
        <v>305</v>
      </c>
      <c r="G1738" t="s">
        <v>6991</v>
      </c>
      <c r="H1738" t="s">
        <v>36</v>
      </c>
      <c r="I1738" t="s">
        <v>20</v>
      </c>
      <c r="J1738" s="3">
        <v>28738</v>
      </c>
      <c r="K1738" s="2">
        <f t="shared" ca="1" si="27"/>
        <v>37</v>
      </c>
      <c r="L1738" t="s">
        <v>37</v>
      </c>
      <c r="M1738">
        <v>24800</v>
      </c>
      <c r="N1738">
        <v>1</v>
      </c>
      <c r="P1738" s="2"/>
    </row>
    <row r="1739" spans="1:16" x14ac:dyDescent="0.15">
      <c r="A1739" t="s">
        <v>6992</v>
      </c>
      <c r="B1739" s="2">
        <v>101738</v>
      </c>
      <c r="C1739" t="s">
        <v>83</v>
      </c>
      <c r="D1739" t="s">
        <v>6993</v>
      </c>
      <c r="E1739" t="s">
        <v>85</v>
      </c>
      <c r="F1739" t="s">
        <v>3061</v>
      </c>
      <c r="G1739" t="s">
        <v>6994</v>
      </c>
      <c r="H1739" t="s">
        <v>147</v>
      </c>
      <c r="I1739" t="s">
        <v>20</v>
      </c>
      <c r="J1739" s="3">
        <v>30008</v>
      </c>
      <c r="K1739" s="2">
        <f t="shared" ca="1" si="27"/>
        <v>34</v>
      </c>
      <c r="L1739" t="s">
        <v>148</v>
      </c>
      <c r="M1739">
        <v>16000</v>
      </c>
      <c r="N1739">
        <v>1</v>
      </c>
      <c r="P1739" s="2"/>
    </row>
    <row r="1740" spans="1:16" x14ac:dyDescent="0.15">
      <c r="A1740" t="s">
        <v>6995</v>
      </c>
      <c r="B1740" s="2">
        <v>101739</v>
      </c>
      <c r="C1740" t="s">
        <v>3827</v>
      </c>
      <c r="D1740" t="s">
        <v>3417</v>
      </c>
      <c r="E1740" t="s">
        <v>3829</v>
      </c>
      <c r="F1740" t="s">
        <v>1669</v>
      </c>
      <c r="G1740" t="s">
        <v>6996</v>
      </c>
      <c r="H1740" t="s">
        <v>257</v>
      </c>
      <c r="I1740" t="s">
        <v>20</v>
      </c>
      <c r="J1740" s="3">
        <v>28721</v>
      </c>
      <c r="K1740" s="2">
        <f t="shared" ca="1" si="27"/>
        <v>37</v>
      </c>
      <c r="L1740" t="s">
        <v>44</v>
      </c>
      <c r="M1740">
        <v>24800</v>
      </c>
      <c r="N1740">
        <v>1</v>
      </c>
      <c r="P1740" s="2"/>
    </row>
    <row r="1741" spans="1:16" x14ac:dyDescent="0.15">
      <c r="A1741" t="s">
        <v>6997</v>
      </c>
      <c r="B1741" s="2">
        <v>101740</v>
      </c>
      <c r="C1741" t="s">
        <v>3110</v>
      </c>
      <c r="D1741" t="s">
        <v>6998</v>
      </c>
      <c r="E1741" t="s">
        <v>3112</v>
      </c>
      <c r="F1741" t="s">
        <v>6999</v>
      </c>
      <c r="G1741" t="s">
        <v>7000</v>
      </c>
      <c r="H1741" t="s">
        <v>36</v>
      </c>
      <c r="I1741" t="s">
        <v>20</v>
      </c>
      <c r="J1741" s="3">
        <v>31746</v>
      </c>
      <c r="K1741" s="2">
        <f t="shared" ca="1" si="27"/>
        <v>29</v>
      </c>
      <c r="L1741" t="s">
        <v>177</v>
      </c>
      <c r="M1741">
        <v>24800</v>
      </c>
      <c r="N1741">
        <v>1</v>
      </c>
      <c r="P1741" s="2"/>
    </row>
    <row r="1742" spans="1:16" x14ac:dyDescent="0.15">
      <c r="A1742" t="s">
        <v>7001</v>
      </c>
      <c r="B1742" s="2">
        <v>101741</v>
      </c>
      <c r="C1742" t="s">
        <v>7002</v>
      </c>
      <c r="D1742" t="s">
        <v>431</v>
      </c>
      <c r="E1742" t="s">
        <v>7003</v>
      </c>
      <c r="F1742" t="s">
        <v>305</v>
      </c>
      <c r="G1742" t="s">
        <v>7004</v>
      </c>
      <c r="H1742" t="s">
        <v>243</v>
      </c>
      <c r="I1742" t="s">
        <v>20</v>
      </c>
      <c r="J1742" s="3">
        <v>25920</v>
      </c>
      <c r="K1742" s="2">
        <f t="shared" ca="1" si="27"/>
        <v>45</v>
      </c>
      <c r="L1742" t="s">
        <v>244</v>
      </c>
      <c r="M1742">
        <v>16000</v>
      </c>
      <c r="N1742">
        <v>1</v>
      </c>
      <c r="P1742" s="2"/>
    </row>
    <row r="1743" spans="1:16" x14ac:dyDescent="0.15">
      <c r="A1743" t="s">
        <v>7005</v>
      </c>
      <c r="B1743" s="2">
        <v>101742</v>
      </c>
      <c r="C1743" t="s">
        <v>7006</v>
      </c>
      <c r="D1743" t="s">
        <v>562</v>
      </c>
      <c r="E1743" t="s">
        <v>7007</v>
      </c>
      <c r="F1743" t="s">
        <v>564</v>
      </c>
      <c r="G1743" t="s">
        <v>7008</v>
      </c>
      <c r="H1743" t="s">
        <v>43</v>
      </c>
      <c r="I1743" t="s">
        <v>20</v>
      </c>
      <c r="J1743" s="3">
        <v>26147</v>
      </c>
      <c r="K1743" s="2">
        <f t="shared" ca="1" si="27"/>
        <v>45</v>
      </c>
      <c r="L1743" t="s">
        <v>44</v>
      </c>
      <c r="M1743">
        <v>24800</v>
      </c>
      <c r="N1743">
        <v>1</v>
      </c>
      <c r="P1743" s="2"/>
    </row>
    <row r="1744" spans="1:16" x14ac:dyDescent="0.15">
      <c r="A1744" t="s">
        <v>7009</v>
      </c>
      <c r="B1744" s="2">
        <v>101743</v>
      </c>
      <c r="C1744" t="s">
        <v>1056</v>
      </c>
      <c r="D1744" t="s">
        <v>3892</v>
      </c>
      <c r="E1744" t="s">
        <v>1058</v>
      </c>
      <c r="F1744" t="s">
        <v>1953</v>
      </c>
      <c r="G1744" t="s">
        <v>7010</v>
      </c>
      <c r="H1744" t="s">
        <v>36</v>
      </c>
      <c r="I1744" t="s">
        <v>20</v>
      </c>
      <c r="J1744" s="3">
        <v>29370</v>
      </c>
      <c r="K1744" s="2">
        <f t="shared" ca="1" si="27"/>
        <v>36</v>
      </c>
      <c r="L1744" t="s">
        <v>177</v>
      </c>
      <c r="M1744">
        <v>24800</v>
      </c>
      <c r="N1744">
        <v>1</v>
      </c>
      <c r="P1744" s="2"/>
    </row>
    <row r="1745" spans="1:16" x14ac:dyDescent="0.15">
      <c r="A1745" t="s">
        <v>7011</v>
      </c>
      <c r="B1745" s="2">
        <v>101744</v>
      </c>
      <c r="C1745" t="s">
        <v>62</v>
      </c>
      <c r="D1745" t="s">
        <v>1073</v>
      </c>
      <c r="E1745" t="s">
        <v>64</v>
      </c>
      <c r="F1745" t="s">
        <v>852</v>
      </c>
      <c r="G1745" t="s">
        <v>7012</v>
      </c>
      <c r="H1745" t="s">
        <v>499</v>
      </c>
      <c r="I1745" t="s">
        <v>20</v>
      </c>
      <c r="J1745" s="3">
        <v>29283</v>
      </c>
      <c r="K1745" s="2">
        <f t="shared" ca="1" si="27"/>
        <v>36</v>
      </c>
      <c r="L1745" t="s">
        <v>1359</v>
      </c>
      <c r="M1745">
        <v>16800</v>
      </c>
      <c r="N1745">
        <v>1</v>
      </c>
      <c r="P1745" s="2"/>
    </row>
    <row r="1746" spans="1:16" x14ac:dyDescent="0.15">
      <c r="A1746" t="s">
        <v>7013</v>
      </c>
      <c r="B1746" s="2">
        <v>101745</v>
      </c>
      <c r="C1746" t="s">
        <v>7014</v>
      </c>
      <c r="D1746" t="s">
        <v>2572</v>
      </c>
      <c r="E1746" t="s">
        <v>7015</v>
      </c>
      <c r="F1746" t="s">
        <v>752</v>
      </c>
      <c r="G1746" t="s">
        <v>7016</v>
      </c>
      <c r="H1746" t="s">
        <v>36</v>
      </c>
      <c r="I1746" t="s">
        <v>20</v>
      </c>
      <c r="J1746" s="3">
        <v>25890</v>
      </c>
      <c r="K1746" s="2">
        <f t="shared" ca="1" si="27"/>
        <v>45</v>
      </c>
      <c r="L1746" t="s">
        <v>177</v>
      </c>
      <c r="M1746">
        <v>24800</v>
      </c>
      <c r="N1746">
        <v>1</v>
      </c>
      <c r="P1746" s="2"/>
    </row>
    <row r="1747" spans="1:16" x14ac:dyDescent="0.15">
      <c r="A1747" t="s">
        <v>7017</v>
      </c>
      <c r="B1747" s="2">
        <v>101746</v>
      </c>
      <c r="C1747" t="s">
        <v>7018</v>
      </c>
      <c r="D1747" t="s">
        <v>7019</v>
      </c>
      <c r="E1747" t="s">
        <v>7020</v>
      </c>
      <c r="F1747" t="s">
        <v>7021</v>
      </c>
      <c r="G1747" t="s">
        <v>2355</v>
      </c>
      <c r="H1747" t="s">
        <v>243</v>
      </c>
      <c r="I1747" t="s">
        <v>89</v>
      </c>
      <c r="J1747" s="3">
        <v>29083</v>
      </c>
      <c r="K1747" s="2">
        <f t="shared" ca="1" si="27"/>
        <v>37</v>
      </c>
      <c r="L1747" t="s">
        <v>198</v>
      </c>
      <c r="M1747">
        <v>24800</v>
      </c>
      <c r="N1747">
        <v>1</v>
      </c>
      <c r="P1747" s="2"/>
    </row>
    <row r="1748" spans="1:16" x14ac:dyDescent="0.15">
      <c r="A1748" t="s">
        <v>7022</v>
      </c>
      <c r="B1748" s="2">
        <v>101747</v>
      </c>
      <c r="C1748" t="s">
        <v>7023</v>
      </c>
      <c r="D1748" t="s">
        <v>247</v>
      </c>
      <c r="E1748" t="s">
        <v>7024</v>
      </c>
      <c r="F1748" t="s">
        <v>477</v>
      </c>
      <c r="G1748" t="s">
        <v>7025</v>
      </c>
      <c r="H1748" t="s">
        <v>227</v>
      </c>
      <c r="I1748" t="s">
        <v>20</v>
      </c>
      <c r="J1748" s="3">
        <v>29942</v>
      </c>
      <c r="K1748" s="2">
        <f t="shared" ca="1" si="27"/>
        <v>34</v>
      </c>
      <c r="L1748" t="s">
        <v>7026</v>
      </c>
      <c r="M1748">
        <v>14800</v>
      </c>
      <c r="N1748">
        <v>1</v>
      </c>
      <c r="P1748" s="2"/>
    </row>
    <row r="1749" spans="1:16" x14ac:dyDescent="0.15">
      <c r="A1749" t="s">
        <v>7027</v>
      </c>
      <c r="B1749" s="2">
        <v>101748</v>
      </c>
      <c r="C1749" t="s">
        <v>2322</v>
      </c>
      <c r="D1749" t="s">
        <v>7028</v>
      </c>
      <c r="E1749" t="s">
        <v>2323</v>
      </c>
      <c r="F1749" t="s">
        <v>3028</v>
      </c>
      <c r="G1749" t="s">
        <v>7029</v>
      </c>
      <c r="H1749" t="s">
        <v>43</v>
      </c>
      <c r="I1749" t="s">
        <v>20</v>
      </c>
      <c r="J1749" s="3">
        <v>30297</v>
      </c>
      <c r="K1749" s="2">
        <f t="shared" ca="1" si="27"/>
        <v>33</v>
      </c>
      <c r="L1749" t="s">
        <v>44</v>
      </c>
      <c r="M1749">
        <v>24800</v>
      </c>
      <c r="N1749">
        <v>1</v>
      </c>
      <c r="P1749" s="2"/>
    </row>
    <row r="1750" spans="1:16" x14ac:dyDescent="0.15">
      <c r="A1750" t="s">
        <v>7030</v>
      </c>
      <c r="B1750" s="2">
        <v>101749</v>
      </c>
      <c r="C1750" t="s">
        <v>475</v>
      </c>
      <c r="D1750" t="s">
        <v>116</v>
      </c>
      <c r="E1750" t="s">
        <v>351</v>
      </c>
      <c r="F1750" t="s">
        <v>118</v>
      </c>
      <c r="G1750" t="s">
        <v>7031</v>
      </c>
      <c r="H1750" t="s">
        <v>67</v>
      </c>
      <c r="I1750" t="s">
        <v>20</v>
      </c>
      <c r="J1750" s="3">
        <v>31926</v>
      </c>
      <c r="K1750" s="2">
        <f t="shared" ca="1" si="27"/>
        <v>29</v>
      </c>
      <c r="L1750" t="s">
        <v>156</v>
      </c>
      <c r="M1750">
        <v>98000</v>
      </c>
      <c r="N1750">
        <v>1</v>
      </c>
      <c r="P1750" s="2"/>
    </row>
    <row r="1751" spans="1:16" x14ac:dyDescent="0.15">
      <c r="A1751" t="s">
        <v>7032</v>
      </c>
      <c r="B1751" s="2">
        <v>101750</v>
      </c>
      <c r="C1751" t="s">
        <v>3513</v>
      </c>
      <c r="D1751" t="s">
        <v>1625</v>
      </c>
      <c r="E1751" t="s">
        <v>3515</v>
      </c>
      <c r="F1751" t="s">
        <v>396</v>
      </c>
      <c r="G1751" t="s">
        <v>7033</v>
      </c>
      <c r="H1751" t="s">
        <v>499</v>
      </c>
      <c r="I1751" t="s">
        <v>20</v>
      </c>
      <c r="J1751" s="3">
        <v>28821</v>
      </c>
      <c r="K1751" s="2">
        <f t="shared" ca="1" si="27"/>
        <v>37</v>
      </c>
      <c r="L1751" t="s">
        <v>198</v>
      </c>
      <c r="M1751">
        <v>24800</v>
      </c>
      <c r="N1751">
        <v>3</v>
      </c>
      <c r="P1751" s="2"/>
    </row>
    <row r="1752" spans="1:16" x14ac:dyDescent="0.15">
      <c r="A1752" t="s">
        <v>7034</v>
      </c>
      <c r="B1752" s="2">
        <v>101751</v>
      </c>
      <c r="C1752" t="s">
        <v>4628</v>
      </c>
      <c r="D1752" t="s">
        <v>7035</v>
      </c>
      <c r="E1752" t="s">
        <v>7036</v>
      </c>
      <c r="F1752" t="s">
        <v>3527</v>
      </c>
      <c r="G1752" t="s">
        <v>7037</v>
      </c>
      <c r="H1752" t="s">
        <v>36</v>
      </c>
      <c r="I1752" t="s">
        <v>20</v>
      </c>
      <c r="J1752" s="3">
        <v>26284</v>
      </c>
      <c r="K1752" s="2">
        <f t="shared" ca="1" si="27"/>
        <v>44</v>
      </c>
      <c r="L1752" t="s">
        <v>689</v>
      </c>
      <c r="M1752">
        <v>16000</v>
      </c>
      <c r="N1752">
        <v>1</v>
      </c>
      <c r="P1752" s="2"/>
    </row>
    <row r="1753" spans="1:16" x14ac:dyDescent="0.15">
      <c r="A1753" t="s">
        <v>7038</v>
      </c>
      <c r="B1753" s="2">
        <v>101752</v>
      </c>
      <c r="C1753" t="s">
        <v>7039</v>
      </c>
      <c r="D1753" t="s">
        <v>1461</v>
      </c>
      <c r="E1753" t="s">
        <v>7040</v>
      </c>
      <c r="F1753" t="s">
        <v>1215</v>
      </c>
      <c r="G1753" t="s">
        <v>7041</v>
      </c>
      <c r="H1753" t="s">
        <v>36</v>
      </c>
      <c r="I1753" t="s">
        <v>20</v>
      </c>
      <c r="J1753" s="3">
        <v>27879</v>
      </c>
      <c r="K1753" s="2">
        <f t="shared" ca="1" si="27"/>
        <v>40</v>
      </c>
      <c r="L1753" t="s">
        <v>6888</v>
      </c>
      <c r="M1753">
        <v>15800</v>
      </c>
      <c r="N1753">
        <v>1</v>
      </c>
      <c r="P1753" s="2"/>
    </row>
    <row r="1754" spans="1:16" x14ac:dyDescent="0.15">
      <c r="A1754" t="s">
        <v>7042</v>
      </c>
      <c r="B1754" s="2">
        <v>101753</v>
      </c>
      <c r="C1754" t="s">
        <v>62</v>
      </c>
      <c r="D1754" t="s">
        <v>7043</v>
      </c>
      <c r="E1754" t="s">
        <v>64</v>
      </c>
      <c r="F1754" t="s">
        <v>334</v>
      </c>
      <c r="G1754" t="s">
        <v>7044</v>
      </c>
      <c r="H1754" t="s">
        <v>28</v>
      </c>
      <c r="I1754" t="s">
        <v>20</v>
      </c>
      <c r="J1754" s="3">
        <v>24907</v>
      </c>
      <c r="K1754" s="2">
        <f t="shared" ca="1" si="27"/>
        <v>48</v>
      </c>
      <c r="L1754" t="s">
        <v>29</v>
      </c>
      <c r="M1754">
        <v>19000</v>
      </c>
      <c r="N1754">
        <v>1</v>
      </c>
      <c r="P1754" s="2"/>
    </row>
    <row r="1755" spans="1:16" x14ac:dyDescent="0.15">
      <c r="A1755" t="s">
        <v>7045</v>
      </c>
      <c r="B1755" s="2">
        <v>101754</v>
      </c>
      <c r="C1755" t="s">
        <v>7046</v>
      </c>
      <c r="D1755" t="s">
        <v>7047</v>
      </c>
      <c r="E1755" t="s">
        <v>7048</v>
      </c>
      <c r="F1755" t="s">
        <v>5178</v>
      </c>
      <c r="G1755" t="s">
        <v>7049</v>
      </c>
      <c r="H1755" t="s">
        <v>132</v>
      </c>
      <c r="I1755" t="s">
        <v>20</v>
      </c>
      <c r="J1755" s="3">
        <v>30090</v>
      </c>
      <c r="K1755" s="2">
        <f t="shared" ca="1" si="27"/>
        <v>34</v>
      </c>
      <c r="L1755" t="s">
        <v>37</v>
      </c>
      <c r="M1755">
        <v>24800</v>
      </c>
      <c r="N1755">
        <v>1</v>
      </c>
      <c r="P1755" s="2"/>
    </row>
    <row r="1756" spans="1:16" x14ac:dyDescent="0.15">
      <c r="A1756" t="s">
        <v>7050</v>
      </c>
      <c r="B1756" s="2">
        <v>101755</v>
      </c>
      <c r="C1756" t="s">
        <v>406</v>
      </c>
      <c r="D1756" t="s">
        <v>7051</v>
      </c>
      <c r="E1756" t="s">
        <v>408</v>
      </c>
      <c r="F1756" t="s">
        <v>130</v>
      </c>
      <c r="G1756" t="s">
        <v>7052</v>
      </c>
      <c r="H1756" t="s">
        <v>283</v>
      </c>
      <c r="I1756" t="s">
        <v>20</v>
      </c>
      <c r="J1756" s="3">
        <v>34571</v>
      </c>
      <c r="K1756" s="2">
        <f t="shared" ca="1" si="27"/>
        <v>21</v>
      </c>
      <c r="L1756" t="s">
        <v>44</v>
      </c>
      <c r="M1756">
        <v>24800</v>
      </c>
      <c r="N1756">
        <v>2</v>
      </c>
      <c r="P1756" s="2"/>
    </row>
    <row r="1757" spans="1:16" x14ac:dyDescent="0.15">
      <c r="A1757" t="s">
        <v>7053</v>
      </c>
      <c r="B1757" s="2">
        <v>101756</v>
      </c>
      <c r="C1757" t="s">
        <v>3440</v>
      </c>
      <c r="D1757" t="s">
        <v>6479</v>
      </c>
      <c r="E1757" t="s">
        <v>3442</v>
      </c>
      <c r="F1757" t="s">
        <v>2775</v>
      </c>
      <c r="G1757" t="s">
        <v>2717</v>
      </c>
      <c r="H1757" t="s">
        <v>36</v>
      </c>
      <c r="I1757" t="s">
        <v>20</v>
      </c>
      <c r="J1757" s="3">
        <v>30645</v>
      </c>
      <c r="K1757" s="2">
        <f t="shared" ca="1" si="27"/>
        <v>32</v>
      </c>
      <c r="L1757" t="s">
        <v>689</v>
      </c>
      <c r="M1757">
        <v>16000</v>
      </c>
      <c r="N1757">
        <v>1</v>
      </c>
      <c r="P1757" s="2"/>
    </row>
    <row r="1758" spans="1:16" x14ac:dyDescent="0.15">
      <c r="A1758" t="s">
        <v>7054</v>
      </c>
      <c r="B1758" s="2">
        <v>101757</v>
      </c>
      <c r="C1758" t="s">
        <v>7055</v>
      </c>
      <c r="D1758" t="s">
        <v>7056</v>
      </c>
      <c r="E1758" t="s">
        <v>2946</v>
      </c>
      <c r="F1758" t="s">
        <v>420</v>
      </c>
      <c r="G1758" t="s">
        <v>7057</v>
      </c>
      <c r="H1758" t="s">
        <v>36</v>
      </c>
      <c r="I1758" t="s">
        <v>20</v>
      </c>
      <c r="J1758" s="3">
        <v>28061</v>
      </c>
      <c r="K1758" s="2">
        <f t="shared" ca="1" si="27"/>
        <v>39</v>
      </c>
      <c r="L1758" t="s">
        <v>177</v>
      </c>
      <c r="M1758">
        <v>24800</v>
      </c>
      <c r="N1758">
        <v>1</v>
      </c>
      <c r="P1758" s="2"/>
    </row>
    <row r="1759" spans="1:16" x14ac:dyDescent="0.15">
      <c r="A1759" t="s">
        <v>7058</v>
      </c>
      <c r="B1759" s="2">
        <v>101758</v>
      </c>
      <c r="C1759" t="s">
        <v>7059</v>
      </c>
      <c r="D1759" t="s">
        <v>3817</v>
      </c>
      <c r="E1759" t="s">
        <v>7060</v>
      </c>
      <c r="F1759" t="s">
        <v>758</v>
      </c>
      <c r="G1759" t="s">
        <v>7061</v>
      </c>
      <c r="H1759" t="s">
        <v>132</v>
      </c>
      <c r="I1759" t="s">
        <v>20</v>
      </c>
      <c r="J1759" s="3">
        <v>29276</v>
      </c>
      <c r="K1759" s="2">
        <f t="shared" ca="1" si="27"/>
        <v>36</v>
      </c>
      <c r="L1759" t="s">
        <v>37</v>
      </c>
      <c r="M1759">
        <v>24800</v>
      </c>
      <c r="N1759">
        <v>1</v>
      </c>
      <c r="P1759" s="2"/>
    </row>
    <row r="1760" spans="1:16" x14ac:dyDescent="0.15">
      <c r="A1760" t="s">
        <v>7062</v>
      </c>
      <c r="B1760" s="2">
        <v>101759</v>
      </c>
      <c r="C1760" t="s">
        <v>1507</v>
      </c>
      <c r="D1760" t="s">
        <v>739</v>
      </c>
      <c r="E1760" t="s">
        <v>1509</v>
      </c>
      <c r="F1760" t="s">
        <v>741</v>
      </c>
      <c r="G1760" t="s">
        <v>7063</v>
      </c>
      <c r="H1760" t="s">
        <v>385</v>
      </c>
      <c r="I1760" t="s">
        <v>20</v>
      </c>
      <c r="J1760" s="3">
        <v>25949</v>
      </c>
      <c r="K1760" s="2">
        <f t="shared" ca="1" si="27"/>
        <v>45</v>
      </c>
      <c r="L1760" t="s">
        <v>236</v>
      </c>
      <c r="M1760">
        <v>24800</v>
      </c>
      <c r="N1760">
        <v>1</v>
      </c>
      <c r="P1760" s="2"/>
    </row>
    <row r="1761" spans="1:16" x14ac:dyDescent="0.15">
      <c r="A1761" t="s">
        <v>7064</v>
      </c>
      <c r="B1761" s="2">
        <v>101760</v>
      </c>
      <c r="C1761" t="s">
        <v>3861</v>
      </c>
      <c r="D1761" t="s">
        <v>3817</v>
      </c>
      <c r="E1761" t="s">
        <v>7065</v>
      </c>
      <c r="F1761" t="s">
        <v>758</v>
      </c>
      <c r="G1761" t="s">
        <v>7066</v>
      </c>
      <c r="H1761" t="s">
        <v>794</v>
      </c>
      <c r="I1761" t="s">
        <v>20</v>
      </c>
      <c r="J1761" s="3">
        <v>28515</v>
      </c>
      <c r="K1761" s="2">
        <f t="shared" ca="1" si="27"/>
        <v>38</v>
      </c>
      <c r="L1761" t="s">
        <v>198</v>
      </c>
      <c r="M1761">
        <v>24800</v>
      </c>
      <c r="N1761">
        <v>1</v>
      </c>
      <c r="P1761" s="2"/>
    </row>
    <row r="1762" spans="1:16" x14ac:dyDescent="0.15">
      <c r="A1762" t="s">
        <v>7067</v>
      </c>
      <c r="B1762" s="2">
        <v>101761</v>
      </c>
      <c r="C1762" t="s">
        <v>7068</v>
      </c>
      <c r="D1762" t="s">
        <v>7069</v>
      </c>
      <c r="E1762" t="s">
        <v>7070</v>
      </c>
      <c r="F1762" t="s">
        <v>758</v>
      </c>
      <c r="G1762" t="s">
        <v>7071</v>
      </c>
      <c r="H1762" t="s">
        <v>257</v>
      </c>
      <c r="I1762" t="s">
        <v>20</v>
      </c>
      <c r="J1762" s="3">
        <v>31966</v>
      </c>
      <c r="K1762" s="2">
        <f t="shared" ca="1" si="27"/>
        <v>29</v>
      </c>
      <c r="L1762" t="s">
        <v>44</v>
      </c>
      <c r="M1762">
        <v>24800</v>
      </c>
      <c r="N1762">
        <v>1</v>
      </c>
      <c r="P1762" s="2"/>
    </row>
    <row r="1763" spans="1:16" x14ac:dyDescent="0.15">
      <c r="A1763" t="s">
        <v>7072</v>
      </c>
      <c r="B1763" s="2">
        <v>101762</v>
      </c>
      <c r="C1763" t="s">
        <v>7073</v>
      </c>
      <c r="D1763" t="s">
        <v>6353</v>
      </c>
      <c r="E1763" t="s">
        <v>7074</v>
      </c>
      <c r="F1763" t="s">
        <v>1065</v>
      </c>
      <c r="G1763" t="s">
        <v>4626</v>
      </c>
      <c r="H1763" t="s">
        <v>36</v>
      </c>
      <c r="I1763" t="s">
        <v>20</v>
      </c>
      <c r="J1763" s="3">
        <v>28069</v>
      </c>
      <c r="K1763" s="2">
        <f t="shared" ca="1" si="27"/>
        <v>39</v>
      </c>
      <c r="L1763" t="s">
        <v>177</v>
      </c>
      <c r="M1763">
        <v>24800</v>
      </c>
      <c r="N1763">
        <v>1</v>
      </c>
      <c r="P1763" s="2"/>
    </row>
    <row r="1764" spans="1:16" x14ac:dyDescent="0.15">
      <c r="A1764" t="s">
        <v>7075</v>
      </c>
      <c r="B1764" s="2">
        <v>101763</v>
      </c>
      <c r="C1764" t="s">
        <v>7076</v>
      </c>
      <c r="D1764" t="s">
        <v>4986</v>
      </c>
      <c r="E1764" t="s">
        <v>7077</v>
      </c>
      <c r="F1764" t="s">
        <v>792</v>
      </c>
      <c r="G1764" t="s">
        <v>7078</v>
      </c>
      <c r="H1764" t="s">
        <v>51</v>
      </c>
      <c r="I1764" t="s">
        <v>20</v>
      </c>
      <c r="J1764" s="3">
        <v>25029</v>
      </c>
      <c r="K1764" s="2">
        <f t="shared" ca="1" si="27"/>
        <v>48</v>
      </c>
      <c r="L1764" t="s">
        <v>366</v>
      </c>
      <c r="M1764">
        <v>24800</v>
      </c>
      <c r="N1764">
        <v>1</v>
      </c>
      <c r="P1764" s="2"/>
    </row>
    <row r="1765" spans="1:16" x14ac:dyDescent="0.15">
      <c r="A1765" t="s">
        <v>7079</v>
      </c>
      <c r="B1765" s="2">
        <v>101764</v>
      </c>
      <c r="C1765" t="s">
        <v>7080</v>
      </c>
      <c r="D1765" t="s">
        <v>1439</v>
      </c>
      <c r="E1765" t="s">
        <v>7081</v>
      </c>
      <c r="F1765" t="s">
        <v>1441</v>
      </c>
      <c r="G1765" t="s">
        <v>7082</v>
      </c>
      <c r="H1765" t="s">
        <v>243</v>
      </c>
      <c r="I1765" t="s">
        <v>20</v>
      </c>
      <c r="J1765" s="3">
        <v>29377</v>
      </c>
      <c r="K1765" s="2">
        <f t="shared" ca="1" si="27"/>
        <v>36</v>
      </c>
      <c r="L1765" t="s">
        <v>198</v>
      </c>
      <c r="M1765">
        <v>24800</v>
      </c>
      <c r="N1765">
        <v>1</v>
      </c>
      <c r="P1765" s="2"/>
    </row>
    <row r="1766" spans="1:16" x14ac:dyDescent="0.15">
      <c r="A1766" t="s">
        <v>7083</v>
      </c>
      <c r="B1766" s="2">
        <v>101765</v>
      </c>
      <c r="C1766" t="s">
        <v>1526</v>
      </c>
      <c r="D1766" t="s">
        <v>2260</v>
      </c>
      <c r="E1766" t="s">
        <v>1528</v>
      </c>
      <c r="F1766" t="s">
        <v>1654</v>
      </c>
      <c r="G1766" t="s">
        <v>7084</v>
      </c>
      <c r="H1766" t="s">
        <v>197</v>
      </c>
      <c r="I1766" t="s">
        <v>20</v>
      </c>
      <c r="J1766" s="3">
        <v>30202</v>
      </c>
      <c r="K1766" s="2">
        <f t="shared" ca="1" si="27"/>
        <v>33</v>
      </c>
      <c r="L1766" t="s">
        <v>198</v>
      </c>
      <c r="M1766">
        <v>24800</v>
      </c>
      <c r="N1766">
        <v>1</v>
      </c>
      <c r="P1766" s="2"/>
    </row>
    <row r="1767" spans="1:16" x14ac:dyDescent="0.15">
      <c r="A1767" t="s">
        <v>7085</v>
      </c>
      <c r="B1767" s="2">
        <v>101766</v>
      </c>
      <c r="C1767" t="s">
        <v>1503</v>
      </c>
      <c r="D1767" t="s">
        <v>4066</v>
      </c>
      <c r="E1767" t="s">
        <v>1504</v>
      </c>
      <c r="F1767" t="s">
        <v>946</v>
      </c>
      <c r="G1767" t="s">
        <v>7086</v>
      </c>
      <c r="H1767" t="s">
        <v>631</v>
      </c>
      <c r="I1767" t="s">
        <v>20</v>
      </c>
      <c r="J1767" s="3">
        <v>31308</v>
      </c>
      <c r="K1767" s="2">
        <f t="shared" ca="1" si="27"/>
        <v>30</v>
      </c>
      <c r="L1767" t="s">
        <v>44</v>
      </c>
      <c r="M1767">
        <v>24800</v>
      </c>
      <c r="N1767">
        <v>1</v>
      </c>
      <c r="P1767" s="2"/>
    </row>
    <row r="1768" spans="1:16" x14ac:dyDescent="0.15">
      <c r="A1768" t="s">
        <v>7087</v>
      </c>
      <c r="B1768" s="2">
        <v>101767</v>
      </c>
      <c r="C1768" t="s">
        <v>6782</v>
      </c>
      <c r="D1768" t="s">
        <v>7088</v>
      </c>
      <c r="E1768" t="s">
        <v>6783</v>
      </c>
      <c r="F1768" t="s">
        <v>484</v>
      </c>
      <c r="G1768" t="s">
        <v>7089</v>
      </c>
      <c r="H1768" t="s">
        <v>243</v>
      </c>
      <c r="I1768" t="s">
        <v>20</v>
      </c>
      <c r="J1768" s="3">
        <v>29130</v>
      </c>
      <c r="K1768" s="2">
        <f t="shared" ca="1" si="27"/>
        <v>36</v>
      </c>
      <c r="L1768" t="s">
        <v>919</v>
      </c>
      <c r="M1768">
        <v>3900</v>
      </c>
      <c r="N1768">
        <v>1</v>
      </c>
      <c r="P1768" s="2"/>
    </row>
    <row r="1769" spans="1:16" x14ac:dyDescent="0.15">
      <c r="A1769" t="s">
        <v>7090</v>
      </c>
      <c r="B1769" s="2">
        <v>101768</v>
      </c>
      <c r="C1769" t="s">
        <v>2852</v>
      </c>
      <c r="D1769" t="s">
        <v>2516</v>
      </c>
      <c r="E1769" t="s">
        <v>2854</v>
      </c>
      <c r="F1769" t="s">
        <v>358</v>
      </c>
      <c r="G1769" t="s">
        <v>7091</v>
      </c>
      <c r="H1769" t="s">
        <v>243</v>
      </c>
      <c r="I1769" t="s">
        <v>20</v>
      </c>
      <c r="J1769" s="3">
        <v>27798</v>
      </c>
      <c r="K1769" s="2">
        <f t="shared" ca="1" si="27"/>
        <v>40</v>
      </c>
      <c r="L1769" t="s">
        <v>198</v>
      </c>
      <c r="M1769">
        <v>24800</v>
      </c>
      <c r="N1769">
        <v>1</v>
      </c>
      <c r="P1769" s="2"/>
    </row>
    <row r="1770" spans="1:16" x14ac:dyDescent="0.15">
      <c r="A1770" t="s">
        <v>7092</v>
      </c>
      <c r="B1770" s="2">
        <v>101769</v>
      </c>
      <c r="C1770" t="s">
        <v>7093</v>
      </c>
      <c r="D1770" t="s">
        <v>1800</v>
      </c>
      <c r="E1770" t="s">
        <v>7094</v>
      </c>
      <c r="F1770" t="s">
        <v>1733</v>
      </c>
      <c r="G1770" t="s">
        <v>7095</v>
      </c>
      <c r="H1770" t="s">
        <v>36</v>
      </c>
      <c r="I1770" t="s">
        <v>20</v>
      </c>
      <c r="J1770" s="3">
        <v>27835</v>
      </c>
      <c r="K1770" s="2">
        <f t="shared" ca="1" si="27"/>
        <v>40</v>
      </c>
      <c r="L1770" t="s">
        <v>177</v>
      </c>
      <c r="M1770">
        <v>24800</v>
      </c>
      <c r="N1770">
        <v>1</v>
      </c>
      <c r="P1770" s="2"/>
    </row>
    <row r="1771" spans="1:16" x14ac:dyDescent="0.15">
      <c r="A1771" t="s">
        <v>7096</v>
      </c>
      <c r="B1771" s="2">
        <v>101770</v>
      </c>
      <c r="C1771" t="s">
        <v>214</v>
      </c>
      <c r="D1771" t="s">
        <v>1362</v>
      </c>
      <c r="E1771" t="s">
        <v>216</v>
      </c>
      <c r="F1771" t="s">
        <v>1364</v>
      </c>
      <c r="G1771" t="s">
        <v>7097</v>
      </c>
      <c r="H1771" t="s">
        <v>760</v>
      </c>
      <c r="I1771" t="s">
        <v>20</v>
      </c>
      <c r="J1771" s="3">
        <v>25147</v>
      </c>
      <c r="K1771" s="2">
        <f t="shared" ca="1" si="27"/>
        <v>47</v>
      </c>
      <c r="L1771" t="s">
        <v>264</v>
      </c>
      <c r="M1771">
        <v>24800</v>
      </c>
      <c r="N1771">
        <v>1</v>
      </c>
      <c r="P1771" s="2"/>
    </row>
    <row r="1772" spans="1:16" x14ac:dyDescent="0.15">
      <c r="A1772" t="s">
        <v>7098</v>
      </c>
      <c r="B1772" s="2">
        <v>101771</v>
      </c>
      <c r="C1772" t="s">
        <v>4765</v>
      </c>
      <c r="D1772" t="s">
        <v>1016</v>
      </c>
      <c r="E1772" t="s">
        <v>4766</v>
      </c>
      <c r="F1772" t="s">
        <v>524</v>
      </c>
      <c r="G1772" t="s">
        <v>7099</v>
      </c>
      <c r="H1772" t="s">
        <v>451</v>
      </c>
      <c r="I1772" t="s">
        <v>20</v>
      </c>
      <c r="J1772" s="3">
        <v>29228</v>
      </c>
      <c r="K1772" s="2">
        <f t="shared" ca="1" si="27"/>
        <v>36</v>
      </c>
      <c r="L1772" t="s">
        <v>290</v>
      </c>
      <c r="M1772">
        <v>22800</v>
      </c>
      <c r="N1772">
        <v>1</v>
      </c>
      <c r="P1772" s="2"/>
    </row>
    <row r="1773" spans="1:16" x14ac:dyDescent="0.15">
      <c r="A1773" t="s">
        <v>7100</v>
      </c>
      <c r="B1773" s="2">
        <v>101772</v>
      </c>
      <c r="C1773" t="s">
        <v>7101</v>
      </c>
      <c r="D1773" t="s">
        <v>1461</v>
      </c>
      <c r="E1773" t="s">
        <v>7102</v>
      </c>
      <c r="F1773" t="s">
        <v>1215</v>
      </c>
      <c r="G1773" t="s">
        <v>7103</v>
      </c>
      <c r="H1773" t="s">
        <v>243</v>
      </c>
      <c r="I1773" t="s">
        <v>20</v>
      </c>
      <c r="J1773" s="3">
        <v>29076</v>
      </c>
      <c r="K1773" s="2">
        <f t="shared" ca="1" si="27"/>
        <v>37</v>
      </c>
      <c r="L1773" t="s">
        <v>198</v>
      </c>
      <c r="M1773">
        <v>24800</v>
      </c>
      <c r="N1773">
        <v>1</v>
      </c>
      <c r="P1773" s="2"/>
    </row>
    <row r="1774" spans="1:16" x14ac:dyDescent="0.15">
      <c r="A1774" t="s">
        <v>7104</v>
      </c>
      <c r="B1774" s="2">
        <v>101773</v>
      </c>
      <c r="C1774" t="s">
        <v>7105</v>
      </c>
      <c r="D1774" t="s">
        <v>1596</v>
      </c>
      <c r="E1774" t="s">
        <v>7106</v>
      </c>
      <c r="F1774" t="s">
        <v>1598</v>
      </c>
      <c r="G1774" t="s">
        <v>7107</v>
      </c>
      <c r="H1774" t="s">
        <v>271</v>
      </c>
      <c r="I1774" t="s">
        <v>20</v>
      </c>
      <c r="J1774" s="3">
        <v>30420</v>
      </c>
      <c r="K1774" s="2">
        <f t="shared" ca="1" si="27"/>
        <v>33</v>
      </c>
      <c r="L1774" t="s">
        <v>264</v>
      </c>
      <c r="M1774">
        <v>24800</v>
      </c>
      <c r="N1774">
        <v>1</v>
      </c>
      <c r="P1774" s="2"/>
    </row>
    <row r="1775" spans="1:16" x14ac:dyDescent="0.15">
      <c r="A1775" t="s">
        <v>7108</v>
      </c>
      <c r="B1775" s="2">
        <v>101774</v>
      </c>
      <c r="C1775" t="s">
        <v>7109</v>
      </c>
      <c r="D1775" t="s">
        <v>7110</v>
      </c>
      <c r="E1775" t="s">
        <v>7111</v>
      </c>
      <c r="F1775" t="s">
        <v>7112</v>
      </c>
      <c r="G1775" t="s">
        <v>7113</v>
      </c>
      <c r="H1775" t="s">
        <v>197</v>
      </c>
      <c r="I1775" t="s">
        <v>20</v>
      </c>
      <c r="J1775" s="3">
        <v>30337</v>
      </c>
      <c r="K1775" s="2">
        <f t="shared" ca="1" si="27"/>
        <v>33</v>
      </c>
      <c r="L1775" t="s">
        <v>198</v>
      </c>
      <c r="M1775">
        <v>24800</v>
      </c>
      <c r="N1775">
        <v>1</v>
      </c>
      <c r="P1775" s="2"/>
    </row>
    <row r="1776" spans="1:16" x14ac:dyDescent="0.15">
      <c r="A1776" t="s">
        <v>7114</v>
      </c>
      <c r="B1776" s="2">
        <v>101775</v>
      </c>
      <c r="C1776" t="s">
        <v>7115</v>
      </c>
      <c r="D1776" t="s">
        <v>574</v>
      </c>
      <c r="E1776" t="s">
        <v>4101</v>
      </c>
      <c r="F1776" t="s">
        <v>576</v>
      </c>
      <c r="G1776" t="s">
        <v>7116</v>
      </c>
      <c r="H1776" t="s">
        <v>19</v>
      </c>
      <c r="I1776" t="s">
        <v>20</v>
      </c>
      <c r="J1776" s="3">
        <v>29865</v>
      </c>
      <c r="K1776" s="2">
        <f t="shared" ca="1" si="27"/>
        <v>34</v>
      </c>
      <c r="L1776" t="s">
        <v>264</v>
      </c>
      <c r="M1776">
        <v>24800</v>
      </c>
      <c r="N1776">
        <v>1</v>
      </c>
      <c r="P1776" s="2"/>
    </row>
    <row r="1777" spans="1:16" x14ac:dyDescent="0.15">
      <c r="A1777" t="s">
        <v>7117</v>
      </c>
      <c r="B1777" s="2">
        <v>101776</v>
      </c>
      <c r="C1777" t="s">
        <v>1690</v>
      </c>
      <c r="D1777" t="s">
        <v>7118</v>
      </c>
      <c r="E1777" t="s">
        <v>1691</v>
      </c>
      <c r="F1777" t="s">
        <v>3983</v>
      </c>
      <c r="G1777" t="s">
        <v>7119</v>
      </c>
      <c r="H1777" t="s">
        <v>88</v>
      </c>
      <c r="I1777" t="s">
        <v>20</v>
      </c>
      <c r="J1777" s="3">
        <v>27340</v>
      </c>
      <c r="K1777" s="2">
        <f t="shared" ca="1" si="27"/>
        <v>41</v>
      </c>
      <c r="L1777" t="s">
        <v>90</v>
      </c>
      <c r="M1777">
        <v>16800</v>
      </c>
      <c r="N1777">
        <v>1</v>
      </c>
      <c r="P1777" s="2"/>
    </row>
    <row r="1778" spans="1:16" x14ac:dyDescent="0.15">
      <c r="A1778" t="s">
        <v>7120</v>
      </c>
      <c r="B1778" s="2">
        <v>101777</v>
      </c>
      <c r="C1778" t="s">
        <v>527</v>
      </c>
      <c r="D1778" t="s">
        <v>5228</v>
      </c>
      <c r="E1778" t="s">
        <v>529</v>
      </c>
      <c r="F1778" t="s">
        <v>433</v>
      </c>
      <c r="G1778" t="s">
        <v>7121</v>
      </c>
      <c r="H1778" t="s">
        <v>19</v>
      </c>
      <c r="I1778" t="s">
        <v>20</v>
      </c>
      <c r="J1778" s="3">
        <v>26081</v>
      </c>
      <c r="K1778" s="2">
        <f t="shared" ca="1" si="27"/>
        <v>45</v>
      </c>
      <c r="L1778" t="s">
        <v>264</v>
      </c>
      <c r="M1778">
        <v>24800</v>
      </c>
      <c r="N1778">
        <v>1</v>
      </c>
      <c r="P1778" s="2"/>
    </row>
    <row r="1779" spans="1:16" x14ac:dyDescent="0.15">
      <c r="A1779" t="s">
        <v>7122</v>
      </c>
      <c r="B1779" s="2">
        <v>101778</v>
      </c>
      <c r="C1779" t="s">
        <v>4483</v>
      </c>
      <c r="D1779" t="s">
        <v>71</v>
      </c>
      <c r="E1779" t="s">
        <v>4484</v>
      </c>
      <c r="F1779" t="s">
        <v>73</v>
      </c>
      <c r="G1779" t="s">
        <v>7123</v>
      </c>
      <c r="H1779" t="s">
        <v>97</v>
      </c>
      <c r="I1779" t="s">
        <v>20</v>
      </c>
      <c r="J1779" s="3">
        <v>30621</v>
      </c>
      <c r="K1779" s="2">
        <f t="shared" ca="1" si="27"/>
        <v>32</v>
      </c>
      <c r="L1779" t="s">
        <v>775</v>
      </c>
      <c r="M1779">
        <v>19000</v>
      </c>
      <c r="N1779">
        <v>1</v>
      </c>
      <c r="P1779" s="2"/>
    </row>
    <row r="1780" spans="1:16" x14ac:dyDescent="0.15">
      <c r="A1780" t="s">
        <v>7124</v>
      </c>
      <c r="B1780" s="2">
        <v>101779</v>
      </c>
      <c r="C1780" t="s">
        <v>925</v>
      </c>
      <c r="D1780" t="s">
        <v>7125</v>
      </c>
      <c r="E1780" t="s">
        <v>927</v>
      </c>
      <c r="F1780" t="s">
        <v>1548</v>
      </c>
      <c r="G1780" t="s">
        <v>7126</v>
      </c>
      <c r="H1780" t="s">
        <v>97</v>
      </c>
      <c r="I1780" t="s">
        <v>20</v>
      </c>
      <c r="J1780" s="3">
        <v>30245</v>
      </c>
      <c r="K1780" s="2">
        <f t="shared" ca="1" si="27"/>
        <v>33</v>
      </c>
      <c r="L1780" t="s">
        <v>775</v>
      </c>
      <c r="M1780">
        <v>19000</v>
      </c>
      <c r="N1780">
        <v>1</v>
      </c>
      <c r="P1780" s="2"/>
    </row>
    <row r="1781" spans="1:16" x14ac:dyDescent="0.15">
      <c r="A1781" t="s">
        <v>7127</v>
      </c>
      <c r="B1781" s="2">
        <v>101780</v>
      </c>
      <c r="C1781" t="s">
        <v>7128</v>
      </c>
      <c r="D1781" t="s">
        <v>7056</v>
      </c>
      <c r="E1781" t="s">
        <v>7129</v>
      </c>
      <c r="F1781" t="s">
        <v>420</v>
      </c>
      <c r="G1781" t="s">
        <v>7130</v>
      </c>
      <c r="H1781" t="s">
        <v>28</v>
      </c>
      <c r="I1781" t="s">
        <v>20</v>
      </c>
      <c r="J1781" s="3">
        <v>29538</v>
      </c>
      <c r="K1781" s="2">
        <f t="shared" ca="1" si="27"/>
        <v>35</v>
      </c>
      <c r="L1781" t="s">
        <v>29</v>
      </c>
      <c r="M1781">
        <v>19000</v>
      </c>
      <c r="N1781">
        <v>1</v>
      </c>
      <c r="P1781" s="2"/>
    </row>
    <row r="1782" spans="1:16" x14ac:dyDescent="0.15">
      <c r="A1782" t="s">
        <v>7131</v>
      </c>
      <c r="B1782" s="2">
        <v>101781</v>
      </c>
      <c r="C1782" t="s">
        <v>2679</v>
      </c>
      <c r="D1782" t="s">
        <v>40</v>
      </c>
      <c r="E1782" t="s">
        <v>2681</v>
      </c>
      <c r="F1782" t="s">
        <v>668</v>
      </c>
      <c r="G1782" t="s">
        <v>7132</v>
      </c>
      <c r="H1782" t="s">
        <v>51</v>
      </c>
      <c r="I1782" t="s">
        <v>20</v>
      </c>
      <c r="J1782" s="3">
        <v>28104</v>
      </c>
      <c r="K1782" s="2">
        <f t="shared" ca="1" si="27"/>
        <v>39</v>
      </c>
      <c r="L1782" t="s">
        <v>1210</v>
      </c>
      <c r="M1782">
        <v>16000</v>
      </c>
      <c r="N1782">
        <v>1</v>
      </c>
      <c r="P1782" s="2"/>
    </row>
    <row r="1783" spans="1:16" x14ac:dyDescent="0.15">
      <c r="A1783" t="s">
        <v>7133</v>
      </c>
      <c r="B1783" s="2">
        <v>101782</v>
      </c>
      <c r="C1783" t="s">
        <v>1785</v>
      </c>
      <c r="D1783" t="s">
        <v>4691</v>
      </c>
      <c r="E1783" t="s">
        <v>1787</v>
      </c>
      <c r="F1783" t="s">
        <v>1184</v>
      </c>
      <c r="G1783" t="s">
        <v>7134</v>
      </c>
      <c r="H1783" t="s">
        <v>451</v>
      </c>
      <c r="I1783" t="s">
        <v>20</v>
      </c>
      <c r="J1783" s="3">
        <v>26801</v>
      </c>
      <c r="K1783" s="2">
        <f t="shared" ca="1" si="27"/>
        <v>43</v>
      </c>
      <c r="L1783" t="s">
        <v>290</v>
      </c>
      <c r="M1783">
        <v>22800</v>
      </c>
      <c r="N1783">
        <v>2</v>
      </c>
      <c r="P1783" s="2"/>
    </row>
    <row r="1784" spans="1:16" x14ac:dyDescent="0.15">
      <c r="A1784" t="s">
        <v>7135</v>
      </c>
      <c r="B1784" s="2">
        <v>101783</v>
      </c>
      <c r="C1784" t="s">
        <v>7136</v>
      </c>
      <c r="D1784" t="s">
        <v>7137</v>
      </c>
      <c r="E1784" t="s">
        <v>7138</v>
      </c>
      <c r="F1784" t="s">
        <v>564</v>
      </c>
      <c r="G1784" t="s">
        <v>7139</v>
      </c>
      <c r="H1784" t="s">
        <v>243</v>
      </c>
      <c r="I1784" t="s">
        <v>20</v>
      </c>
      <c r="J1784" s="3">
        <v>28825</v>
      </c>
      <c r="K1784" s="2">
        <f t="shared" ca="1" si="27"/>
        <v>37</v>
      </c>
      <c r="L1784" t="s">
        <v>404</v>
      </c>
      <c r="M1784">
        <v>27880</v>
      </c>
      <c r="N1784">
        <v>1</v>
      </c>
      <c r="P1784" s="2"/>
    </row>
    <row r="1785" spans="1:16" x14ac:dyDescent="0.15">
      <c r="A1785" t="s">
        <v>7140</v>
      </c>
      <c r="B1785" s="2">
        <v>101784</v>
      </c>
      <c r="C1785" t="s">
        <v>7141</v>
      </c>
      <c r="D1785" t="s">
        <v>7142</v>
      </c>
      <c r="E1785" t="s">
        <v>7143</v>
      </c>
      <c r="F1785" t="s">
        <v>3527</v>
      </c>
      <c r="G1785" t="s">
        <v>5338</v>
      </c>
      <c r="H1785" t="s">
        <v>97</v>
      </c>
      <c r="I1785" t="s">
        <v>20</v>
      </c>
      <c r="J1785" s="3">
        <v>27272</v>
      </c>
      <c r="K1785" s="2">
        <f t="shared" ca="1" si="27"/>
        <v>41</v>
      </c>
      <c r="L1785" t="s">
        <v>184</v>
      </c>
      <c r="M1785">
        <v>24800</v>
      </c>
      <c r="N1785">
        <v>1</v>
      </c>
      <c r="P1785" s="2"/>
    </row>
    <row r="1786" spans="1:16" x14ac:dyDescent="0.15">
      <c r="A1786" t="s">
        <v>7144</v>
      </c>
      <c r="B1786" s="2">
        <v>101785</v>
      </c>
      <c r="C1786" t="s">
        <v>7145</v>
      </c>
      <c r="D1786" t="s">
        <v>7146</v>
      </c>
      <c r="E1786" t="s">
        <v>7147</v>
      </c>
      <c r="F1786" t="s">
        <v>6802</v>
      </c>
      <c r="G1786" t="s">
        <v>4689</v>
      </c>
      <c r="H1786" t="s">
        <v>36</v>
      </c>
      <c r="I1786" t="s">
        <v>20</v>
      </c>
      <c r="J1786" s="3">
        <v>28577</v>
      </c>
      <c r="K1786" s="2">
        <f t="shared" ca="1" si="27"/>
        <v>38</v>
      </c>
      <c r="L1786" t="s">
        <v>37</v>
      </c>
      <c r="M1786">
        <v>24800</v>
      </c>
      <c r="N1786">
        <v>1</v>
      </c>
      <c r="P1786" s="2"/>
    </row>
    <row r="1787" spans="1:16" x14ac:dyDescent="0.15">
      <c r="A1787" t="s">
        <v>7148</v>
      </c>
      <c r="B1787" s="2">
        <v>101786</v>
      </c>
      <c r="C1787" t="s">
        <v>312</v>
      </c>
      <c r="D1787" t="s">
        <v>1565</v>
      </c>
      <c r="E1787" t="s">
        <v>314</v>
      </c>
      <c r="F1787" t="s">
        <v>73</v>
      </c>
      <c r="G1787" t="s">
        <v>7149</v>
      </c>
      <c r="H1787" t="s">
        <v>97</v>
      </c>
      <c r="I1787" t="s">
        <v>20</v>
      </c>
      <c r="J1787" s="3">
        <v>30507</v>
      </c>
      <c r="K1787" s="2">
        <f t="shared" ca="1" si="27"/>
        <v>33</v>
      </c>
      <c r="L1787" t="s">
        <v>184</v>
      </c>
      <c r="M1787">
        <v>24800</v>
      </c>
      <c r="N1787">
        <v>1</v>
      </c>
      <c r="P1787" s="2"/>
    </row>
    <row r="1788" spans="1:16" x14ac:dyDescent="0.15">
      <c r="A1788" t="s">
        <v>7150</v>
      </c>
      <c r="B1788" s="2">
        <v>101787</v>
      </c>
      <c r="C1788" t="s">
        <v>312</v>
      </c>
      <c r="D1788" t="s">
        <v>7151</v>
      </c>
      <c r="E1788" t="s">
        <v>314</v>
      </c>
      <c r="F1788" t="s">
        <v>2463</v>
      </c>
      <c r="G1788" t="s">
        <v>7152</v>
      </c>
      <c r="H1788" t="s">
        <v>227</v>
      </c>
      <c r="I1788" t="s">
        <v>20</v>
      </c>
      <c r="J1788" s="3">
        <v>29929</v>
      </c>
      <c r="K1788" s="2">
        <f t="shared" ca="1" si="27"/>
        <v>34</v>
      </c>
      <c r="L1788" t="s">
        <v>707</v>
      </c>
      <c r="M1788">
        <v>15800</v>
      </c>
      <c r="N1788">
        <v>1</v>
      </c>
      <c r="P1788" s="2"/>
    </row>
    <row r="1789" spans="1:16" x14ac:dyDescent="0.15">
      <c r="A1789" t="s">
        <v>7153</v>
      </c>
      <c r="B1789" s="2">
        <v>101788</v>
      </c>
      <c r="C1789" t="s">
        <v>206</v>
      </c>
      <c r="D1789" t="s">
        <v>1141</v>
      </c>
      <c r="E1789" t="s">
        <v>208</v>
      </c>
      <c r="F1789" t="s">
        <v>840</v>
      </c>
      <c r="G1789" t="s">
        <v>7154</v>
      </c>
      <c r="H1789" t="s">
        <v>51</v>
      </c>
      <c r="I1789" t="s">
        <v>20</v>
      </c>
      <c r="J1789" s="3">
        <v>27989</v>
      </c>
      <c r="K1789" s="2">
        <f t="shared" ca="1" si="27"/>
        <v>39</v>
      </c>
      <c r="L1789" t="s">
        <v>909</v>
      </c>
      <c r="M1789">
        <v>11700</v>
      </c>
      <c r="N1789">
        <v>1</v>
      </c>
      <c r="P1789" s="2"/>
    </row>
    <row r="1790" spans="1:16" x14ac:dyDescent="0.15">
      <c r="A1790" t="s">
        <v>7155</v>
      </c>
      <c r="B1790" s="2">
        <v>101789</v>
      </c>
      <c r="C1790" t="s">
        <v>1181</v>
      </c>
      <c r="D1790" t="s">
        <v>944</v>
      </c>
      <c r="E1790" t="s">
        <v>1183</v>
      </c>
      <c r="F1790" t="s">
        <v>946</v>
      </c>
      <c r="G1790" t="s">
        <v>7156</v>
      </c>
      <c r="H1790" t="s">
        <v>554</v>
      </c>
      <c r="I1790" t="s">
        <v>20</v>
      </c>
      <c r="J1790" s="3">
        <v>30267</v>
      </c>
      <c r="K1790" s="2">
        <f t="shared" ca="1" si="27"/>
        <v>33</v>
      </c>
      <c r="L1790" t="s">
        <v>264</v>
      </c>
      <c r="M1790">
        <v>24800</v>
      </c>
      <c r="N1790">
        <v>1</v>
      </c>
      <c r="P1790" s="2"/>
    </row>
    <row r="1791" spans="1:16" x14ac:dyDescent="0.15">
      <c r="A1791" t="s">
        <v>7157</v>
      </c>
      <c r="B1791" s="2">
        <v>101790</v>
      </c>
      <c r="C1791" t="s">
        <v>1887</v>
      </c>
      <c r="D1791" t="s">
        <v>40</v>
      </c>
      <c r="E1791" t="s">
        <v>1889</v>
      </c>
      <c r="F1791" t="s">
        <v>668</v>
      </c>
      <c r="G1791" t="s">
        <v>7158</v>
      </c>
      <c r="H1791" t="s">
        <v>243</v>
      </c>
      <c r="I1791" t="s">
        <v>20</v>
      </c>
      <c r="J1791" s="3">
        <v>28007</v>
      </c>
      <c r="K1791" s="2">
        <f t="shared" ca="1" si="27"/>
        <v>39</v>
      </c>
      <c r="L1791" t="s">
        <v>198</v>
      </c>
      <c r="M1791">
        <v>24800</v>
      </c>
      <c r="N1791">
        <v>1</v>
      </c>
      <c r="P1791" s="2"/>
    </row>
    <row r="1792" spans="1:16" x14ac:dyDescent="0.15">
      <c r="A1792" t="s">
        <v>7159</v>
      </c>
      <c r="B1792" s="2">
        <v>101791</v>
      </c>
      <c r="C1792" t="s">
        <v>1004</v>
      </c>
      <c r="D1792" t="s">
        <v>1085</v>
      </c>
      <c r="E1792" t="s">
        <v>1006</v>
      </c>
      <c r="F1792" t="s">
        <v>7160</v>
      </c>
      <c r="G1792" t="s">
        <v>6556</v>
      </c>
      <c r="H1792" t="s">
        <v>36</v>
      </c>
      <c r="I1792" t="s">
        <v>20</v>
      </c>
      <c r="J1792" s="3">
        <v>30578</v>
      </c>
      <c r="K1792" s="2">
        <f t="shared" ca="1" si="27"/>
        <v>32</v>
      </c>
      <c r="L1792" t="s">
        <v>177</v>
      </c>
      <c r="M1792">
        <v>24800</v>
      </c>
      <c r="N1792">
        <v>1</v>
      </c>
      <c r="P1792" s="2"/>
    </row>
    <row r="1793" spans="1:16" x14ac:dyDescent="0.15">
      <c r="A1793" t="s">
        <v>7161</v>
      </c>
      <c r="B1793" s="2">
        <v>101792</v>
      </c>
      <c r="C1793" t="s">
        <v>7162</v>
      </c>
      <c r="D1793" t="s">
        <v>7163</v>
      </c>
      <c r="E1793" t="s">
        <v>3288</v>
      </c>
      <c r="F1793" t="s">
        <v>426</v>
      </c>
      <c r="G1793" t="s">
        <v>7164</v>
      </c>
      <c r="H1793" t="s">
        <v>36</v>
      </c>
      <c r="I1793" t="s">
        <v>20</v>
      </c>
      <c r="J1793" s="3">
        <v>30435</v>
      </c>
      <c r="K1793" s="2">
        <f t="shared" ca="1" si="27"/>
        <v>33</v>
      </c>
      <c r="L1793" t="s">
        <v>1156</v>
      </c>
      <c r="M1793">
        <v>19000</v>
      </c>
      <c r="N1793">
        <v>1</v>
      </c>
      <c r="P1793" s="2"/>
    </row>
    <row r="1794" spans="1:16" x14ac:dyDescent="0.15">
      <c r="A1794" t="s">
        <v>7165</v>
      </c>
      <c r="B1794" s="2">
        <v>101793</v>
      </c>
      <c r="C1794" t="s">
        <v>7166</v>
      </c>
      <c r="D1794" t="s">
        <v>5142</v>
      </c>
      <c r="E1794" t="s">
        <v>7167</v>
      </c>
      <c r="F1794" t="s">
        <v>1049</v>
      </c>
      <c r="G1794" t="s">
        <v>7168</v>
      </c>
      <c r="H1794" t="s">
        <v>155</v>
      </c>
      <c r="I1794" t="s">
        <v>20</v>
      </c>
      <c r="J1794" s="3">
        <v>30148</v>
      </c>
      <c r="K1794" s="2">
        <f t="shared" ca="1" si="27"/>
        <v>34</v>
      </c>
      <c r="L1794" t="s">
        <v>156</v>
      </c>
      <c r="M1794">
        <v>98000</v>
      </c>
      <c r="N1794">
        <v>1</v>
      </c>
      <c r="P1794" s="2"/>
    </row>
    <row r="1795" spans="1:16" x14ac:dyDescent="0.15">
      <c r="A1795" t="s">
        <v>7169</v>
      </c>
      <c r="B1795" s="2">
        <v>101794</v>
      </c>
      <c r="C1795" t="s">
        <v>755</v>
      </c>
      <c r="D1795" t="s">
        <v>7170</v>
      </c>
      <c r="E1795" t="s">
        <v>757</v>
      </c>
      <c r="F1795" t="s">
        <v>564</v>
      </c>
      <c r="G1795" t="s">
        <v>7171</v>
      </c>
      <c r="H1795" t="s">
        <v>19</v>
      </c>
      <c r="I1795" t="s">
        <v>20</v>
      </c>
      <c r="J1795" s="3">
        <v>28039</v>
      </c>
      <c r="K1795" s="2">
        <f t="shared" ref="K1795:K1858" ca="1" si="28">DATEDIF(J1795,TODAY(),"y")</f>
        <v>39</v>
      </c>
      <c r="L1795" t="s">
        <v>264</v>
      </c>
      <c r="M1795">
        <v>24800</v>
      </c>
      <c r="N1795">
        <v>1</v>
      </c>
      <c r="P1795" s="2"/>
    </row>
    <row r="1796" spans="1:16" x14ac:dyDescent="0.15">
      <c r="A1796" t="s">
        <v>7172</v>
      </c>
      <c r="B1796" s="2">
        <v>101795</v>
      </c>
      <c r="C1796" t="s">
        <v>7173</v>
      </c>
      <c r="D1796" t="s">
        <v>180</v>
      </c>
      <c r="E1796" t="s">
        <v>3858</v>
      </c>
      <c r="F1796" t="s">
        <v>182</v>
      </c>
      <c r="G1796" t="s">
        <v>7174</v>
      </c>
      <c r="H1796" t="s">
        <v>51</v>
      </c>
      <c r="I1796" t="s">
        <v>20</v>
      </c>
      <c r="J1796" s="3">
        <v>28717</v>
      </c>
      <c r="K1796" s="2">
        <f t="shared" ca="1" si="28"/>
        <v>38</v>
      </c>
      <c r="L1796" t="s">
        <v>4371</v>
      </c>
      <c r="M1796">
        <v>15800</v>
      </c>
      <c r="N1796">
        <v>1</v>
      </c>
      <c r="P1796" s="2"/>
    </row>
    <row r="1797" spans="1:16" x14ac:dyDescent="0.15">
      <c r="A1797" t="s">
        <v>7175</v>
      </c>
      <c r="B1797" s="2">
        <v>101796</v>
      </c>
      <c r="C1797" t="s">
        <v>7128</v>
      </c>
      <c r="D1797" t="s">
        <v>7176</v>
      </c>
      <c r="E1797" t="s">
        <v>7129</v>
      </c>
      <c r="F1797" t="s">
        <v>2311</v>
      </c>
      <c r="G1797" t="s">
        <v>7177</v>
      </c>
      <c r="H1797" t="s">
        <v>97</v>
      </c>
      <c r="I1797" t="s">
        <v>20</v>
      </c>
      <c r="J1797" s="3">
        <v>33351</v>
      </c>
      <c r="K1797" s="2">
        <f t="shared" ca="1" si="28"/>
        <v>25</v>
      </c>
      <c r="L1797" t="s">
        <v>105</v>
      </c>
      <c r="M1797">
        <v>24800</v>
      </c>
      <c r="N1797">
        <v>1</v>
      </c>
      <c r="P1797" s="2"/>
    </row>
    <row r="1798" spans="1:16" x14ac:dyDescent="0.15">
      <c r="A1798" t="s">
        <v>7178</v>
      </c>
      <c r="B1798" s="2">
        <v>101797</v>
      </c>
      <c r="C1798" t="s">
        <v>246</v>
      </c>
      <c r="D1798" t="s">
        <v>431</v>
      </c>
      <c r="E1798" t="s">
        <v>248</v>
      </c>
      <c r="F1798" t="s">
        <v>305</v>
      </c>
      <c r="G1798" t="s">
        <v>7179</v>
      </c>
      <c r="H1798" t="s">
        <v>155</v>
      </c>
      <c r="I1798" t="s">
        <v>20</v>
      </c>
      <c r="J1798" s="3">
        <v>26715</v>
      </c>
      <c r="K1798" s="2">
        <f t="shared" ca="1" si="28"/>
        <v>43</v>
      </c>
      <c r="L1798" t="s">
        <v>156</v>
      </c>
      <c r="M1798">
        <v>98000</v>
      </c>
      <c r="N1798">
        <v>1</v>
      </c>
      <c r="P1798" s="2"/>
    </row>
    <row r="1799" spans="1:16" x14ac:dyDescent="0.15">
      <c r="A1799" t="s">
        <v>7180</v>
      </c>
      <c r="B1799" s="2">
        <v>101798</v>
      </c>
      <c r="C1799" t="s">
        <v>7181</v>
      </c>
      <c r="D1799" t="s">
        <v>4818</v>
      </c>
      <c r="E1799" t="s">
        <v>7182</v>
      </c>
      <c r="F1799" t="s">
        <v>446</v>
      </c>
      <c r="G1799" t="s">
        <v>7183</v>
      </c>
      <c r="H1799" t="s">
        <v>19</v>
      </c>
      <c r="I1799" t="s">
        <v>20</v>
      </c>
      <c r="J1799" s="3">
        <v>30193</v>
      </c>
      <c r="K1799" s="2">
        <f t="shared" ca="1" si="28"/>
        <v>33</v>
      </c>
      <c r="L1799" t="s">
        <v>264</v>
      </c>
      <c r="M1799">
        <v>24800</v>
      </c>
      <c r="N1799">
        <v>1</v>
      </c>
      <c r="P1799" s="2"/>
    </row>
    <row r="1800" spans="1:16" x14ac:dyDescent="0.15">
      <c r="A1800" t="s">
        <v>7184</v>
      </c>
      <c r="B1800" s="2">
        <v>101799</v>
      </c>
      <c r="C1800" t="s">
        <v>3410</v>
      </c>
      <c r="D1800" t="s">
        <v>7185</v>
      </c>
      <c r="E1800" t="s">
        <v>3411</v>
      </c>
      <c r="F1800" t="s">
        <v>7186</v>
      </c>
      <c r="G1800" t="s">
        <v>7187</v>
      </c>
      <c r="H1800" t="s">
        <v>97</v>
      </c>
      <c r="I1800" t="s">
        <v>20</v>
      </c>
      <c r="J1800" s="3">
        <v>26354</v>
      </c>
      <c r="K1800" s="2">
        <f t="shared" ca="1" si="28"/>
        <v>44</v>
      </c>
      <c r="L1800" t="s">
        <v>594</v>
      </c>
      <c r="M1800">
        <v>16000</v>
      </c>
      <c r="N1800">
        <v>1</v>
      </c>
      <c r="P1800" s="2"/>
    </row>
    <row r="1801" spans="1:16" x14ac:dyDescent="0.15">
      <c r="A1801" t="s">
        <v>7188</v>
      </c>
      <c r="B1801" s="2">
        <v>101800</v>
      </c>
      <c r="C1801" t="s">
        <v>2679</v>
      </c>
      <c r="D1801" t="s">
        <v>4986</v>
      </c>
      <c r="E1801" t="s">
        <v>2681</v>
      </c>
      <c r="F1801" t="s">
        <v>792</v>
      </c>
      <c r="G1801" t="s">
        <v>7189</v>
      </c>
      <c r="H1801" t="s">
        <v>197</v>
      </c>
      <c r="I1801" t="s">
        <v>20</v>
      </c>
      <c r="J1801" s="3">
        <v>29332</v>
      </c>
      <c r="K1801" s="2">
        <f t="shared" ca="1" si="28"/>
        <v>36</v>
      </c>
      <c r="L1801" t="s">
        <v>198</v>
      </c>
      <c r="M1801">
        <v>24800</v>
      </c>
      <c r="N1801">
        <v>1</v>
      </c>
      <c r="P1801" s="2"/>
    </row>
    <row r="1802" spans="1:16" x14ac:dyDescent="0.15">
      <c r="A1802" t="s">
        <v>7190</v>
      </c>
      <c r="B1802" s="2">
        <v>101801</v>
      </c>
      <c r="C1802" t="s">
        <v>7191</v>
      </c>
      <c r="D1802" t="s">
        <v>2751</v>
      </c>
      <c r="E1802" t="s">
        <v>396</v>
      </c>
      <c r="F1802" t="s">
        <v>1190</v>
      </c>
      <c r="G1802" t="s">
        <v>7192</v>
      </c>
      <c r="H1802" t="s">
        <v>235</v>
      </c>
      <c r="I1802" t="s">
        <v>20</v>
      </c>
      <c r="J1802" s="3">
        <v>29515</v>
      </c>
      <c r="K1802" s="2">
        <f t="shared" ca="1" si="28"/>
        <v>35</v>
      </c>
      <c r="L1802" t="s">
        <v>236</v>
      </c>
      <c r="M1802">
        <v>24800</v>
      </c>
      <c r="N1802">
        <v>1</v>
      </c>
      <c r="P1802" s="2"/>
    </row>
    <row r="1803" spans="1:16" x14ac:dyDescent="0.15">
      <c r="A1803" t="s">
        <v>7193</v>
      </c>
      <c r="B1803" s="2">
        <v>101802</v>
      </c>
      <c r="C1803" t="s">
        <v>7194</v>
      </c>
      <c r="D1803" t="s">
        <v>7195</v>
      </c>
      <c r="E1803" t="s">
        <v>7196</v>
      </c>
      <c r="F1803" t="s">
        <v>7197</v>
      </c>
      <c r="G1803" t="s">
        <v>7198</v>
      </c>
      <c r="H1803" t="s">
        <v>2689</v>
      </c>
      <c r="I1803" t="s">
        <v>20</v>
      </c>
      <c r="J1803" s="3">
        <v>28672</v>
      </c>
      <c r="K1803" s="2">
        <f t="shared" ca="1" si="28"/>
        <v>38</v>
      </c>
      <c r="L1803" t="s">
        <v>264</v>
      </c>
      <c r="M1803">
        <v>24800</v>
      </c>
      <c r="N1803">
        <v>1</v>
      </c>
      <c r="P1803" s="2"/>
    </row>
    <row r="1804" spans="1:16" x14ac:dyDescent="0.15">
      <c r="A1804" t="s">
        <v>7199</v>
      </c>
      <c r="B1804" s="2">
        <v>101803</v>
      </c>
      <c r="C1804" t="s">
        <v>1932</v>
      </c>
      <c r="D1804" t="s">
        <v>6745</v>
      </c>
      <c r="E1804" t="s">
        <v>1934</v>
      </c>
      <c r="F1804" t="s">
        <v>946</v>
      </c>
      <c r="G1804" t="s">
        <v>6377</v>
      </c>
      <c r="H1804" t="s">
        <v>176</v>
      </c>
      <c r="I1804" t="s">
        <v>20</v>
      </c>
      <c r="J1804" s="3">
        <v>30080</v>
      </c>
      <c r="K1804" s="2">
        <f t="shared" ca="1" si="28"/>
        <v>34</v>
      </c>
      <c r="L1804" t="s">
        <v>1713</v>
      </c>
      <c r="M1804">
        <v>15800</v>
      </c>
      <c r="N1804">
        <v>1</v>
      </c>
      <c r="P1804" s="2"/>
    </row>
    <row r="1805" spans="1:16" x14ac:dyDescent="0.15">
      <c r="A1805" t="s">
        <v>7200</v>
      </c>
      <c r="B1805" s="2">
        <v>101804</v>
      </c>
      <c r="C1805" t="s">
        <v>2935</v>
      </c>
      <c r="D1805" t="s">
        <v>716</v>
      </c>
      <c r="E1805" t="s">
        <v>2937</v>
      </c>
      <c r="F1805" t="s">
        <v>576</v>
      </c>
      <c r="G1805" t="s">
        <v>3116</v>
      </c>
      <c r="H1805" t="s">
        <v>51</v>
      </c>
      <c r="I1805" t="s">
        <v>20</v>
      </c>
      <c r="J1805" s="3">
        <v>29628</v>
      </c>
      <c r="K1805" s="2">
        <f t="shared" ca="1" si="28"/>
        <v>35</v>
      </c>
      <c r="L1805" t="s">
        <v>366</v>
      </c>
      <c r="M1805">
        <v>24800</v>
      </c>
      <c r="N1805">
        <v>1</v>
      </c>
      <c r="P1805" s="2"/>
    </row>
    <row r="1806" spans="1:16" x14ac:dyDescent="0.15">
      <c r="A1806" t="s">
        <v>7201</v>
      </c>
      <c r="B1806" s="2">
        <v>101805</v>
      </c>
      <c r="C1806" t="s">
        <v>1244</v>
      </c>
      <c r="D1806" t="s">
        <v>4078</v>
      </c>
      <c r="E1806" t="s">
        <v>1246</v>
      </c>
      <c r="F1806" t="s">
        <v>2066</v>
      </c>
      <c r="G1806" t="s">
        <v>7202</v>
      </c>
      <c r="H1806" t="s">
        <v>36</v>
      </c>
      <c r="I1806" t="s">
        <v>20</v>
      </c>
      <c r="J1806" s="3">
        <v>32018</v>
      </c>
      <c r="K1806" s="2">
        <f t="shared" ca="1" si="28"/>
        <v>28</v>
      </c>
      <c r="L1806" t="s">
        <v>177</v>
      </c>
      <c r="M1806">
        <v>24800</v>
      </c>
      <c r="N1806">
        <v>1</v>
      </c>
      <c r="P1806" s="2"/>
    </row>
    <row r="1807" spans="1:16" x14ac:dyDescent="0.15">
      <c r="A1807" t="s">
        <v>7203</v>
      </c>
      <c r="B1807" s="2">
        <v>101806</v>
      </c>
      <c r="C1807" t="s">
        <v>1838</v>
      </c>
      <c r="D1807" t="s">
        <v>7204</v>
      </c>
      <c r="E1807" t="s">
        <v>1840</v>
      </c>
      <c r="F1807" t="s">
        <v>358</v>
      </c>
      <c r="G1807" t="s">
        <v>7205</v>
      </c>
      <c r="H1807" t="s">
        <v>28</v>
      </c>
      <c r="I1807" t="s">
        <v>20</v>
      </c>
      <c r="J1807" s="3">
        <v>25992</v>
      </c>
      <c r="K1807" s="2">
        <f t="shared" ca="1" si="28"/>
        <v>45</v>
      </c>
      <c r="L1807" t="s">
        <v>29</v>
      </c>
      <c r="M1807">
        <v>19000</v>
      </c>
      <c r="N1807">
        <v>1</v>
      </c>
      <c r="P1807" s="2"/>
    </row>
    <row r="1808" spans="1:16" x14ac:dyDescent="0.15">
      <c r="A1808" t="s">
        <v>7206</v>
      </c>
      <c r="B1808" s="2">
        <v>101807</v>
      </c>
      <c r="C1808" t="s">
        <v>7207</v>
      </c>
      <c r="D1808" t="s">
        <v>2686</v>
      </c>
      <c r="E1808" t="s">
        <v>7208</v>
      </c>
      <c r="F1808" t="s">
        <v>1404</v>
      </c>
      <c r="G1808" t="s">
        <v>7209</v>
      </c>
      <c r="H1808" t="s">
        <v>257</v>
      </c>
      <c r="I1808" t="s">
        <v>20</v>
      </c>
      <c r="J1808" s="3">
        <v>27160</v>
      </c>
      <c r="K1808" s="2">
        <f t="shared" ca="1" si="28"/>
        <v>42</v>
      </c>
      <c r="L1808" t="s">
        <v>44</v>
      </c>
      <c r="M1808">
        <v>24800</v>
      </c>
      <c r="N1808">
        <v>1</v>
      </c>
      <c r="P1808" s="2"/>
    </row>
    <row r="1809" spans="1:16" x14ac:dyDescent="0.15">
      <c r="A1809" t="s">
        <v>7210</v>
      </c>
      <c r="B1809" s="2">
        <v>101808</v>
      </c>
      <c r="C1809" t="s">
        <v>7211</v>
      </c>
      <c r="D1809" t="s">
        <v>7212</v>
      </c>
      <c r="E1809" t="s">
        <v>3829</v>
      </c>
      <c r="F1809" t="s">
        <v>7213</v>
      </c>
      <c r="G1809" t="s">
        <v>7214</v>
      </c>
      <c r="H1809" t="s">
        <v>147</v>
      </c>
      <c r="I1809" t="s">
        <v>20</v>
      </c>
      <c r="J1809" s="3">
        <v>32337</v>
      </c>
      <c r="K1809" s="2">
        <f t="shared" ca="1" si="28"/>
        <v>28</v>
      </c>
      <c r="L1809" t="s">
        <v>1340</v>
      </c>
      <c r="M1809">
        <v>16800</v>
      </c>
      <c r="N1809">
        <v>1</v>
      </c>
      <c r="P1809" s="2"/>
    </row>
    <row r="1810" spans="1:16" x14ac:dyDescent="0.15">
      <c r="A1810" t="s">
        <v>7215</v>
      </c>
      <c r="B1810" s="2">
        <v>101809</v>
      </c>
      <c r="C1810" t="s">
        <v>7216</v>
      </c>
      <c r="D1810" t="s">
        <v>7217</v>
      </c>
      <c r="E1810" t="s">
        <v>3462</v>
      </c>
      <c r="F1810" t="s">
        <v>1809</v>
      </c>
      <c r="G1810" t="s">
        <v>7218</v>
      </c>
      <c r="H1810" t="s">
        <v>271</v>
      </c>
      <c r="I1810" t="s">
        <v>20</v>
      </c>
      <c r="J1810" s="3">
        <v>28668</v>
      </c>
      <c r="K1810" s="2">
        <f t="shared" ca="1" si="28"/>
        <v>38</v>
      </c>
      <c r="L1810" t="s">
        <v>264</v>
      </c>
      <c r="M1810">
        <v>24800</v>
      </c>
      <c r="N1810">
        <v>1</v>
      </c>
      <c r="P1810" s="2"/>
    </row>
    <row r="1811" spans="1:16" x14ac:dyDescent="0.15">
      <c r="A1811" t="s">
        <v>7219</v>
      </c>
      <c r="B1811" s="2">
        <v>101810</v>
      </c>
      <c r="C1811" t="s">
        <v>7220</v>
      </c>
      <c r="D1811" t="s">
        <v>850</v>
      </c>
      <c r="E1811" t="s">
        <v>7221</v>
      </c>
      <c r="F1811" t="s">
        <v>852</v>
      </c>
      <c r="G1811" t="s">
        <v>7222</v>
      </c>
      <c r="H1811" t="s">
        <v>88</v>
      </c>
      <c r="I1811" t="s">
        <v>20</v>
      </c>
      <c r="J1811" s="3">
        <v>28604</v>
      </c>
      <c r="K1811" s="2">
        <f t="shared" ca="1" si="28"/>
        <v>38</v>
      </c>
      <c r="L1811" t="s">
        <v>90</v>
      </c>
      <c r="M1811">
        <v>16800</v>
      </c>
      <c r="N1811">
        <v>1</v>
      </c>
      <c r="P1811" s="2"/>
    </row>
    <row r="1812" spans="1:16" x14ac:dyDescent="0.15">
      <c r="A1812" t="s">
        <v>7223</v>
      </c>
      <c r="B1812" s="2">
        <v>101811</v>
      </c>
      <c r="C1812" t="s">
        <v>7224</v>
      </c>
      <c r="D1812" t="s">
        <v>7125</v>
      </c>
      <c r="E1812" t="s">
        <v>6593</v>
      </c>
      <c r="F1812" t="s">
        <v>1548</v>
      </c>
      <c r="G1812" t="s">
        <v>7225</v>
      </c>
      <c r="H1812" t="s">
        <v>257</v>
      </c>
      <c r="I1812" t="s">
        <v>20</v>
      </c>
      <c r="J1812" s="3">
        <v>28629</v>
      </c>
      <c r="K1812" s="2">
        <f t="shared" ca="1" si="28"/>
        <v>38</v>
      </c>
      <c r="L1812" t="s">
        <v>44</v>
      </c>
      <c r="M1812">
        <v>24800</v>
      </c>
      <c r="N1812">
        <v>1</v>
      </c>
      <c r="P1812" s="2"/>
    </row>
    <row r="1813" spans="1:16" x14ac:dyDescent="0.15">
      <c r="A1813" t="s">
        <v>7226</v>
      </c>
      <c r="B1813" s="2">
        <v>101812</v>
      </c>
      <c r="C1813" t="s">
        <v>7227</v>
      </c>
      <c r="D1813" t="s">
        <v>7228</v>
      </c>
      <c r="E1813" t="s">
        <v>7229</v>
      </c>
      <c r="F1813" t="s">
        <v>5005</v>
      </c>
      <c r="G1813" t="s">
        <v>7230</v>
      </c>
      <c r="H1813" t="s">
        <v>59</v>
      </c>
      <c r="I1813" t="s">
        <v>20</v>
      </c>
      <c r="J1813" s="3">
        <v>31451</v>
      </c>
      <c r="K1813" s="2">
        <f t="shared" ca="1" si="28"/>
        <v>30</v>
      </c>
      <c r="L1813" t="s">
        <v>60</v>
      </c>
      <c r="M1813">
        <v>24800</v>
      </c>
      <c r="N1813">
        <v>1</v>
      </c>
      <c r="P1813" s="2"/>
    </row>
    <row r="1814" spans="1:16" x14ac:dyDescent="0.15">
      <c r="A1814" t="s">
        <v>7231</v>
      </c>
      <c r="B1814" s="2">
        <v>101813</v>
      </c>
      <c r="C1814" t="s">
        <v>2234</v>
      </c>
      <c r="D1814" t="s">
        <v>7232</v>
      </c>
      <c r="E1814" t="s">
        <v>2235</v>
      </c>
      <c r="F1814" t="s">
        <v>241</v>
      </c>
      <c r="G1814" t="s">
        <v>7233</v>
      </c>
      <c r="H1814" t="s">
        <v>227</v>
      </c>
      <c r="I1814" t="s">
        <v>20</v>
      </c>
      <c r="J1814" s="3">
        <v>27766</v>
      </c>
      <c r="K1814" s="2">
        <f t="shared" ca="1" si="28"/>
        <v>40</v>
      </c>
      <c r="L1814" t="s">
        <v>2109</v>
      </c>
      <c r="M1814">
        <v>15000</v>
      </c>
      <c r="N1814">
        <v>1</v>
      </c>
      <c r="P1814" s="2"/>
    </row>
    <row r="1815" spans="1:16" x14ac:dyDescent="0.15">
      <c r="A1815" t="s">
        <v>7234</v>
      </c>
      <c r="B1815" s="2">
        <v>101814</v>
      </c>
      <c r="C1815" t="s">
        <v>7235</v>
      </c>
      <c r="D1815" t="s">
        <v>7236</v>
      </c>
      <c r="E1815" t="s">
        <v>7237</v>
      </c>
      <c r="F1815" t="s">
        <v>1602</v>
      </c>
      <c r="G1815" t="s">
        <v>7238</v>
      </c>
      <c r="H1815" t="s">
        <v>36</v>
      </c>
      <c r="I1815" t="s">
        <v>20</v>
      </c>
      <c r="J1815" s="3">
        <v>29524</v>
      </c>
      <c r="K1815" s="2">
        <f t="shared" ca="1" si="28"/>
        <v>35</v>
      </c>
      <c r="L1815" t="s">
        <v>177</v>
      </c>
      <c r="M1815">
        <v>24800</v>
      </c>
      <c r="N1815">
        <v>1</v>
      </c>
      <c r="P1815" s="2"/>
    </row>
    <row r="1816" spans="1:16" x14ac:dyDescent="0.15">
      <c r="A1816" t="s">
        <v>7239</v>
      </c>
      <c r="B1816" s="2">
        <v>101815</v>
      </c>
      <c r="C1816" t="s">
        <v>7240</v>
      </c>
      <c r="D1816" t="s">
        <v>319</v>
      </c>
      <c r="E1816" t="s">
        <v>7241</v>
      </c>
      <c r="F1816" t="s">
        <v>321</v>
      </c>
      <c r="G1816" t="s">
        <v>7242</v>
      </c>
      <c r="H1816" t="s">
        <v>227</v>
      </c>
      <c r="I1816" t="s">
        <v>20</v>
      </c>
      <c r="J1816" s="3">
        <v>26897</v>
      </c>
      <c r="K1816" s="2">
        <f t="shared" ca="1" si="28"/>
        <v>42</v>
      </c>
      <c r="L1816" t="s">
        <v>4220</v>
      </c>
      <c r="M1816">
        <v>16000</v>
      </c>
      <c r="N1816">
        <v>2</v>
      </c>
      <c r="P1816" s="2"/>
    </row>
    <row r="1817" spans="1:16" x14ac:dyDescent="0.15">
      <c r="A1817" t="s">
        <v>7243</v>
      </c>
      <c r="B1817" s="2">
        <v>101816</v>
      </c>
      <c r="C1817" t="s">
        <v>3227</v>
      </c>
      <c r="D1817" t="s">
        <v>7244</v>
      </c>
      <c r="E1817" t="s">
        <v>3228</v>
      </c>
      <c r="F1817" t="s">
        <v>1252</v>
      </c>
      <c r="G1817" t="s">
        <v>4978</v>
      </c>
      <c r="H1817" t="s">
        <v>36</v>
      </c>
      <c r="I1817" t="s">
        <v>20</v>
      </c>
      <c r="J1817" s="3">
        <v>25782</v>
      </c>
      <c r="K1817" s="2">
        <f t="shared" ca="1" si="28"/>
        <v>46</v>
      </c>
      <c r="L1817" t="s">
        <v>37</v>
      </c>
      <c r="M1817">
        <v>24800</v>
      </c>
      <c r="N1817">
        <v>1</v>
      </c>
      <c r="P1817" s="2"/>
    </row>
    <row r="1818" spans="1:16" x14ac:dyDescent="0.15">
      <c r="A1818" t="s">
        <v>7245</v>
      </c>
      <c r="B1818" s="2">
        <v>101817</v>
      </c>
      <c r="C1818" t="s">
        <v>3292</v>
      </c>
      <c r="D1818" t="s">
        <v>7246</v>
      </c>
      <c r="E1818" t="s">
        <v>3294</v>
      </c>
      <c r="F1818" t="s">
        <v>1845</v>
      </c>
      <c r="G1818" t="s">
        <v>7247</v>
      </c>
      <c r="H1818" t="s">
        <v>51</v>
      </c>
      <c r="I1818" t="s">
        <v>20</v>
      </c>
      <c r="J1818" s="3">
        <v>31035</v>
      </c>
      <c r="K1818" s="2">
        <f t="shared" ca="1" si="28"/>
        <v>31</v>
      </c>
      <c r="L1818" t="s">
        <v>7248</v>
      </c>
      <c r="M1818">
        <v>3900</v>
      </c>
      <c r="N1818">
        <v>1</v>
      </c>
      <c r="P1818" s="2"/>
    </row>
    <row r="1819" spans="1:16" x14ac:dyDescent="0.15">
      <c r="A1819" t="s">
        <v>7249</v>
      </c>
      <c r="B1819" s="2">
        <v>101818</v>
      </c>
      <c r="C1819" t="s">
        <v>1835</v>
      </c>
      <c r="D1819" t="s">
        <v>7250</v>
      </c>
      <c r="E1819" t="s">
        <v>541</v>
      </c>
      <c r="F1819" t="s">
        <v>633</v>
      </c>
      <c r="G1819" t="s">
        <v>7251</v>
      </c>
      <c r="H1819" t="s">
        <v>67</v>
      </c>
      <c r="I1819" t="s">
        <v>20</v>
      </c>
      <c r="J1819" s="3">
        <v>30336</v>
      </c>
      <c r="K1819" s="2">
        <f t="shared" ca="1" si="28"/>
        <v>33</v>
      </c>
      <c r="L1819" t="s">
        <v>156</v>
      </c>
      <c r="M1819">
        <v>98000</v>
      </c>
      <c r="N1819">
        <v>1</v>
      </c>
      <c r="P1819" s="2"/>
    </row>
    <row r="1820" spans="1:16" x14ac:dyDescent="0.15">
      <c r="A1820" t="s">
        <v>7252</v>
      </c>
      <c r="B1820" s="2">
        <v>101819</v>
      </c>
      <c r="C1820" t="s">
        <v>443</v>
      </c>
      <c r="D1820" t="s">
        <v>3892</v>
      </c>
      <c r="E1820" t="s">
        <v>445</v>
      </c>
      <c r="F1820" t="s">
        <v>1953</v>
      </c>
      <c r="G1820" t="s">
        <v>7253</v>
      </c>
      <c r="H1820" t="s">
        <v>243</v>
      </c>
      <c r="I1820" t="s">
        <v>20</v>
      </c>
      <c r="J1820" s="3">
        <v>28928</v>
      </c>
      <c r="K1820" s="2">
        <f t="shared" ca="1" si="28"/>
        <v>37</v>
      </c>
      <c r="L1820" t="s">
        <v>404</v>
      </c>
      <c r="M1820">
        <v>27880</v>
      </c>
      <c r="N1820">
        <v>1</v>
      </c>
      <c r="P1820" s="2"/>
    </row>
    <row r="1821" spans="1:16" x14ac:dyDescent="0.15">
      <c r="A1821" t="s">
        <v>7254</v>
      </c>
      <c r="B1821" s="2">
        <v>101820</v>
      </c>
      <c r="C1821" t="s">
        <v>7255</v>
      </c>
      <c r="D1821" t="s">
        <v>5136</v>
      </c>
      <c r="E1821" t="s">
        <v>7256</v>
      </c>
      <c r="F1821" t="s">
        <v>7257</v>
      </c>
      <c r="G1821" t="s">
        <v>7258</v>
      </c>
      <c r="H1821" t="s">
        <v>147</v>
      </c>
      <c r="I1821" t="s">
        <v>89</v>
      </c>
      <c r="J1821" s="3">
        <v>28270</v>
      </c>
      <c r="K1821" s="2">
        <f t="shared" ca="1" si="28"/>
        <v>39</v>
      </c>
      <c r="L1821" t="s">
        <v>184</v>
      </c>
      <c r="M1821">
        <v>24800</v>
      </c>
      <c r="N1821">
        <v>1</v>
      </c>
      <c r="P1821" s="2"/>
    </row>
    <row r="1822" spans="1:16" x14ac:dyDescent="0.15">
      <c r="A1822" t="s">
        <v>7259</v>
      </c>
      <c r="B1822" s="2">
        <v>101821</v>
      </c>
      <c r="C1822" t="s">
        <v>7260</v>
      </c>
      <c r="D1822" t="s">
        <v>3417</v>
      </c>
      <c r="E1822" t="s">
        <v>5420</v>
      </c>
      <c r="F1822" t="s">
        <v>1669</v>
      </c>
      <c r="G1822" t="s">
        <v>7261</v>
      </c>
      <c r="H1822" t="s">
        <v>59</v>
      </c>
      <c r="I1822" t="s">
        <v>20</v>
      </c>
      <c r="J1822" s="3">
        <v>30308</v>
      </c>
      <c r="K1822" s="2">
        <f t="shared" ca="1" si="28"/>
        <v>33</v>
      </c>
      <c r="L1822" t="s">
        <v>60</v>
      </c>
      <c r="M1822">
        <v>24800</v>
      </c>
      <c r="N1822">
        <v>1</v>
      </c>
      <c r="P1822" s="2"/>
    </row>
    <row r="1823" spans="1:16" x14ac:dyDescent="0.15">
      <c r="A1823" t="s">
        <v>7262</v>
      </c>
      <c r="B1823" s="2">
        <v>101822</v>
      </c>
      <c r="C1823" t="s">
        <v>3706</v>
      </c>
      <c r="D1823" t="s">
        <v>7263</v>
      </c>
      <c r="E1823" t="s">
        <v>3708</v>
      </c>
      <c r="F1823" t="s">
        <v>1065</v>
      </c>
      <c r="G1823" t="s">
        <v>7264</v>
      </c>
      <c r="H1823" t="s">
        <v>227</v>
      </c>
      <c r="I1823" t="s">
        <v>20</v>
      </c>
      <c r="J1823" s="3">
        <v>30448</v>
      </c>
      <c r="K1823" s="2">
        <f t="shared" ca="1" si="28"/>
        <v>33</v>
      </c>
      <c r="L1823" t="s">
        <v>1201</v>
      </c>
      <c r="M1823">
        <v>19000</v>
      </c>
      <c r="N1823">
        <v>2</v>
      </c>
      <c r="P1823" s="2"/>
    </row>
    <row r="1824" spans="1:16" x14ac:dyDescent="0.15">
      <c r="A1824" t="s">
        <v>7265</v>
      </c>
      <c r="B1824" s="2">
        <v>101823</v>
      </c>
      <c r="C1824" t="s">
        <v>1140</v>
      </c>
      <c r="D1824" t="s">
        <v>7266</v>
      </c>
      <c r="E1824" t="s">
        <v>1142</v>
      </c>
      <c r="F1824" t="s">
        <v>1598</v>
      </c>
      <c r="G1824" t="s">
        <v>7267</v>
      </c>
      <c r="H1824" t="s">
        <v>139</v>
      </c>
      <c r="I1824" t="s">
        <v>20</v>
      </c>
      <c r="J1824" s="3">
        <v>28885</v>
      </c>
      <c r="K1824" s="2">
        <f t="shared" ca="1" si="28"/>
        <v>37</v>
      </c>
      <c r="L1824" t="s">
        <v>140</v>
      </c>
      <c r="M1824">
        <v>16800</v>
      </c>
      <c r="N1824">
        <v>1</v>
      </c>
      <c r="P1824" s="2"/>
    </row>
    <row r="1825" spans="1:16" x14ac:dyDescent="0.15">
      <c r="A1825" t="s">
        <v>7268</v>
      </c>
      <c r="B1825" s="2">
        <v>101824</v>
      </c>
      <c r="C1825" t="s">
        <v>7269</v>
      </c>
      <c r="D1825" t="s">
        <v>1276</v>
      </c>
      <c r="E1825" t="s">
        <v>4830</v>
      </c>
      <c r="F1825" t="s">
        <v>1278</v>
      </c>
      <c r="G1825" t="s">
        <v>7270</v>
      </c>
      <c r="H1825" t="s">
        <v>147</v>
      </c>
      <c r="I1825" t="s">
        <v>20</v>
      </c>
      <c r="J1825" s="3">
        <v>29079</v>
      </c>
      <c r="K1825" s="2">
        <f t="shared" ca="1" si="28"/>
        <v>37</v>
      </c>
      <c r="L1825" t="s">
        <v>278</v>
      </c>
      <c r="M1825">
        <v>48800</v>
      </c>
      <c r="N1825">
        <v>1</v>
      </c>
      <c r="P1825" s="2"/>
    </row>
    <row r="1826" spans="1:16" x14ac:dyDescent="0.15">
      <c r="A1826" t="s">
        <v>7271</v>
      </c>
      <c r="B1826" s="2">
        <v>101825</v>
      </c>
      <c r="C1826" t="s">
        <v>443</v>
      </c>
      <c r="D1826" t="s">
        <v>7272</v>
      </c>
      <c r="E1826" t="s">
        <v>445</v>
      </c>
      <c r="F1826" t="s">
        <v>137</v>
      </c>
      <c r="G1826" t="s">
        <v>7273</v>
      </c>
      <c r="H1826" t="s">
        <v>36</v>
      </c>
      <c r="I1826" t="s">
        <v>20</v>
      </c>
      <c r="J1826" s="3">
        <v>27214</v>
      </c>
      <c r="K1826" s="2">
        <f t="shared" ca="1" si="28"/>
        <v>42</v>
      </c>
      <c r="L1826" t="s">
        <v>37</v>
      </c>
      <c r="M1826">
        <v>24800</v>
      </c>
      <c r="N1826">
        <v>1</v>
      </c>
      <c r="P1826" s="2"/>
    </row>
    <row r="1827" spans="1:16" x14ac:dyDescent="0.15">
      <c r="A1827" t="s">
        <v>7274</v>
      </c>
      <c r="B1827" s="2">
        <v>101826</v>
      </c>
      <c r="C1827" t="s">
        <v>4531</v>
      </c>
      <c r="D1827" t="s">
        <v>7275</v>
      </c>
      <c r="E1827" t="s">
        <v>7276</v>
      </c>
      <c r="F1827" t="s">
        <v>2103</v>
      </c>
      <c r="G1827" t="s">
        <v>7277</v>
      </c>
      <c r="H1827" t="s">
        <v>67</v>
      </c>
      <c r="I1827" t="s">
        <v>20</v>
      </c>
      <c r="J1827" s="3">
        <v>20195</v>
      </c>
      <c r="K1827" s="2">
        <f t="shared" ca="1" si="28"/>
        <v>61</v>
      </c>
      <c r="L1827" t="s">
        <v>156</v>
      </c>
      <c r="M1827">
        <v>98000</v>
      </c>
      <c r="N1827">
        <v>1</v>
      </c>
      <c r="P1827" s="2"/>
    </row>
    <row r="1828" spans="1:16" x14ac:dyDescent="0.15">
      <c r="A1828" t="s">
        <v>7278</v>
      </c>
      <c r="B1828" s="2">
        <v>101827</v>
      </c>
      <c r="C1828" t="s">
        <v>430</v>
      </c>
      <c r="D1828" t="s">
        <v>7279</v>
      </c>
      <c r="E1828" t="s">
        <v>432</v>
      </c>
      <c r="F1828" t="s">
        <v>1065</v>
      </c>
      <c r="G1828" t="s">
        <v>7280</v>
      </c>
      <c r="H1828" t="s">
        <v>257</v>
      </c>
      <c r="I1828" t="s">
        <v>20</v>
      </c>
      <c r="J1828" s="3">
        <v>28454</v>
      </c>
      <c r="K1828" s="2">
        <f t="shared" ca="1" si="28"/>
        <v>38</v>
      </c>
      <c r="L1828" t="s">
        <v>44</v>
      </c>
      <c r="M1828">
        <v>24800</v>
      </c>
      <c r="N1828">
        <v>1</v>
      </c>
      <c r="P1828" s="2"/>
    </row>
    <row r="1829" spans="1:16" x14ac:dyDescent="0.15">
      <c r="A1829" t="s">
        <v>7281</v>
      </c>
      <c r="B1829" s="2">
        <v>101828</v>
      </c>
      <c r="C1829" t="s">
        <v>7282</v>
      </c>
      <c r="D1829" t="s">
        <v>2516</v>
      </c>
      <c r="E1829" t="s">
        <v>7283</v>
      </c>
      <c r="F1829" t="s">
        <v>358</v>
      </c>
      <c r="G1829" t="s">
        <v>7284</v>
      </c>
      <c r="H1829" t="s">
        <v>36</v>
      </c>
      <c r="I1829" t="s">
        <v>20</v>
      </c>
      <c r="J1829" s="3">
        <v>27669</v>
      </c>
      <c r="K1829" s="2">
        <f t="shared" ca="1" si="28"/>
        <v>40</v>
      </c>
      <c r="L1829" t="s">
        <v>177</v>
      </c>
      <c r="M1829">
        <v>24800</v>
      </c>
      <c r="N1829">
        <v>1</v>
      </c>
      <c r="P1829" s="2"/>
    </row>
    <row r="1830" spans="1:16" x14ac:dyDescent="0.15">
      <c r="A1830" t="s">
        <v>7285</v>
      </c>
      <c r="B1830" s="2">
        <v>101829</v>
      </c>
      <c r="C1830" t="s">
        <v>7286</v>
      </c>
      <c r="D1830" t="s">
        <v>93</v>
      </c>
      <c r="E1830" t="s">
        <v>7287</v>
      </c>
      <c r="F1830" t="s">
        <v>95</v>
      </c>
      <c r="G1830" t="s">
        <v>7288</v>
      </c>
      <c r="H1830" t="s">
        <v>451</v>
      </c>
      <c r="I1830" t="s">
        <v>20</v>
      </c>
      <c r="J1830" s="3">
        <v>27111</v>
      </c>
      <c r="K1830" s="2">
        <f t="shared" ca="1" si="28"/>
        <v>42</v>
      </c>
      <c r="L1830" t="s">
        <v>290</v>
      </c>
      <c r="M1830">
        <v>22800</v>
      </c>
      <c r="N1830">
        <v>1</v>
      </c>
      <c r="P1830" s="2"/>
    </row>
    <row r="1831" spans="1:16" x14ac:dyDescent="0.15">
      <c r="A1831" t="s">
        <v>7289</v>
      </c>
      <c r="B1831" s="2">
        <v>101830</v>
      </c>
      <c r="C1831" t="s">
        <v>7290</v>
      </c>
      <c r="D1831" t="s">
        <v>720</v>
      </c>
      <c r="E1831" t="s">
        <v>7291</v>
      </c>
      <c r="F1831" t="s">
        <v>721</v>
      </c>
      <c r="G1831" t="s">
        <v>7292</v>
      </c>
      <c r="H1831" t="s">
        <v>147</v>
      </c>
      <c r="I1831" t="s">
        <v>20</v>
      </c>
      <c r="J1831" s="3">
        <v>27837</v>
      </c>
      <c r="K1831" s="2">
        <f t="shared" ca="1" si="28"/>
        <v>40</v>
      </c>
      <c r="L1831" t="s">
        <v>278</v>
      </c>
      <c r="M1831">
        <v>48800</v>
      </c>
      <c r="N1831">
        <v>1</v>
      </c>
      <c r="P1831" s="2"/>
    </row>
    <row r="1832" spans="1:16" x14ac:dyDescent="0.15">
      <c r="A1832" t="s">
        <v>7293</v>
      </c>
      <c r="B1832" s="2">
        <v>101831</v>
      </c>
      <c r="C1832" t="s">
        <v>7294</v>
      </c>
      <c r="D1832" t="s">
        <v>7295</v>
      </c>
      <c r="E1832" t="s">
        <v>7296</v>
      </c>
      <c r="F1832" t="s">
        <v>618</v>
      </c>
      <c r="G1832" t="s">
        <v>7297</v>
      </c>
      <c r="H1832" t="s">
        <v>59</v>
      </c>
      <c r="I1832" t="s">
        <v>20</v>
      </c>
      <c r="J1832" s="3">
        <v>27918</v>
      </c>
      <c r="K1832" s="2">
        <f t="shared" ca="1" si="28"/>
        <v>40</v>
      </c>
      <c r="L1832" t="s">
        <v>60</v>
      </c>
      <c r="M1832">
        <v>24800</v>
      </c>
      <c r="N1832">
        <v>1</v>
      </c>
      <c r="P1832" s="2"/>
    </row>
    <row r="1833" spans="1:16" x14ac:dyDescent="0.15">
      <c r="A1833" t="s">
        <v>7298</v>
      </c>
      <c r="B1833" s="2">
        <v>101832</v>
      </c>
      <c r="C1833" t="s">
        <v>7299</v>
      </c>
      <c r="D1833" t="s">
        <v>1276</v>
      </c>
      <c r="E1833" t="s">
        <v>7300</v>
      </c>
      <c r="F1833" t="s">
        <v>1278</v>
      </c>
      <c r="G1833" t="s">
        <v>7301</v>
      </c>
      <c r="H1833" t="s">
        <v>257</v>
      </c>
      <c r="I1833" t="s">
        <v>20</v>
      </c>
      <c r="J1833" s="3">
        <v>31450</v>
      </c>
      <c r="K1833" s="2">
        <f t="shared" ca="1" si="28"/>
        <v>30</v>
      </c>
      <c r="L1833" t="s">
        <v>44</v>
      </c>
      <c r="M1833">
        <v>24800</v>
      </c>
      <c r="N1833">
        <v>1</v>
      </c>
      <c r="P1833" s="2"/>
    </row>
    <row r="1834" spans="1:16" x14ac:dyDescent="0.15">
      <c r="A1834" t="s">
        <v>7302</v>
      </c>
      <c r="B1834" s="2">
        <v>101833</v>
      </c>
      <c r="C1834" t="s">
        <v>4073</v>
      </c>
      <c r="D1834" t="s">
        <v>7303</v>
      </c>
      <c r="E1834" t="s">
        <v>4074</v>
      </c>
      <c r="F1834" t="s">
        <v>1782</v>
      </c>
      <c r="G1834" t="s">
        <v>462</v>
      </c>
      <c r="H1834" t="s">
        <v>51</v>
      </c>
      <c r="I1834" t="s">
        <v>89</v>
      </c>
      <c r="J1834" s="3">
        <v>26380</v>
      </c>
      <c r="K1834" s="2">
        <f t="shared" ca="1" si="28"/>
        <v>44</v>
      </c>
      <c r="L1834" t="s">
        <v>52</v>
      </c>
      <c r="M1834">
        <v>16000</v>
      </c>
      <c r="N1834">
        <v>1</v>
      </c>
      <c r="P1834" s="2"/>
    </row>
    <row r="1835" spans="1:16" x14ac:dyDescent="0.15">
      <c r="A1835" t="s">
        <v>7304</v>
      </c>
      <c r="B1835" s="2">
        <v>101834</v>
      </c>
      <c r="C1835" t="s">
        <v>7305</v>
      </c>
      <c r="D1835" t="s">
        <v>5299</v>
      </c>
      <c r="E1835" t="s">
        <v>7306</v>
      </c>
      <c r="F1835" t="s">
        <v>5301</v>
      </c>
      <c r="G1835" t="s">
        <v>7307</v>
      </c>
      <c r="H1835" t="s">
        <v>235</v>
      </c>
      <c r="I1835" t="s">
        <v>20</v>
      </c>
      <c r="J1835" s="3">
        <v>23310</v>
      </c>
      <c r="K1835" s="2">
        <f t="shared" ca="1" si="28"/>
        <v>52</v>
      </c>
      <c r="L1835" t="s">
        <v>236</v>
      </c>
      <c r="M1835">
        <v>24800</v>
      </c>
      <c r="N1835">
        <v>1</v>
      </c>
      <c r="P1835" s="2"/>
    </row>
    <row r="1836" spans="1:16" x14ac:dyDescent="0.15">
      <c r="A1836" t="s">
        <v>7308</v>
      </c>
      <c r="B1836" s="2">
        <v>101835</v>
      </c>
      <c r="C1836" t="s">
        <v>3794</v>
      </c>
      <c r="D1836" t="s">
        <v>2534</v>
      </c>
      <c r="E1836" t="s">
        <v>3796</v>
      </c>
      <c r="F1836" t="s">
        <v>880</v>
      </c>
      <c r="G1836" t="s">
        <v>7309</v>
      </c>
      <c r="H1836" t="s">
        <v>451</v>
      </c>
      <c r="I1836" t="s">
        <v>20</v>
      </c>
      <c r="J1836" s="3">
        <v>27444</v>
      </c>
      <c r="K1836" s="2">
        <f t="shared" ca="1" si="28"/>
        <v>41</v>
      </c>
      <c r="L1836" t="s">
        <v>290</v>
      </c>
      <c r="M1836">
        <v>22800</v>
      </c>
      <c r="N1836">
        <v>1</v>
      </c>
      <c r="P1836" s="2"/>
    </row>
    <row r="1837" spans="1:16" x14ac:dyDescent="0.15">
      <c r="A1837" t="s">
        <v>7310</v>
      </c>
      <c r="B1837" s="2">
        <v>101836</v>
      </c>
      <c r="C1837" t="s">
        <v>7311</v>
      </c>
      <c r="D1837" t="s">
        <v>7312</v>
      </c>
      <c r="E1837" t="s">
        <v>7313</v>
      </c>
      <c r="F1837" t="s">
        <v>6395</v>
      </c>
      <c r="G1837" t="s">
        <v>7314</v>
      </c>
      <c r="H1837" t="s">
        <v>139</v>
      </c>
      <c r="I1837" t="s">
        <v>20</v>
      </c>
      <c r="J1837" s="3">
        <v>31117</v>
      </c>
      <c r="K1837" s="2">
        <f t="shared" ca="1" si="28"/>
        <v>31</v>
      </c>
      <c r="L1837" t="s">
        <v>140</v>
      </c>
      <c r="M1837">
        <v>16800</v>
      </c>
      <c r="N1837">
        <v>1</v>
      </c>
      <c r="P1837" s="2"/>
    </row>
    <row r="1838" spans="1:16" x14ac:dyDescent="0.15">
      <c r="A1838" t="s">
        <v>7315</v>
      </c>
      <c r="B1838" s="2">
        <v>101837</v>
      </c>
      <c r="C1838" t="s">
        <v>387</v>
      </c>
      <c r="D1838" t="s">
        <v>1145</v>
      </c>
      <c r="E1838" t="s">
        <v>389</v>
      </c>
      <c r="F1838" t="s">
        <v>668</v>
      </c>
      <c r="G1838" t="s">
        <v>4242</v>
      </c>
      <c r="H1838" t="s">
        <v>36</v>
      </c>
      <c r="I1838" t="s">
        <v>20</v>
      </c>
      <c r="J1838" s="3">
        <v>29049</v>
      </c>
      <c r="K1838" s="2">
        <f t="shared" ca="1" si="28"/>
        <v>37</v>
      </c>
      <c r="L1838" t="s">
        <v>689</v>
      </c>
      <c r="M1838">
        <v>16000</v>
      </c>
      <c r="N1838">
        <v>1</v>
      </c>
      <c r="P1838" s="2"/>
    </row>
    <row r="1839" spans="1:16" x14ac:dyDescent="0.15">
      <c r="A1839" t="s">
        <v>7316</v>
      </c>
      <c r="B1839" s="2">
        <v>101838</v>
      </c>
      <c r="C1839" t="s">
        <v>165</v>
      </c>
      <c r="D1839" t="s">
        <v>1337</v>
      </c>
      <c r="E1839" t="s">
        <v>167</v>
      </c>
      <c r="F1839" t="s">
        <v>65</v>
      </c>
      <c r="G1839" t="s">
        <v>7317</v>
      </c>
      <c r="H1839" t="s">
        <v>36</v>
      </c>
      <c r="I1839" t="s">
        <v>20</v>
      </c>
      <c r="J1839" s="3">
        <v>29866</v>
      </c>
      <c r="K1839" s="2">
        <f t="shared" ca="1" si="28"/>
        <v>34</v>
      </c>
      <c r="L1839" t="s">
        <v>37</v>
      </c>
      <c r="M1839">
        <v>24800</v>
      </c>
      <c r="N1839">
        <v>1</v>
      </c>
      <c r="P1839" s="2"/>
    </row>
    <row r="1840" spans="1:16" x14ac:dyDescent="0.15">
      <c r="A1840" t="s">
        <v>7318</v>
      </c>
      <c r="B1840" s="2">
        <v>101839</v>
      </c>
      <c r="C1840" t="s">
        <v>7319</v>
      </c>
      <c r="D1840" t="s">
        <v>444</v>
      </c>
      <c r="E1840" t="s">
        <v>7320</v>
      </c>
      <c r="F1840" t="s">
        <v>446</v>
      </c>
      <c r="G1840" t="s">
        <v>7321</v>
      </c>
      <c r="H1840" t="s">
        <v>97</v>
      </c>
      <c r="I1840" t="s">
        <v>20</v>
      </c>
      <c r="J1840" s="3">
        <v>28543</v>
      </c>
      <c r="K1840" s="2">
        <f t="shared" ca="1" si="28"/>
        <v>38</v>
      </c>
      <c r="L1840" t="s">
        <v>184</v>
      </c>
      <c r="M1840">
        <v>24800</v>
      </c>
      <c r="N1840">
        <v>1</v>
      </c>
      <c r="P1840" s="2"/>
    </row>
    <row r="1841" spans="1:16" x14ac:dyDescent="0.15">
      <c r="A1841" t="s">
        <v>7322</v>
      </c>
      <c r="B1841" s="2">
        <v>101840</v>
      </c>
      <c r="C1841" t="s">
        <v>7323</v>
      </c>
      <c r="D1841" t="s">
        <v>6064</v>
      </c>
      <c r="E1841" t="s">
        <v>7324</v>
      </c>
      <c r="F1841" t="s">
        <v>758</v>
      </c>
      <c r="G1841" t="s">
        <v>2776</v>
      </c>
      <c r="H1841" t="s">
        <v>36</v>
      </c>
      <c r="I1841" t="s">
        <v>20</v>
      </c>
      <c r="J1841" s="3">
        <v>30871</v>
      </c>
      <c r="K1841" s="2">
        <f t="shared" ca="1" si="28"/>
        <v>32</v>
      </c>
      <c r="L1841" t="s">
        <v>6888</v>
      </c>
      <c r="M1841">
        <v>15800</v>
      </c>
      <c r="N1841">
        <v>1</v>
      </c>
      <c r="P1841" s="2"/>
    </row>
    <row r="1842" spans="1:16" x14ac:dyDescent="0.15">
      <c r="A1842" t="s">
        <v>7325</v>
      </c>
      <c r="B1842" s="2">
        <v>101841</v>
      </c>
      <c r="C1842" t="s">
        <v>2326</v>
      </c>
      <c r="D1842" t="s">
        <v>4818</v>
      </c>
      <c r="E1842" t="s">
        <v>2327</v>
      </c>
      <c r="F1842" t="s">
        <v>446</v>
      </c>
      <c r="G1842" t="s">
        <v>7326</v>
      </c>
      <c r="H1842" t="s">
        <v>97</v>
      </c>
      <c r="I1842" t="s">
        <v>20</v>
      </c>
      <c r="J1842" s="3">
        <v>28622</v>
      </c>
      <c r="K1842" s="2">
        <f t="shared" ca="1" si="28"/>
        <v>38</v>
      </c>
      <c r="L1842" t="s">
        <v>329</v>
      </c>
      <c r="M1842">
        <v>16800</v>
      </c>
      <c r="N1842">
        <v>1</v>
      </c>
      <c r="P1842" s="2"/>
    </row>
    <row r="1843" spans="1:16" x14ac:dyDescent="0.15">
      <c r="A1843" t="s">
        <v>7327</v>
      </c>
      <c r="B1843" s="2">
        <v>101842</v>
      </c>
      <c r="C1843" t="s">
        <v>7328</v>
      </c>
      <c r="D1843" t="s">
        <v>7329</v>
      </c>
      <c r="E1843" t="s">
        <v>7330</v>
      </c>
      <c r="F1843" t="s">
        <v>209</v>
      </c>
      <c r="G1843" t="s">
        <v>7331</v>
      </c>
      <c r="H1843" t="s">
        <v>428</v>
      </c>
      <c r="I1843" t="s">
        <v>20</v>
      </c>
      <c r="J1843" s="3">
        <v>29517</v>
      </c>
      <c r="K1843" s="2">
        <f t="shared" ca="1" si="28"/>
        <v>35</v>
      </c>
      <c r="L1843" t="s">
        <v>177</v>
      </c>
      <c r="M1843">
        <v>24800</v>
      </c>
      <c r="N1843">
        <v>1</v>
      </c>
      <c r="P1843" s="2"/>
    </row>
    <row r="1844" spans="1:16" x14ac:dyDescent="0.15">
      <c r="A1844" t="s">
        <v>7332</v>
      </c>
      <c r="B1844" s="2">
        <v>101843</v>
      </c>
      <c r="C1844" t="s">
        <v>7333</v>
      </c>
      <c r="D1844" t="s">
        <v>7334</v>
      </c>
      <c r="E1844" t="s">
        <v>7335</v>
      </c>
      <c r="F1844" t="s">
        <v>161</v>
      </c>
      <c r="G1844" t="s">
        <v>7336</v>
      </c>
      <c r="H1844" t="s">
        <v>132</v>
      </c>
      <c r="I1844" t="s">
        <v>20</v>
      </c>
      <c r="J1844" s="3">
        <v>29763</v>
      </c>
      <c r="K1844" s="2">
        <f t="shared" ca="1" si="28"/>
        <v>35</v>
      </c>
      <c r="L1844" t="s">
        <v>37</v>
      </c>
      <c r="M1844">
        <v>24800</v>
      </c>
      <c r="N1844">
        <v>1</v>
      </c>
      <c r="P1844" s="2"/>
    </row>
    <row r="1845" spans="1:16" x14ac:dyDescent="0.15">
      <c r="A1845" t="s">
        <v>7337</v>
      </c>
      <c r="B1845" s="2">
        <v>101844</v>
      </c>
      <c r="C1845" t="s">
        <v>2980</v>
      </c>
      <c r="D1845" t="s">
        <v>7338</v>
      </c>
      <c r="E1845" t="s">
        <v>2981</v>
      </c>
      <c r="F1845" t="s">
        <v>7339</v>
      </c>
      <c r="G1845" t="s">
        <v>7340</v>
      </c>
      <c r="H1845" t="s">
        <v>235</v>
      </c>
      <c r="I1845" t="s">
        <v>20</v>
      </c>
      <c r="J1845" s="3">
        <v>25949</v>
      </c>
      <c r="K1845" s="2">
        <f t="shared" ca="1" si="28"/>
        <v>45</v>
      </c>
      <c r="L1845" t="s">
        <v>236</v>
      </c>
      <c r="M1845">
        <v>24800</v>
      </c>
      <c r="N1845">
        <v>5</v>
      </c>
      <c r="P1845" s="2"/>
    </row>
    <row r="1846" spans="1:16" x14ac:dyDescent="0.15">
      <c r="A1846" t="s">
        <v>7341</v>
      </c>
      <c r="B1846" s="2">
        <v>101845</v>
      </c>
      <c r="C1846" t="s">
        <v>665</v>
      </c>
      <c r="D1846" t="s">
        <v>1928</v>
      </c>
      <c r="E1846" t="s">
        <v>667</v>
      </c>
      <c r="F1846" t="s">
        <v>426</v>
      </c>
      <c r="G1846" t="s">
        <v>7342</v>
      </c>
      <c r="H1846" t="s">
        <v>1043</v>
      </c>
      <c r="I1846" t="s">
        <v>20</v>
      </c>
      <c r="J1846" s="3">
        <v>29966</v>
      </c>
      <c r="K1846" s="2">
        <f t="shared" ca="1" si="28"/>
        <v>34</v>
      </c>
      <c r="L1846" t="s">
        <v>2026</v>
      </c>
      <c r="M1846">
        <v>16000</v>
      </c>
      <c r="N1846">
        <v>1</v>
      </c>
      <c r="P1846" s="2"/>
    </row>
    <row r="1847" spans="1:16" x14ac:dyDescent="0.15">
      <c r="A1847" t="s">
        <v>7343</v>
      </c>
      <c r="B1847" s="2">
        <v>101846</v>
      </c>
      <c r="C1847" t="s">
        <v>46</v>
      </c>
      <c r="D1847" t="s">
        <v>7344</v>
      </c>
      <c r="E1847" t="s">
        <v>48</v>
      </c>
      <c r="F1847" t="s">
        <v>414</v>
      </c>
      <c r="G1847" t="s">
        <v>7345</v>
      </c>
      <c r="H1847" t="s">
        <v>479</v>
      </c>
      <c r="I1847" t="s">
        <v>20</v>
      </c>
      <c r="J1847" s="3">
        <v>28764</v>
      </c>
      <c r="K1847" s="2">
        <f t="shared" ca="1" si="28"/>
        <v>37</v>
      </c>
      <c r="L1847" t="s">
        <v>1671</v>
      </c>
      <c r="M1847">
        <v>16000</v>
      </c>
      <c r="N1847">
        <v>1</v>
      </c>
      <c r="P1847" s="2"/>
    </row>
    <row r="1848" spans="1:16" x14ac:dyDescent="0.15">
      <c r="A1848" t="s">
        <v>7346</v>
      </c>
      <c r="B1848" s="2">
        <v>101847</v>
      </c>
      <c r="C1848" t="s">
        <v>7347</v>
      </c>
      <c r="D1848" t="s">
        <v>453</v>
      </c>
      <c r="E1848" t="s">
        <v>7348</v>
      </c>
      <c r="F1848" t="s">
        <v>454</v>
      </c>
      <c r="G1848" t="s">
        <v>7349</v>
      </c>
      <c r="H1848" t="s">
        <v>51</v>
      </c>
      <c r="I1848" t="s">
        <v>20</v>
      </c>
      <c r="J1848" s="3">
        <v>29903</v>
      </c>
      <c r="K1848" s="2">
        <f t="shared" ca="1" si="28"/>
        <v>34</v>
      </c>
      <c r="L1848" t="s">
        <v>2694</v>
      </c>
      <c r="M1848">
        <v>16000</v>
      </c>
      <c r="N1848">
        <v>1</v>
      </c>
      <c r="P1848" s="2"/>
    </row>
    <row r="1849" spans="1:16" x14ac:dyDescent="0.15">
      <c r="A1849" t="s">
        <v>7350</v>
      </c>
      <c r="B1849" s="2">
        <v>101848</v>
      </c>
      <c r="C1849" t="s">
        <v>5796</v>
      </c>
      <c r="D1849" t="s">
        <v>4078</v>
      </c>
      <c r="E1849" t="s">
        <v>5798</v>
      </c>
      <c r="F1849" t="s">
        <v>95</v>
      </c>
      <c r="G1849" t="s">
        <v>7351</v>
      </c>
      <c r="H1849" t="s">
        <v>59</v>
      </c>
      <c r="I1849" t="s">
        <v>20</v>
      </c>
      <c r="J1849" s="3">
        <v>31769</v>
      </c>
      <c r="K1849" s="2">
        <f t="shared" ca="1" si="28"/>
        <v>29</v>
      </c>
      <c r="L1849" t="s">
        <v>60</v>
      </c>
      <c r="M1849">
        <v>24800</v>
      </c>
      <c r="N1849">
        <v>1</v>
      </c>
      <c r="P1849" s="2"/>
    </row>
    <row r="1850" spans="1:16" x14ac:dyDescent="0.15">
      <c r="A1850" t="s">
        <v>7352</v>
      </c>
      <c r="B1850" s="2">
        <v>101849</v>
      </c>
      <c r="C1850" t="s">
        <v>7353</v>
      </c>
      <c r="D1850" t="s">
        <v>7354</v>
      </c>
      <c r="E1850" t="s">
        <v>7355</v>
      </c>
      <c r="F1850" t="s">
        <v>682</v>
      </c>
      <c r="G1850" t="s">
        <v>7356</v>
      </c>
      <c r="H1850" t="s">
        <v>51</v>
      </c>
      <c r="I1850" t="s">
        <v>20</v>
      </c>
      <c r="J1850" s="3">
        <v>29854</v>
      </c>
      <c r="K1850" s="2">
        <f t="shared" ca="1" si="28"/>
        <v>34</v>
      </c>
      <c r="L1850" t="s">
        <v>7357</v>
      </c>
      <c r="M1850">
        <v>15800</v>
      </c>
      <c r="N1850">
        <v>1</v>
      </c>
      <c r="P1850" s="2"/>
    </row>
    <row r="1851" spans="1:16" x14ac:dyDescent="0.15">
      <c r="A1851" t="s">
        <v>7358</v>
      </c>
      <c r="B1851" s="2">
        <v>101850</v>
      </c>
      <c r="C1851" t="s">
        <v>949</v>
      </c>
      <c r="D1851" t="s">
        <v>7359</v>
      </c>
      <c r="E1851" t="s">
        <v>951</v>
      </c>
      <c r="F1851" t="s">
        <v>7360</v>
      </c>
      <c r="G1851" t="s">
        <v>7361</v>
      </c>
      <c r="H1851" t="s">
        <v>760</v>
      </c>
      <c r="I1851" t="s">
        <v>20</v>
      </c>
      <c r="J1851" s="3">
        <v>31769</v>
      </c>
      <c r="K1851" s="2">
        <f t="shared" ca="1" si="28"/>
        <v>29</v>
      </c>
      <c r="L1851" t="s">
        <v>264</v>
      </c>
      <c r="M1851">
        <v>24800</v>
      </c>
      <c r="N1851">
        <v>1</v>
      </c>
      <c r="P1851" s="2"/>
    </row>
    <row r="1852" spans="1:16" x14ac:dyDescent="0.15">
      <c r="A1852" t="s">
        <v>7362</v>
      </c>
      <c r="B1852" s="2">
        <v>101851</v>
      </c>
      <c r="C1852" t="s">
        <v>6332</v>
      </c>
      <c r="D1852" t="s">
        <v>424</v>
      </c>
      <c r="E1852" t="s">
        <v>4994</v>
      </c>
      <c r="F1852" t="s">
        <v>426</v>
      </c>
      <c r="G1852" t="s">
        <v>7363</v>
      </c>
      <c r="H1852" t="s">
        <v>36</v>
      </c>
      <c r="I1852" t="s">
        <v>20</v>
      </c>
      <c r="J1852" s="3">
        <v>30447</v>
      </c>
      <c r="K1852" s="2">
        <f t="shared" ca="1" si="28"/>
        <v>33</v>
      </c>
      <c r="L1852" t="s">
        <v>177</v>
      </c>
      <c r="M1852">
        <v>24800</v>
      </c>
      <c r="N1852">
        <v>2</v>
      </c>
      <c r="P1852" s="2"/>
    </row>
    <row r="1853" spans="1:16" x14ac:dyDescent="0.15">
      <c r="A1853" t="s">
        <v>7364</v>
      </c>
      <c r="B1853" s="2">
        <v>101852</v>
      </c>
      <c r="C1853" t="s">
        <v>7365</v>
      </c>
      <c r="D1853" t="s">
        <v>7366</v>
      </c>
      <c r="E1853" t="s">
        <v>7367</v>
      </c>
      <c r="F1853" t="s">
        <v>7368</v>
      </c>
      <c r="G1853" t="s">
        <v>7369</v>
      </c>
      <c r="H1853" t="s">
        <v>97</v>
      </c>
      <c r="I1853" t="s">
        <v>20</v>
      </c>
      <c r="J1853" s="3">
        <v>30231</v>
      </c>
      <c r="K1853" s="2">
        <f t="shared" ca="1" si="28"/>
        <v>33</v>
      </c>
      <c r="L1853" t="s">
        <v>329</v>
      </c>
      <c r="M1853">
        <v>16800</v>
      </c>
      <c r="N1853">
        <v>1</v>
      </c>
      <c r="P1853" s="2"/>
    </row>
    <row r="1854" spans="1:16" x14ac:dyDescent="0.15">
      <c r="A1854" t="s">
        <v>7370</v>
      </c>
      <c r="B1854" s="2">
        <v>101853</v>
      </c>
      <c r="C1854" t="s">
        <v>7371</v>
      </c>
      <c r="D1854" t="s">
        <v>4784</v>
      </c>
      <c r="E1854" t="s">
        <v>7372</v>
      </c>
      <c r="F1854" t="s">
        <v>4157</v>
      </c>
      <c r="G1854" t="s">
        <v>7177</v>
      </c>
      <c r="H1854" t="s">
        <v>97</v>
      </c>
      <c r="I1854" t="s">
        <v>20</v>
      </c>
      <c r="J1854" s="3">
        <v>29540</v>
      </c>
      <c r="K1854" s="2">
        <f t="shared" ca="1" si="28"/>
        <v>35</v>
      </c>
      <c r="L1854" t="s">
        <v>184</v>
      </c>
      <c r="M1854">
        <v>24800</v>
      </c>
      <c r="N1854">
        <v>1</v>
      </c>
      <c r="P1854" s="2"/>
    </row>
    <row r="1855" spans="1:16" x14ac:dyDescent="0.15">
      <c r="A1855" t="s">
        <v>7373</v>
      </c>
      <c r="B1855" s="2">
        <v>101854</v>
      </c>
      <c r="C1855" t="s">
        <v>1004</v>
      </c>
      <c r="D1855" t="s">
        <v>180</v>
      </c>
      <c r="E1855" t="s">
        <v>1006</v>
      </c>
      <c r="F1855" t="s">
        <v>315</v>
      </c>
      <c r="G1855" t="s">
        <v>7374</v>
      </c>
      <c r="H1855" t="s">
        <v>19</v>
      </c>
      <c r="I1855" t="s">
        <v>20</v>
      </c>
      <c r="J1855" s="3">
        <v>26396</v>
      </c>
      <c r="K1855" s="2">
        <f t="shared" ca="1" si="28"/>
        <v>44</v>
      </c>
      <c r="L1855" t="s">
        <v>264</v>
      </c>
      <c r="M1855">
        <v>24800</v>
      </c>
      <c r="N1855">
        <v>1</v>
      </c>
      <c r="P1855" s="2"/>
    </row>
    <row r="1856" spans="1:16" x14ac:dyDescent="0.15">
      <c r="A1856" t="s">
        <v>7375</v>
      </c>
      <c r="B1856" s="2">
        <v>101855</v>
      </c>
      <c r="C1856" t="s">
        <v>7376</v>
      </c>
      <c r="D1856" t="s">
        <v>2953</v>
      </c>
      <c r="E1856" t="s">
        <v>786</v>
      </c>
      <c r="F1856" t="s">
        <v>576</v>
      </c>
      <c r="G1856" t="s">
        <v>7377</v>
      </c>
      <c r="H1856" t="s">
        <v>479</v>
      </c>
      <c r="I1856" t="s">
        <v>20</v>
      </c>
      <c r="J1856" s="3">
        <v>26533</v>
      </c>
      <c r="K1856" s="2">
        <f t="shared" ca="1" si="28"/>
        <v>43</v>
      </c>
      <c r="L1856" t="s">
        <v>156</v>
      </c>
      <c r="M1856">
        <v>98000</v>
      </c>
      <c r="N1856">
        <v>2</v>
      </c>
      <c r="P1856" s="2"/>
    </row>
    <row r="1857" spans="1:16" x14ac:dyDescent="0.15">
      <c r="A1857" t="s">
        <v>7378</v>
      </c>
      <c r="B1857" s="2">
        <v>101856</v>
      </c>
      <c r="C1857" t="s">
        <v>1545</v>
      </c>
      <c r="D1857" t="s">
        <v>785</v>
      </c>
      <c r="E1857" t="s">
        <v>1547</v>
      </c>
      <c r="F1857" t="s">
        <v>396</v>
      </c>
      <c r="G1857" t="s">
        <v>7379</v>
      </c>
      <c r="H1857" t="s">
        <v>28</v>
      </c>
      <c r="I1857" t="s">
        <v>20</v>
      </c>
      <c r="J1857" s="3">
        <v>30994</v>
      </c>
      <c r="K1857" s="2">
        <f t="shared" ca="1" si="28"/>
        <v>31</v>
      </c>
      <c r="L1857" t="s">
        <v>29</v>
      </c>
      <c r="M1857">
        <v>19000</v>
      </c>
      <c r="N1857">
        <v>1</v>
      </c>
      <c r="P1857" s="2"/>
    </row>
    <row r="1858" spans="1:16" x14ac:dyDescent="0.15">
      <c r="A1858" t="s">
        <v>7380</v>
      </c>
      <c r="B1858" s="2">
        <v>101857</v>
      </c>
      <c r="C1858" t="s">
        <v>7381</v>
      </c>
      <c r="D1858" t="s">
        <v>7382</v>
      </c>
      <c r="E1858" t="s">
        <v>7383</v>
      </c>
      <c r="F1858" t="s">
        <v>818</v>
      </c>
      <c r="G1858" t="s">
        <v>7384</v>
      </c>
      <c r="H1858" t="s">
        <v>97</v>
      </c>
      <c r="I1858" t="s">
        <v>89</v>
      </c>
      <c r="J1858" s="3">
        <v>28186</v>
      </c>
      <c r="K1858" s="2">
        <f t="shared" ca="1" si="28"/>
        <v>39</v>
      </c>
      <c r="L1858" t="s">
        <v>98</v>
      </c>
      <c r="M1858">
        <v>24800</v>
      </c>
      <c r="N1858">
        <v>1</v>
      </c>
      <c r="P1858" s="2"/>
    </row>
    <row r="1859" spans="1:16" x14ac:dyDescent="0.15">
      <c r="A1859" t="s">
        <v>7385</v>
      </c>
      <c r="B1859" s="2">
        <v>101858</v>
      </c>
      <c r="C1859" t="s">
        <v>7386</v>
      </c>
      <c r="D1859" t="s">
        <v>1777</v>
      </c>
      <c r="E1859" t="s">
        <v>7387</v>
      </c>
      <c r="F1859" t="s">
        <v>225</v>
      </c>
      <c r="G1859" t="s">
        <v>7388</v>
      </c>
      <c r="H1859" t="s">
        <v>243</v>
      </c>
      <c r="I1859" t="s">
        <v>20</v>
      </c>
      <c r="J1859" s="3">
        <v>29396</v>
      </c>
      <c r="K1859" s="2">
        <f t="shared" ref="K1859:K1922" ca="1" si="29">DATEDIF(J1859,TODAY(),"y")</f>
        <v>36</v>
      </c>
      <c r="L1859" t="s">
        <v>198</v>
      </c>
      <c r="M1859">
        <v>24800</v>
      </c>
      <c r="N1859">
        <v>1</v>
      </c>
      <c r="P1859" s="2"/>
    </row>
    <row r="1860" spans="1:16" x14ac:dyDescent="0.15">
      <c r="A1860" t="s">
        <v>7389</v>
      </c>
      <c r="B1860" s="2">
        <v>101859</v>
      </c>
      <c r="C1860" t="s">
        <v>121</v>
      </c>
      <c r="D1860" t="s">
        <v>1276</v>
      </c>
      <c r="E1860" t="s">
        <v>123</v>
      </c>
      <c r="F1860" t="s">
        <v>1278</v>
      </c>
      <c r="G1860" t="s">
        <v>7390</v>
      </c>
      <c r="H1860" t="s">
        <v>451</v>
      </c>
      <c r="I1860" t="s">
        <v>20</v>
      </c>
      <c r="J1860" s="3">
        <v>27733</v>
      </c>
      <c r="K1860" s="2">
        <f t="shared" ca="1" si="29"/>
        <v>40</v>
      </c>
      <c r="L1860" t="s">
        <v>290</v>
      </c>
      <c r="M1860">
        <v>22800</v>
      </c>
      <c r="N1860">
        <v>1</v>
      </c>
      <c r="P1860" s="2"/>
    </row>
    <row r="1861" spans="1:16" x14ac:dyDescent="0.15">
      <c r="A1861" t="s">
        <v>7391</v>
      </c>
      <c r="B1861" s="2">
        <v>101860</v>
      </c>
      <c r="C1861" t="s">
        <v>4950</v>
      </c>
      <c r="D1861" t="s">
        <v>7392</v>
      </c>
      <c r="E1861" t="s">
        <v>4952</v>
      </c>
      <c r="F1861" t="s">
        <v>564</v>
      </c>
      <c r="G1861" t="s">
        <v>7393</v>
      </c>
      <c r="H1861" t="s">
        <v>112</v>
      </c>
      <c r="I1861" t="s">
        <v>20</v>
      </c>
      <c r="J1861" s="3">
        <v>28702</v>
      </c>
      <c r="K1861" s="2">
        <f t="shared" ca="1" si="29"/>
        <v>38</v>
      </c>
      <c r="L1861" t="s">
        <v>113</v>
      </c>
      <c r="M1861">
        <v>21800</v>
      </c>
      <c r="N1861">
        <v>1</v>
      </c>
      <c r="P1861" s="2"/>
    </row>
    <row r="1862" spans="1:16" x14ac:dyDescent="0.15">
      <c r="A1862" t="s">
        <v>7394</v>
      </c>
      <c r="B1862" s="2">
        <v>101861</v>
      </c>
      <c r="C1862" t="s">
        <v>728</v>
      </c>
      <c r="D1862" t="s">
        <v>850</v>
      </c>
      <c r="E1862" t="s">
        <v>729</v>
      </c>
      <c r="F1862" t="s">
        <v>852</v>
      </c>
      <c r="G1862" t="s">
        <v>7395</v>
      </c>
      <c r="H1862" t="s">
        <v>257</v>
      </c>
      <c r="I1862" t="s">
        <v>20</v>
      </c>
      <c r="J1862" s="3">
        <v>27137</v>
      </c>
      <c r="K1862" s="2">
        <f t="shared" ca="1" si="29"/>
        <v>42</v>
      </c>
      <c r="L1862" t="s">
        <v>44</v>
      </c>
      <c r="M1862">
        <v>24800</v>
      </c>
      <c r="N1862">
        <v>1</v>
      </c>
      <c r="P1862" s="2"/>
    </row>
    <row r="1863" spans="1:16" x14ac:dyDescent="0.15">
      <c r="A1863" t="s">
        <v>7396</v>
      </c>
      <c r="B1863" s="2">
        <v>101862</v>
      </c>
      <c r="C1863" t="s">
        <v>2243</v>
      </c>
      <c r="D1863" t="s">
        <v>7397</v>
      </c>
      <c r="E1863" t="s">
        <v>2245</v>
      </c>
      <c r="F1863" t="s">
        <v>1215</v>
      </c>
      <c r="G1863" t="s">
        <v>7398</v>
      </c>
      <c r="H1863" t="s">
        <v>59</v>
      </c>
      <c r="I1863" t="s">
        <v>20</v>
      </c>
      <c r="J1863" s="3">
        <v>29052</v>
      </c>
      <c r="K1863" s="2">
        <f t="shared" ca="1" si="29"/>
        <v>37</v>
      </c>
      <c r="L1863" t="s">
        <v>60</v>
      </c>
      <c r="M1863">
        <v>24800</v>
      </c>
      <c r="N1863">
        <v>1</v>
      </c>
      <c r="P1863" s="2"/>
    </row>
    <row r="1864" spans="1:16" x14ac:dyDescent="0.15">
      <c r="A1864" t="s">
        <v>7399</v>
      </c>
      <c r="B1864" s="2">
        <v>101863</v>
      </c>
      <c r="C1864" t="s">
        <v>7400</v>
      </c>
      <c r="D1864" t="s">
        <v>166</v>
      </c>
      <c r="E1864" t="s">
        <v>7401</v>
      </c>
      <c r="F1864" t="s">
        <v>168</v>
      </c>
      <c r="G1864" t="s">
        <v>7402</v>
      </c>
      <c r="H1864" t="s">
        <v>28</v>
      </c>
      <c r="I1864" t="s">
        <v>20</v>
      </c>
      <c r="J1864" s="3">
        <v>28145</v>
      </c>
      <c r="K1864" s="2">
        <f t="shared" ca="1" si="29"/>
        <v>39</v>
      </c>
      <c r="L1864" t="s">
        <v>29</v>
      </c>
      <c r="M1864">
        <v>19000</v>
      </c>
      <c r="N1864">
        <v>1</v>
      </c>
      <c r="P1864" s="2"/>
    </row>
    <row r="1865" spans="1:16" x14ac:dyDescent="0.15">
      <c r="A1865" t="s">
        <v>7403</v>
      </c>
      <c r="B1865" s="2">
        <v>101864</v>
      </c>
      <c r="C1865" t="s">
        <v>7404</v>
      </c>
      <c r="D1865" t="s">
        <v>1625</v>
      </c>
      <c r="E1865" t="s">
        <v>7405</v>
      </c>
      <c r="F1865" t="s">
        <v>396</v>
      </c>
      <c r="G1865" t="s">
        <v>7406</v>
      </c>
      <c r="H1865" t="s">
        <v>36</v>
      </c>
      <c r="I1865" t="s">
        <v>20</v>
      </c>
      <c r="J1865" s="3">
        <v>27721</v>
      </c>
      <c r="K1865" s="2">
        <f t="shared" ca="1" si="29"/>
        <v>40</v>
      </c>
      <c r="L1865" t="s">
        <v>37</v>
      </c>
      <c r="M1865">
        <v>24800</v>
      </c>
      <c r="N1865">
        <v>1</v>
      </c>
      <c r="P1865" s="2"/>
    </row>
    <row r="1866" spans="1:16" x14ac:dyDescent="0.15">
      <c r="A1866" t="s">
        <v>7407</v>
      </c>
      <c r="B1866" s="2">
        <v>101865</v>
      </c>
      <c r="C1866" t="s">
        <v>665</v>
      </c>
      <c r="D1866" t="s">
        <v>3417</v>
      </c>
      <c r="E1866" t="s">
        <v>667</v>
      </c>
      <c r="F1866" t="s">
        <v>1669</v>
      </c>
      <c r="G1866" t="s">
        <v>7408</v>
      </c>
      <c r="H1866" t="s">
        <v>163</v>
      </c>
      <c r="I1866" t="s">
        <v>20</v>
      </c>
      <c r="J1866" s="3">
        <v>28169</v>
      </c>
      <c r="K1866" s="2">
        <f t="shared" ca="1" si="29"/>
        <v>39</v>
      </c>
      <c r="L1866" t="s">
        <v>156</v>
      </c>
      <c r="M1866">
        <v>98000</v>
      </c>
      <c r="N1866">
        <v>1</v>
      </c>
      <c r="P1866" s="2"/>
    </row>
    <row r="1867" spans="1:16" x14ac:dyDescent="0.15">
      <c r="A1867" t="s">
        <v>7409</v>
      </c>
      <c r="B1867" s="2">
        <v>101866</v>
      </c>
      <c r="C1867" t="s">
        <v>7410</v>
      </c>
      <c r="D1867" t="s">
        <v>7411</v>
      </c>
      <c r="E1867" t="s">
        <v>7412</v>
      </c>
      <c r="F1867" t="s">
        <v>7413</v>
      </c>
      <c r="G1867" t="s">
        <v>7414</v>
      </c>
      <c r="H1867" t="s">
        <v>243</v>
      </c>
      <c r="I1867" t="s">
        <v>20</v>
      </c>
      <c r="J1867" s="3">
        <v>33550</v>
      </c>
      <c r="K1867" s="2">
        <f t="shared" ca="1" si="29"/>
        <v>24</v>
      </c>
      <c r="L1867" t="s">
        <v>244</v>
      </c>
      <c r="M1867">
        <v>16000</v>
      </c>
      <c r="N1867">
        <v>1</v>
      </c>
      <c r="P1867" s="2"/>
    </row>
    <row r="1868" spans="1:16" x14ac:dyDescent="0.15">
      <c r="A1868" t="s">
        <v>7415</v>
      </c>
      <c r="B1868" s="2">
        <v>101867</v>
      </c>
      <c r="C1868" t="s">
        <v>7416</v>
      </c>
      <c r="D1868" t="s">
        <v>522</v>
      </c>
      <c r="E1868" t="s">
        <v>7417</v>
      </c>
      <c r="F1868" t="s">
        <v>524</v>
      </c>
      <c r="G1868" t="s">
        <v>7284</v>
      </c>
      <c r="H1868" t="s">
        <v>36</v>
      </c>
      <c r="I1868" t="s">
        <v>20</v>
      </c>
      <c r="J1868" s="3">
        <v>27921</v>
      </c>
      <c r="K1868" s="2">
        <f t="shared" ca="1" si="29"/>
        <v>40</v>
      </c>
      <c r="L1868" t="s">
        <v>1156</v>
      </c>
      <c r="M1868">
        <v>19000</v>
      </c>
      <c r="N1868">
        <v>1</v>
      </c>
      <c r="P1868" s="2"/>
    </row>
    <row r="1869" spans="1:16" x14ac:dyDescent="0.15">
      <c r="A1869" t="s">
        <v>7418</v>
      </c>
      <c r="B1869" s="2">
        <v>101868</v>
      </c>
      <c r="C1869" t="s">
        <v>342</v>
      </c>
      <c r="D1869" t="s">
        <v>3481</v>
      </c>
      <c r="E1869" t="s">
        <v>344</v>
      </c>
      <c r="F1869" t="s">
        <v>315</v>
      </c>
      <c r="G1869" t="s">
        <v>7419</v>
      </c>
      <c r="H1869" t="s">
        <v>257</v>
      </c>
      <c r="I1869" t="s">
        <v>20</v>
      </c>
      <c r="J1869" s="3">
        <v>27766</v>
      </c>
      <c r="K1869" s="2">
        <f t="shared" ca="1" si="29"/>
        <v>40</v>
      </c>
      <c r="L1869" t="s">
        <v>44</v>
      </c>
      <c r="M1869">
        <v>24800</v>
      </c>
      <c r="N1869">
        <v>1</v>
      </c>
      <c r="P1869" s="2"/>
    </row>
    <row r="1870" spans="1:16" x14ac:dyDescent="0.15">
      <c r="A1870" t="s">
        <v>7420</v>
      </c>
      <c r="B1870" s="2">
        <v>101869</v>
      </c>
      <c r="C1870" t="s">
        <v>471</v>
      </c>
      <c r="D1870" t="s">
        <v>7142</v>
      </c>
      <c r="E1870" t="s">
        <v>472</v>
      </c>
      <c r="F1870" t="s">
        <v>3527</v>
      </c>
      <c r="G1870" t="s">
        <v>7421</v>
      </c>
      <c r="H1870" t="s">
        <v>147</v>
      </c>
      <c r="I1870" t="s">
        <v>20</v>
      </c>
      <c r="J1870" s="3">
        <v>30682</v>
      </c>
      <c r="K1870" s="2">
        <f t="shared" ca="1" si="29"/>
        <v>32</v>
      </c>
      <c r="L1870" t="s">
        <v>1340</v>
      </c>
      <c r="M1870">
        <v>16800</v>
      </c>
      <c r="N1870">
        <v>1</v>
      </c>
      <c r="P1870" s="2"/>
    </row>
    <row r="1871" spans="1:16" x14ac:dyDescent="0.15">
      <c r="A1871" t="s">
        <v>7422</v>
      </c>
      <c r="B1871" s="2">
        <v>101870</v>
      </c>
      <c r="C1871" t="s">
        <v>3980</v>
      </c>
      <c r="D1871" t="s">
        <v>7423</v>
      </c>
      <c r="E1871" t="s">
        <v>3982</v>
      </c>
      <c r="F1871" t="s">
        <v>327</v>
      </c>
      <c r="G1871" t="s">
        <v>7424</v>
      </c>
      <c r="H1871" t="s">
        <v>631</v>
      </c>
      <c r="I1871" t="s">
        <v>20</v>
      </c>
      <c r="J1871" s="3">
        <v>32010</v>
      </c>
      <c r="K1871" s="2">
        <f t="shared" ca="1" si="29"/>
        <v>28</v>
      </c>
      <c r="L1871" t="s">
        <v>44</v>
      </c>
      <c r="M1871">
        <v>24800</v>
      </c>
      <c r="N1871">
        <v>1</v>
      </c>
      <c r="P1871" s="2"/>
    </row>
    <row r="1872" spans="1:16" x14ac:dyDescent="0.15">
      <c r="A1872" t="s">
        <v>7425</v>
      </c>
      <c r="B1872" s="2">
        <v>101871</v>
      </c>
      <c r="C1872" t="s">
        <v>621</v>
      </c>
      <c r="D1872" t="s">
        <v>1025</v>
      </c>
      <c r="E1872" t="s">
        <v>622</v>
      </c>
      <c r="F1872" t="s">
        <v>484</v>
      </c>
      <c r="G1872" t="s">
        <v>7426</v>
      </c>
      <c r="H1872" t="s">
        <v>451</v>
      </c>
      <c r="I1872" t="s">
        <v>20</v>
      </c>
      <c r="J1872" s="3">
        <v>29470</v>
      </c>
      <c r="K1872" s="2">
        <f t="shared" ca="1" si="29"/>
        <v>35</v>
      </c>
      <c r="L1872" t="s">
        <v>290</v>
      </c>
      <c r="M1872">
        <v>22800</v>
      </c>
      <c r="N1872">
        <v>1</v>
      </c>
      <c r="P1872" s="2"/>
    </row>
    <row r="1873" spans="1:16" x14ac:dyDescent="0.15">
      <c r="A1873" t="s">
        <v>7427</v>
      </c>
      <c r="B1873" s="2">
        <v>101872</v>
      </c>
      <c r="C1873" t="s">
        <v>7428</v>
      </c>
      <c r="D1873" t="s">
        <v>2392</v>
      </c>
      <c r="E1873" t="s">
        <v>7429</v>
      </c>
      <c r="F1873" t="s">
        <v>1453</v>
      </c>
      <c r="G1873" t="s">
        <v>7430</v>
      </c>
      <c r="H1873" t="s">
        <v>257</v>
      </c>
      <c r="I1873" t="s">
        <v>20</v>
      </c>
      <c r="J1873" s="3">
        <v>27304</v>
      </c>
      <c r="K1873" s="2">
        <f t="shared" ca="1" si="29"/>
        <v>41</v>
      </c>
      <c r="L1873" t="s">
        <v>44</v>
      </c>
      <c r="M1873">
        <v>24800</v>
      </c>
      <c r="N1873">
        <v>1</v>
      </c>
      <c r="P1873" s="2"/>
    </row>
    <row r="1874" spans="1:16" x14ac:dyDescent="0.15">
      <c r="A1874" t="s">
        <v>7431</v>
      </c>
      <c r="B1874" s="2">
        <v>101873</v>
      </c>
      <c r="C1874" t="s">
        <v>7432</v>
      </c>
      <c r="D1874" t="s">
        <v>1141</v>
      </c>
      <c r="E1874" t="s">
        <v>7433</v>
      </c>
      <c r="F1874" t="s">
        <v>1007</v>
      </c>
      <c r="G1874" t="s">
        <v>7434</v>
      </c>
      <c r="H1874" t="s">
        <v>97</v>
      </c>
      <c r="I1874" t="s">
        <v>20</v>
      </c>
      <c r="J1874" s="3">
        <v>30777</v>
      </c>
      <c r="K1874" s="2">
        <f t="shared" ca="1" si="29"/>
        <v>32</v>
      </c>
      <c r="L1874" t="s">
        <v>184</v>
      </c>
      <c r="M1874">
        <v>24800</v>
      </c>
      <c r="N1874">
        <v>1</v>
      </c>
      <c r="P1874" s="2"/>
    </row>
    <row r="1875" spans="1:16" x14ac:dyDescent="0.15">
      <c r="A1875" t="s">
        <v>7435</v>
      </c>
      <c r="B1875" s="2">
        <v>101874</v>
      </c>
      <c r="C1875" t="s">
        <v>825</v>
      </c>
      <c r="D1875" t="s">
        <v>1416</v>
      </c>
      <c r="E1875" t="s">
        <v>826</v>
      </c>
      <c r="F1875" t="s">
        <v>564</v>
      </c>
      <c r="G1875" t="s">
        <v>7436</v>
      </c>
      <c r="H1875" t="s">
        <v>28</v>
      </c>
      <c r="I1875" t="s">
        <v>20</v>
      </c>
      <c r="J1875" s="3">
        <v>30077</v>
      </c>
      <c r="K1875" s="2">
        <f t="shared" ca="1" si="29"/>
        <v>34</v>
      </c>
      <c r="L1875" t="s">
        <v>29</v>
      </c>
      <c r="M1875">
        <v>19000</v>
      </c>
      <c r="N1875">
        <v>1</v>
      </c>
      <c r="P1875" s="2"/>
    </row>
    <row r="1876" spans="1:16" x14ac:dyDescent="0.15">
      <c r="A1876" t="s">
        <v>7437</v>
      </c>
      <c r="B1876" s="2">
        <v>101875</v>
      </c>
      <c r="C1876" t="s">
        <v>7438</v>
      </c>
      <c r="D1876" t="s">
        <v>1625</v>
      </c>
      <c r="E1876" t="s">
        <v>7439</v>
      </c>
      <c r="F1876" t="s">
        <v>396</v>
      </c>
      <c r="G1876" t="s">
        <v>7440</v>
      </c>
      <c r="H1876" t="s">
        <v>147</v>
      </c>
      <c r="I1876" t="s">
        <v>20</v>
      </c>
      <c r="J1876" s="3">
        <v>33145</v>
      </c>
      <c r="K1876" s="2">
        <f t="shared" ca="1" si="29"/>
        <v>25</v>
      </c>
      <c r="L1876" t="s">
        <v>278</v>
      </c>
      <c r="M1876">
        <v>48800</v>
      </c>
      <c r="N1876">
        <v>1</v>
      </c>
      <c r="P1876" s="2"/>
    </row>
    <row r="1877" spans="1:16" x14ac:dyDescent="0.15">
      <c r="A1877" t="s">
        <v>7441</v>
      </c>
      <c r="B1877" s="2">
        <v>101876</v>
      </c>
      <c r="C1877" t="s">
        <v>7442</v>
      </c>
      <c r="D1877" t="s">
        <v>7443</v>
      </c>
      <c r="E1877" t="s">
        <v>7444</v>
      </c>
      <c r="F1877" t="s">
        <v>446</v>
      </c>
      <c r="G1877" t="s">
        <v>7445</v>
      </c>
      <c r="H1877" t="s">
        <v>219</v>
      </c>
      <c r="I1877" t="s">
        <v>20</v>
      </c>
      <c r="J1877" s="3">
        <v>30854</v>
      </c>
      <c r="K1877" s="2">
        <f t="shared" ca="1" si="29"/>
        <v>32</v>
      </c>
      <c r="L1877" t="s">
        <v>113</v>
      </c>
      <c r="M1877">
        <v>21800</v>
      </c>
      <c r="N1877">
        <v>1</v>
      </c>
      <c r="P1877" s="2"/>
    </row>
    <row r="1878" spans="1:16" x14ac:dyDescent="0.15">
      <c r="A1878" t="s">
        <v>7446</v>
      </c>
      <c r="B1878" s="2">
        <v>101877</v>
      </c>
      <c r="C1878" t="s">
        <v>1690</v>
      </c>
      <c r="D1878" t="s">
        <v>1737</v>
      </c>
      <c r="E1878" t="s">
        <v>1691</v>
      </c>
      <c r="F1878" t="s">
        <v>705</v>
      </c>
      <c r="G1878" t="s">
        <v>7447</v>
      </c>
      <c r="H1878" t="s">
        <v>19</v>
      </c>
      <c r="I1878" t="s">
        <v>20</v>
      </c>
      <c r="J1878" s="3">
        <v>27826</v>
      </c>
      <c r="K1878" s="2">
        <f t="shared" ca="1" si="29"/>
        <v>40</v>
      </c>
      <c r="L1878" t="s">
        <v>264</v>
      </c>
      <c r="M1878">
        <v>24800</v>
      </c>
      <c r="N1878">
        <v>1</v>
      </c>
      <c r="P1878" s="2"/>
    </row>
    <row r="1879" spans="1:16" x14ac:dyDescent="0.15">
      <c r="A1879" t="s">
        <v>7448</v>
      </c>
      <c r="B1879" s="2">
        <v>101878</v>
      </c>
      <c r="C1879" t="s">
        <v>318</v>
      </c>
      <c r="D1879" t="s">
        <v>7449</v>
      </c>
      <c r="E1879" t="s">
        <v>320</v>
      </c>
      <c r="F1879" t="s">
        <v>1895</v>
      </c>
      <c r="G1879" t="s">
        <v>2091</v>
      </c>
      <c r="H1879" t="s">
        <v>19</v>
      </c>
      <c r="I1879" t="s">
        <v>20</v>
      </c>
      <c r="J1879" s="3">
        <v>30124</v>
      </c>
      <c r="K1879" s="2">
        <f t="shared" ca="1" si="29"/>
        <v>34</v>
      </c>
      <c r="L1879" t="s">
        <v>264</v>
      </c>
      <c r="M1879">
        <v>24800</v>
      </c>
      <c r="N1879">
        <v>1</v>
      </c>
      <c r="P1879" s="2"/>
    </row>
    <row r="1880" spans="1:16" x14ac:dyDescent="0.15">
      <c r="A1880" t="s">
        <v>7450</v>
      </c>
      <c r="B1880" s="2">
        <v>101879</v>
      </c>
      <c r="C1880" t="s">
        <v>62</v>
      </c>
      <c r="D1880" t="s">
        <v>4452</v>
      </c>
      <c r="E1880" t="s">
        <v>64</v>
      </c>
      <c r="F1880" t="s">
        <v>2775</v>
      </c>
      <c r="G1880" t="s">
        <v>730</v>
      </c>
      <c r="H1880" t="s">
        <v>451</v>
      </c>
      <c r="I1880" t="s">
        <v>20</v>
      </c>
      <c r="J1880" s="3">
        <v>27913</v>
      </c>
      <c r="K1880" s="2">
        <f t="shared" ca="1" si="29"/>
        <v>40</v>
      </c>
      <c r="L1880" t="s">
        <v>290</v>
      </c>
      <c r="M1880">
        <v>22800</v>
      </c>
      <c r="N1880">
        <v>1</v>
      </c>
      <c r="P1880" s="2"/>
    </row>
    <row r="1881" spans="1:16" x14ac:dyDescent="0.15">
      <c r="A1881" t="s">
        <v>7451</v>
      </c>
      <c r="B1881" s="2">
        <v>101880</v>
      </c>
      <c r="C1881" t="s">
        <v>975</v>
      </c>
      <c r="D1881" t="s">
        <v>1986</v>
      </c>
      <c r="E1881" t="s">
        <v>5571</v>
      </c>
      <c r="F1881" t="s">
        <v>687</v>
      </c>
      <c r="G1881" t="s">
        <v>7121</v>
      </c>
      <c r="H1881" t="s">
        <v>19</v>
      </c>
      <c r="I1881" t="s">
        <v>20</v>
      </c>
      <c r="J1881" s="3">
        <v>29325</v>
      </c>
      <c r="K1881" s="2">
        <f t="shared" ca="1" si="29"/>
        <v>36</v>
      </c>
      <c r="L1881" t="s">
        <v>264</v>
      </c>
      <c r="M1881">
        <v>24800</v>
      </c>
      <c r="N1881">
        <v>1</v>
      </c>
      <c r="P1881" s="2"/>
    </row>
    <row r="1882" spans="1:16" x14ac:dyDescent="0.15">
      <c r="A1882" t="s">
        <v>7452</v>
      </c>
      <c r="B1882" s="2">
        <v>101881</v>
      </c>
      <c r="C1882" t="s">
        <v>7453</v>
      </c>
      <c r="D1882" t="s">
        <v>7454</v>
      </c>
      <c r="E1882" t="s">
        <v>7455</v>
      </c>
      <c r="F1882" t="s">
        <v>1895</v>
      </c>
      <c r="G1882" t="s">
        <v>7456</v>
      </c>
      <c r="H1882" t="s">
        <v>243</v>
      </c>
      <c r="I1882" t="s">
        <v>20</v>
      </c>
      <c r="J1882" s="3">
        <v>33260</v>
      </c>
      <c r="K1882" s="2">
        <f t="shared" ca="1" si="29"/>
        <v>25</v>
      </c>
      <c r="L1882" t="s">
        <v>244</v>
      </c>
      <c r="M1882">
        <v>16000</v>
      </c>
      <c r="N1882">
        <v>1</v>
      </c>
      <c r="P1882" s="2"/>
    </row>
    <row r="1883" spans="1:16" x14ac:dyDescent="0.15">
      <c r="A1883" t="s">
        <v>7457</v>
      </c>
      <c r="B1883" s="2">
        <v>101882</v>
      </c>
      <c r="C1883" t="s">
        <v>7458</v>
      </c>
      <c r="D1883" t="s">
        <v>1764</v>
      </c>
      <c r="E1883" t="s">
        <v>7459</v>
      </c>
      <c r="F1883" t="s">
        <v>1765</v>
      </c>
      <c r="G1883" t="s">
        <v>7460</v>
      </c>
      <c r="H1883" t="s">
        <v>36</v>
      </c>
      <c r="I1883" t="s">
        <v>20</v>
      </c>
      <c r="J1883" s="3">
        <v>27993</v>
      </c>
      <c r="K1883" s="2">
        <f t="shared" ca="1" si="29"/>
        <v>39</v>
      </c>
      <c r="L1883" t="s">
        <v>177</v>
      </c>
      <c r="M1883">
        <v>24800</v>
      </c>
      <c r="N1883">
        <v>1</v>
      </c>
      <c r="P1883" s="2"/>
    </row>
    <row r="1884" spans="1:16" x14ac:dyDescent="0.15">
      <c r="A1884" t="s">
        <v>7461</v>
      </c>
      <c r="B1884" s="2">
        <v>101883</v>
      </c>
      <c r="C1884" t="s">
        <v>158</v>
      </c>
      <c r="D1884" t="s">
        <v>7462</v>
      </c>
      <c r="E1884" t="s">
        <v>160</v>
      </c>
      <c r="F1884" t="s">
        <v>1080</v>
      </c>
      <c r="G1884" t="s">
        <v>7463</v>
      </c>
      <c r="H1884" t="s">
        <v>139</v>
      </c>
      <c r="I1884" t="s">
        <v>20</v>
      </c>
      <c r="J1884" s="3">
        <v>26435</v>
      </c>
      <c r="K1884" s="2">
        <f t="shared" ca="1" si="29"/>
        <v>44</v>
      </c>
      <c r="L1884" t="s">
        <v>140</v>
      </c>
      <c r="M1884">
        <v>16800</v>
      </c>
      <c r="N1884">
        <v>1</v>
      </c>
      <c r="P1884" s="2"/>
    </row>
    <row r="1885" spans="1:16" x14ac:dyDescent="0.15">
      <c r="A1885" t="s">
        <v>7464</v>
      </c>
      <c r="B1885" s="2">
        <v>101884</v>
      </c>
      <c r="C1885" t="s">
        <v>1194</v>
      </c>
      <c r="D1885" t="s">
        <v>574</v>
      </c>
      <c r="E1885" t="s">
        <v>1195</v>
      </c>
      <c r="F1885" t="s">
        <v>576</v>
      </c>
      <c r="G1885" t="s">
        <v>7465</v>
      </c>
      <c r="H1885" t="s">
        <v>147</v>
      </c>
      <c r="I1885" t="s">
        <v>20</v>
      </c>
      <c r="J1885" s="3">
        <v>28457</v>
      </c>
      <c r="K1885" s="2">
        <f t="shared" ca="1" si="29"/>
        <v>38</v>
      </c>
      <c r="L1885" t="s">
        <v>148</v>
      </c>
      <c r="M1885">
        <v>16000</v>
      </c>
      <c r="N1885">
        <v>1</v>
      </c>
      <c r="P1885" s="2"/>
    </row>
    <row r="1886" spans="1:16" x14ac:dyDescent="0.15">
      <c r="A1886" t="s">
        <v>7466</v>
      </c>
      <c r="B1886" s="2">
        <v>101885</v>
      </c>
      <c r="C1886" t="s">
        <v>1218</v>
      </c>
      <c r="D1886" t="s">
        <v>7467</v>
      </c>
      <c r="E1886" t="s">
        <v>1220</v>
      </c>
      <c r="F1886" t="s">
        <v>5788</v>
      </c>
      <c r="G1886" t="s">
        <v>2794</v>
      </c>
      <c r="H1886" t="s">
        <v>28</v>
      </c>
      <c r="I1886" t="s">
        <v>20</v>
      </c>
      <c r="J1886" s="3">
        <v>25588</v>
      </c>
      <c r="K1886" s="2">
        <f t="shared" ca="1" si="29"/>
        <v>46</v>
      </c>
      <c r="L1886" t="s">
        <v>29</v>
      </c>
      <c r="M1886">
        <v>19000</v>
      </c>
      <c r="N1886">
        <v>1</v>
      </c>
      <c r="P1886" s="2"/>
    </row>
    <row r="1887" spans="1:16" x14ac:dyDescent="0.15">
      <c r="A1887" t="s">
        <v>7468</v>
      </c>
      <c r="B1887" s="2">
        <v>101886</v>
      </c>
      <c r="C1887" t="s">
        <v>2332</v>
      </c>
      <c r="D1887" t="s">
        <v>1674</v>
      </c>
      <c r="E1887" t="s">
        <v>2333</v>
      </c>
      <c r="F1887" t="s">
        <v>1676</v>
      </c>
      <c r="G1887" t="s">
        <v>7469</v>
      </c>
      <c r="H1887" t="s">
        <v>51</v>
      </c>
      <c r="I1887" t="s">
        <v>20</v>
      </c>
      <c r="J1887" s="3">
        <v>26399</v>
      </c>
      <c r="K1887" s="2">
        <f t="shared" ca="1" si="29"/>
        <v>44</v>
      </c>
      <c r="L1887" t="s">
        <v>1700</v>
      </c>
      <c r="M1887">
        <v>16000</v>
      </c>
      <c r="N1887">
        <v>1</v>
      </c>
      <c r="P1887" s="2"/>
    </row>
    <row r="1888" spans="1:16" x14ac:dyDescent="0.15">
      <c r="A1888" t="s">
        <v>7470</v>
      </c>
      <c r="B1888" s="2">
        <v>101887</v>
      </c>
      <c r="C1888" t="s">
        <v>3794</v>
      </c>
      <c r="D1888" t="s">
        <v>7471</v>
      </c>
      <c r="E1888" t="s">
        <v>3796</v>
      </c>
      <c r="F1888" t="s">
        <v>7472</v>
      </c>
      <c r="G1888" t="s">
        <v>7473</v>
      </c>
      <c r="H1888" t="s">
        <v>257</v>
      </c>
      <c r="I1888" t="s">
        <v>20</v>
      </c>
      <c r="J1888" s="3">
        <v>18849</v>
      </c>
      <c r="K1888" s="2">
        <f t="shared" ca="1" si="29"/>
        <v>65</v>
      </c>
      <c r="L1888" t="s">
        <v>44</v>
      </c>
      <c r="M1888">
        <v>24800</v>
      </c>
      <c r="N1888">
        <v>1</v>
      </c>
      <c r="P1888" s="2"/>
    </row>
    <row r="1889" spans="1:16" x14ac:dyDescent="0.15">
      <c r="A1889" t="s">
        <v>7474</v>
      </c>
      <c r="B1889" s="2">
        <v>101888</v>
      </c>
      <c r="C1889" t="s">
        <v>7475</v>
      </c>
      <c r="D1889" t="s">
        <v>7476</v>
      </c>
      <c r="E1889" t="s">
        <v>7477</v>
      </c>
      <c r="F1889" t="s">
        <v>7478</v>
      </c>
      <c r="G1889" t="s">
        <v>1307</v>
      </c>
      <c r="H1889" t="s">
        <v>1039</v>
      </c>
      <c r="I1889" t="s">
        <v>20</v>
      </c>
      <c r="J1889" s="3">
        <v>33966</v>
      </c>
      <c r="K1889" s="2">
        <f t="shared" ca="1" si="29"/>
        <v>23</v>
      </c>
      <c r="L1889" t="s">
        <v>264</v>
      </c>
      <c r="M1889">
        <v>24800</v>
      </c>
      <c r="N1889">
        <v>1</v>
      </c>
      <c r="P1889" s="2"/>
    </row>
    <row r="1890" spans="1:16" x14ac:dyDescent="0.15">
      <c r="A1890" t="s">
        <v>7479</v>
      </c>
      <c r="B1890" s="2">
        <v>101889</v>
      </c>
      <c r="C1890" t="s">
        <v>285</v>
      </c>
      <c r="D1890" t="s">
        <v>2041</v>
      </c>
      <c r="E1890" t="s">
        <v>287</v>
      </c>
      <c r="F1890" t="s">
        <v>420</v>
      </c>
      <c r="G1890" t="s">
        <v>7480</v>
      </c>
      <c r="H1890" t="s">
        <v>499</v>
      </c>
      <c r="I1890" t="s">
        <v>20</v>
      </c>
      <c r="J1890" s="3">
        <v>28843</v>
      </c>
      <c r="K1890" s="2">
        <f t="shared" ca="1" si="29"/>
        <v>37</v>
      </c>
      <c r="L1890" t="s">
        <v>1359</v>
      </c>
      <c r="M1890">
        <v>16800</v>
      </c>
      <c r="N1890">
        <v>1</v>
      </c>
      <c r="P1890" s="2"/>
    </row>
    <row r="1891" spans="1:16" x14ac:dyDescent="0.15">
      <c r="A1891" t="s">
        <v>7481</v>
      </c>
      <c r="B1891" s="2">
        <v>101890</v>
      </c>
      <c r="C1891" t="s">
        <v>214</v>
      </c>
      <c r="D1891" t="s">
        <v>2041</v>
      </c>
      <c r="E1891" t="s">
        <v>216</v>
      </c>
      <c r="F1891" t="s">
        <v>420</v>
      </c>
      <c r="G1891" t="s">
        <v>6716</v>
      </c>
      <c r="H1891" t="s">
        <v>36</v>
      </c>
      <c r="I1891" t="s">
        <v>20</v>
      </c>
      <c r="J1891" s="3">
        <v>27673</v>
      </c>
      <c r="K1891" s="2">
        <f t="shared" ca="1" si="29"/>
        <v>40</v>
      </c>
      <c r="L1891" t="s">
        <v>177</v>
      </c>
      <c r="M1891">
        <v>24800</v>
      </c>
      <c r="N1891">
        <v>3</v>
      </c>
      <c r="P1891" s="2"/>
    </row>
    <row r="1892" spans="1:16" x14ac:dyDescent="0.15">
      <c r="A1892" t="s">
        <v>7482</v>
      </c>
      <c r="B1892" s="2">
        <v>101891</v>
      </c>
      <c r="C1892" t="s">
        <v>2318</v>
      </c>
      <c r="D1892" t="s">
        <v>7483</v>
      </c>
      <c r="E1892" t="s">
        <v>2319</v>
      </c>
      <c r="F1892" t="s">
        <v>2938</v>
      </c>
      <c r="G1892" t="s">
        <v>7484</v>
      </c>
      <c r="H1892" t="s">
        <v>36</v>
      </c>
      <c r="I1892" t="s">
        <v>89</v>
      </c>
      <c r="J1892" s="3">
        <v>29437</v>
      </c>
      <c r="K1892" s="2">
        <f t="shared" ca="1" si="29"/>
        <v>36</v>
      </c>
      <c r="L1892" t="s">
        <v>177</v>
      </c>
      <c r="M1892">
        <v>24800</v>
      </c>
      <c r="N1892">
        <v>1</v>
      </c>
      <c r="P1892" s="2"/>
    </row>
    <row r="1893" spans="1:16" x14ac:dyDescent="0.15">
      <c r="A1893" t="s">
        <v>7485</v>
      </c>
      <c r="B1893" s="2">
        <v>101892</v>
      </c>
      <c r="C1893" t="s">
        <v>728</v>
      </c>
      <c r="D1893" t="s">
        <v>7486</v>
      </c>
      <c r="E1893" t="s">
        <v>729</v>
      </c>
      <c r="F1893" t="s">
        <v>7487</v>
      </c>
      <c r="G1893" t="s">
        <v>7488</v>
      </c>
      <c r="H1893" t="s">
        <v>67</v>
      </c>
      <c r="I1893" t="s">
        <v>89</v>
      </c>
      <c r="J1893" s="3">
        <v>27521</v>
      </c>
      <c r="K1893" s="2">
        <f t="shared" ca="1" si="29"/>
        <v>41</v>
      </c>
      <c r="L1893" t="s">
        <v>156</v>
      </c>
      <c r="M1893">
        <v>98000</v>
      </c>
      <c r="N1893">
        <v>1</v>
      </c>
      <c r="P1893" s="2"/>
    </row>
    <row r="1894" spans="1:16" x14ac:dyDescent="0.15">
      <c r="A1894" t="s">
        <v>7489</v>
      </c>
      <c r="B1894" s="2">
        <v>101893</v>
      </c>
      <c r="C1894" t="s">
        <v>949</v>
      </c>
      <c r="D1894" t="s">
        <v>223</v>
      </c>
      <c r="E1894" t="s">
        <v>951</v>
      </c>
      <c r="F1894" t="s">
        <v>225</v>
      </c>
      <c r="G1894" t="s">
        <v>747</v>
      </c>
      <c r="H1894" t="s">
        <v>36</v>
      </c>
      <c r="I1894" t="s">
        <v>20</v>
      </c>
      <c r="J1894" s="3">
        <v>27803</v>
      </c>
      <c r="K1894" s="2">
        <f t="shared" ca="1" si="29"/>
        <v>40</v>
      </c>
      <c r="L1894" t="s">
        <v>177</v>
      </c>
      <c r="M1894">
        <v>24800</v>
      </c>
      <c r="N1894">
        <v>1</v>
      </c>
      <c r="P1894" s="2"/>
    </row>
    <row r="1895" spans="1:16" x14ac:dyDescent="0.15">
      <c r="A1895" t="s">
        <v>7490</v>
      </c>
      <c r="B1895" s="2">
        <v>101894</v>
      </c>
      <c r="C1895" t="s">
        <v>3125</v>
      </c>
      <c r="D1895" t="s">
        <v>3525</v>
      </c>
      <c r="E1895" t="s">
        <v>3127</v>
      </c>
      <c r="F1895" t="s">
        <v>3527</v>
      </c>
      <c r="G1895" t="s">
        <v>7491</v>
      </c>
      <c r="H1895" t="s">
        <v>36</v>
      </c>
      <c r="I1895" t="s">
        <v>20</v>
      </c>
      <c r="J1895" s="3">
        <v>26653</v>
      </c>
      <c r="K1895" s="2">
        <f t="shared" ca="1" si="29"/>
        <v>43</v>
      </c>
      <c r="L1895" t="s">
        <v>37</v>
      </c>
      <c r="M1895">
        <v>24800</v>
      </c>
      <c r="N1895">
        <v>1</v>
      </c>
      <c r="P1895" s="2"/>
    </row>
    <row r="1896" spans="1:16" x14ac:dyDescent="0.15">
      <c r="A1896" t="s">
        <v>7492</v>
      </c>
      <c r="B1896" s="2">
        <v>101895</v>
      </c>
      <c r="C1896" t="s">
        <v>7493</v>
      </c>
      <c r="D1896" t="s">
        <v>93</v>
      </c>
      <c r="E1896" t="s">
        <v>7494</v>
      </c>
      <c r="F1896" t="s">
        <v>95</v>
      </c>
      <c r="G1896" t="s">
        <v>7495</v>
      </c>
      <c r="H1896" t="s">
        <v>51</v>
      </c>
      <c r="I1896" t="s">
        <v>20</v>
      </c>
      <c r="J1896" s="3">
        <v>30436</v>
      </c>
      <c r="K1896" s="2">
        <f t="shared" ca="1" si="29"/>
        <v>33</v>
      </c>
      <c r="L1896" t="s">
        <v>815</v>
      </c>
      <c r="M1896">
        <v>24800</v>
      </c>
      <c r="N1896">
        <v>1</v>
      </c>
      <c r="P1896" s="2"/>
    </row>
    <row r="1897" spans="1:16" x14ac:dyDescent="0.15">
      <c r="A1897" t="s">
        <v>7496</v>
      </c>
      <c r="B1897" s="2">
        <v>101896</v>
      </c>
      <c r="C1897" t="s">
        <v>7497</v>
      </c>
      <c r="D1897" t="s">
        <v>7498</v>
      </c>
      <c r="E1897" t="s">
        <v>7499</v>
      </c>
      <c r="F1897" t="s">
        <v>440</v>
      </c>
      <c r="G1897" t="s">
        <v>7500</v>
      </c>
      <c r="H1897" t="s">
        <v>51</v>
      </c>
      <c r="I1897" t="s">
        <v>20</v>
      </c>
      <c r="J1897" s="3">
        <v>31418</v>
      </c>
      <c r="K1897" s="2">
        <f t="shared" ca="1" si="29"/>
        <v>30</v>
      </c>
      <c r="L1897" t="s">
        <v>366</v>
      </c>
      <c r="M1897">
        <v>24800</v>
      </c>
      <c r="N1897">
        <v>1</v>
      </c>
      <c r="P1897" s="2"/>
    </row>
    <row r="1898" spans="1:16" x14ac:dyDescent="0.15">
      <c r="A1898" t="s">
        <v>7501</v>
      </c>
      <c r="B1898" s="2">
        <v>101897</v>
      </c>
      <c r="C1898" t="s">
        <v>3292</v>
      </c>
      <c r="D1898" t="s">
        <v>1807</v>
      </c>
      <c r="E1898" t="s">
        <v>3294</v>
      </c>
      <c r="F1898" t="s">
        <v>1809</v>
      </c>
      <c r="G1898" t="s">
        <v>6955</v>
      </c>
      <c r="H1898" t="s">
        <v>36</v>
      </c>
      <c r="I1898" t="s">
        <v>20</v>
      </c>
      <c r="J1898" s="3">
        <v>30563</v>
      </c>
      <c r="K1898" s="2">
        <f t="shared" ca="1" si="29"/>
        <v>32</v>
      </c>
      <c r="L1898" t="s">
        <v>177</v>
      </c>
      <c r="M1898">
        <v>24800</v>
      </c>
      <c r="N1898">
        <v>1</v>
      </c>
      <c r="P1898" s="2"/>
    </row>
    <row r="1899" spans="1:16" x14ac:dyDescent="0.15">
      <c r="A1899" t="s">
        <v>7502</v>
      </c>
      <c r="B1899" s="2">
        <v>101898</v>
      </c>
      <c r="C1899" t="s">
        <v>825</v>
      </c>
      <c r="D1899" t="s">
        <v>1337</v>
      </c>
      <c r="E1899" t="s">
        <v>826</v>
      </c>
      <c r="F1899" t="s">
        <v>65</v>
      </c>
      <c r="G1899" t="s">
        <v>7503</v>
      </c>
      <c r="H1899" t="s">
        <v>176</v>
      </c>
      <c r="I1899" t="s">
        <v>20</v>
      </c>
      <c r="J1899" s="3">
        <v>30759</v>
      </c>
      <c r="K1899" s="2">
        <f t="shared" ca="1" si="29"/>
        <v>32</v>
      </c>
      <c r="L1899" t="s">
        <v>177</v>
      </c>
      <c r="M1899">
        <v>24800</v>
      </c>
      <c r="N1899">
        <v>1</v>
      </c>
      <c r="P1899" s="2"/>
    </row>
    <row r="1900" spans="1:16" x14ac:dyDescent="0.15">
      <c r="A1900" t="s">
        <v>7504</v>
      </c>
      <c r="B1900" s="2">
        <v>101899</v>
      </c>
      <c r="C1900" t="s">
        <v>7505</v>
      </c>
      <c r="D1900" t="s">
        <v>3404</v>
      </c>
      <c r="E1900" t="s">
        <v>7506</v>
      </c>
      <c r="F1900" t="s">
        <v>103</v>
      </c>
      <c r="G1900" t="s">
        <v>7507</v>
      </c>
      <c r="H1900" t="s">
        <v>51</v>
      </c>
      <c r="I1900" t="s">
        <v>20</v>
      </c>
      <c r="J1900" s="3">
        <v>30753</v>
      </c>
      <c r="K1900" s="2">
        <f t="shared" ca="1" si="29"/>
        <v>32</v>
      </c>
      <c r="L1900" t="s">
        <v>624</v>
      </c>
      <c r="M1900">
        <v>16000</v>
      </c>
      <c r="N1900">
        <v>1</v>
      </c>
      <c r="P1900" s="2"/>
    </row>
    <row r="1901" spans="1:16" x14ac:dyDescent="0.15">
      <c r="A1901" t="s">
        <v>7508</v>
      </c>
      <c r="B1901" s="2">
        <v>101900</v>
      </c>
      <c r="C1901" t="s">
        <v>259</v>
      </c>
      <c r="D1901" t="s">
        <v>7509</v>
      </c>
      <c r="E1901" t="s">
        <v>261</v>
      </c>
      <c r="F1901" t="s">
        <v>168</v>
      </c>
      <c r="G1901" t="s">
        <v>799</v>
      </c>
      <c r="H1901" t="s">
        <v>36</v>
      </c>
      <c r="I1901" t="s">
        <v>20</v>
      </c>
      <c r="J1901" s="3">
        <v>24526</v>
      </c>
      <c r="K1901" s="2">
        <f t="shared" ca="1" si="29"/>
        <v>49</v>
      </c>
      <c r="L1901" t="s">
        <v>37</v>
      </c>
      <c r="M1901">
        <v>24800</v>
      </c>
      <c r="N1901">
        <v>1</v>
      </c>
      <c r="P1901" s="2"/>
    </row>
    <row r="1902" spans="1:16" x14ac:dyDescent="0.15">
      <c r="A1902" t="s">
        <v>7510</v>
      </c>
      <c r="B1902" s="2">
        <v>101901</v>
      </c>
      <c r="C1902" t="s">
        <v>7511</v>
      </c>
      <c r="D1902" t="s">
        <v>7512</v>
      </c>
      <c r="E1902" t="s">
        <v>7513</v>
      </c>
      <c r="F1902" t="s">
        <v>1258</v>
      </c>
      <c r="G1902" t="s">
        <v>1914</v>
      </c>
      <c r="H1902" t="s">
        <v>36</v>
      </c>
      <c r="I1902" t="s">
        <v>20</v>
      </c>
      <c r="J1902" s="3">
        <v>29286</v>
      </c>
      <c r="K1902" s="2">
        <f t="shared" ca="1" si="29"/>
        <v>36</v>
      </c>
      <c r="L1902" t="s">
        <v>37</v>
      </c>
      <c r="M1902">
        <v>24800</v>
      </c>
      <c r="N1902">
        <v>1</v>
      </c>
      <c r="P1902" s="2"/>
    </row>
    <row r="1903" spans="1:16" x14ac:dyDescent="0.15">
      <c r="A1903" t="s">
        <v>7514</v>
      </c>
      <c r="B1903" s="2">
        <v>101902</v>
      </c>
      <c r="C1903" t="s">
        <v>246</v>
      </c>
      <c r="D1903" t="s">
        <v>7515</v>
      </c>
      <c r="E1903" t="s">
        <v>248</v>
      </c>
      <c r="F1903" t="s">
        <v>2289</v>
      </c>
      <c r="G1903" t="s">
        <v>7516</v>
      </c>
      <c r="H1903" t="s">
        <v>97</v>
      </c>
      <c r="I1903" t="s">
        <v>20</v>
      </c>
      <c r="J1903" s="3">
        <v>30774</v>
      </c>
      <c r="K1903" s="2">
        <f t="shared" ca="1" si="29"/>
        <v>32</v>
      </c>
      <c r="L1903" t="s">
        <v>329</v>
      </c>
      <c r="M1903">
        <v>16800</v>
      </c>
      <c r="N1903">
        <v>1</v>
      </c>
      <c r="P1903" s="2"/>
    </row>
    <row r="1904" spans="1:16" x14ac:dyDescent="0.15">
      <c r="A1904" t="s">
        <v>7517</v>
      </c>
      <c r="B1904" s="2">
        <v>101903</v>
      </c>
      <c r="C1904" t="s">
        <v>308</v>
      </c>
      <c r="D1904" t="s">
        <v>7518</v>
      </c>
      <c r="E1904" t="s">
        <v>309</v>
      </c>
      <c r="F1904" t="s">
        <v>880</v>
      </c>
      <c r="G1904" t="s">
        <v>7519</v>
      </c>
      <c r="H1904" t="s">
        <v>97</v>
      </c>
      <c r="I1904" t="s">
        <v>20</v>
      </c>
      <c r="J1904" s="3">
        <v>29783</v>
      </c>
      <c r="K1904" s="2">
        <f t="shared" ca="1" si="29"/>
        <v>35</v>
      </c>
      <c r="L1904" t="s">
        <v>184</v>
      </c>
      <c r="M1904">
        <v>24800</v>
      </c>
      <c r="N1904">
        <v>1</v>
      </c>
      <c r="P1904" s="2"/>
    </row>
    <row r="1905" spans="1:16" x14ac:dyDescent="0.15">
      <c r="A1905" t="s">
        <v>7520</v>
      </c>
      <c r="B1905" s="2">
        <v>101904</v>
      </c>
      <c r="C1905" t="s">
        <v>214</v>
      </c>
      <c r="D1905" t="s">
        <v>2271</v>
      </c>
      <c r="E1905" t="s">
        <v>216</v>
      </c>
      <c r="F1905" t="s">
        <v>2273</v>
      </c>
      <c r="G1905" t="s">
        <v>7521</v>
      </c>
      <c r="H1905" t="s">
        <v>97</v>
      </c>
      <c r="I1905" t="s">
        <v>20</v>
      </c>
      <c r="J1905" s="3">
        <v>29413</v>
      </c>
      <c r="K1905" s="2">
        <f t="shared" ca="1" si="29"/>
        <v>36</v>
      </c>
      <c r="L1905" t="s">
        <v>2383</v>
      </c>
      <c r="M1905">
        <v>15800</v>
      </c>
      <c r="N1905">
        <v>1</v>
      </c>
      <c r="P1905" s="2"/>
    </row>
    <row r="1906" spans="1:16" x14ac:dyDescent="0.15">
      <c r="A1906" t="s">
        <v>7522</v>
      </c>
      <c r="B1906" s="2">
        <v>101905</v>
      </c>
      <c r="C1906" t="s">
        <v>2073</v>
      </c>
      <c r="D1906" t="s">
        <v>6479</v>
      </c>
      <c r="E1906" t="s">
        <v>2074</v>
      </c>
      <c r="F1906" t="s">
        <v>2775</v>
      </c>
      <c r="G1906" t="s">
        <v>7523</v>
      </c>
      <c r="H1906" t="s">
        <v>479</v>
      </c>
      <c r="I1906" t="s">
        <v>20</v>
      </c>
      <c r="J1906" s="3">
        <v>30524</v>
      </c>
      <c r="K1906" s="2">
        <f t="shared" ca="1" si="29"/>
        <v>33</v>
      </c>
      <c r="L1906" t="s">
        <v>156</v>
      </c>
      <c r="M1906">
        <v>98000</v>
      </c>
      <c r="N1906">
        <v>1</v>
      </c>
      <c r="P1906" s="2"/>
    </row>
    <row r="1907" spans="1:16" x14ac:dyDescent="0.15">
      <c r="A1907" t="s">
        <v>7524</v>
      </c>
      <c r="B1907" s="2">
        <v>101906</v>
      </c>
      <c r="C1907" t="s">
        <v>443</v>
      </c>
      <c r="D1907" t="s">
        <v>2410</v>
      </c>
      <c r="E1907" t="s">
        <v>445</v>
      </c>
      <c r="F1907" t="s">
        <v>2412</v>
      </c>
      <c r="G1907" t="s">
        <v>7525</v>
      </c>
      <c r="H1907" t="s">
        <v>132</v>
      </c>
      <c r="I1907" t="s">
        <v>20</v>
      </c>
      <c r="J1907" s="3">
        <v>30501</v>
      </c>
      <c r="K1907" s="2">
        <f t="shared" ca="1" si="29"/>
        <v>33</v>
      </c>
      <c r="L1907" t="s">
        <v>37</v>
      </c>
      <c r="M1907">
        <v>24800</v>
      </c>
      <c r="N1907">
        <v>1</v>
      </c>
      <c r="P1907" s="2"/>
    </row>
    <row r="1908" spans="1:16" x14ac:dyDescent="0.15">
      <c r="A1908" t="s">
        <v>7526</v>
      </c>
      <c r="B1908" s="2">
        <v>101907</v>
      </c>
      <c r="C1908" t="s">
        <v>165</v>
      </c>
      <c r="D1908" t="s">
        <v>7527</v>
      </c>
      <c r="E1908" t="s">
        <v>167</v>
      </c>
      <c r="F1908" t="s">
        <v>7528</v>
      </c>
      <c r="G1908" t="s">
        <v>7529</v>
      </c>
      <c r="H1908" t="s">
        <v>227</v>
      </c>
      <c r="I1908" t="s">
        <v>89</v>
      </c>
      <c r="J1908" s="3">
        <v>29430</v>
      </c>
      <c r="K1908" s="2">
        <f t="shared" ca="1" si="29"/>
        <v>36</v>
      </c>
      <c r="L1908" t="s">
        <v>7530</v>
      </c>
      <c r="M1908">
        <v>2700</v>
      </c>
      <c r="N1908">
        <v>1</v>
      </c>
      <c r="P1908" s="2"/>
    </row>
    <row r="1909" spans="1:16" x14ac:dyDescent="0.15">
      <c r="A1909" t="s">
        <v>7531</v>
      </c>
      <c r="B1909" s="2">
        <v>101908</v>
      </c>
      <c r="C1909" t="s">
        <v>7404</v>
      </c>
      <c r="D1909" t="s">
        <v>7532</v>
      </c>
      <c r="E1909" t="s">
        <v>7405</v>
      </c>
      <c r="F1909" t="s">
        <v>7533</v>
      </c>
      <c r="G1909" t="s">
        <v>7534</v>
      </c>
      <c r="H1909" t="s">
        <v>219</v>
      </c>
      <c r="I1909" t="s">
        <v>20</v>
      </c>
      <c r="J1909" s="3">
        <v>27872</v>
      </c>
      <c r="K1909" s="2">
        <f t="shared" ca="1" si="29"/>
        <v>40</v>
      </c>
      <c r="L1909" t="s">
        <v>220</v>
      </c>
      <c r="M1909">
        <v>8800</v>
      </c>
      <c r="N1909">
        <v>1</v>
      </c>
      <c r="P1909" s="2"/>
    </row>
    <row r="1910" spans="1:16" x14ac:dyDescent="0.15">
      <c r="A1910" t="s">
        <v>7535</v>
      </c>
      <c r="B1910" s="2">
        <v>101909</v>
      </c>
      <c r="C1910" t="s">
        <v>6187</v>
      </c>
      <c r="D1910" t="s">
        <v>7536</v>
      </c>
      <c r="E1910" t="s">
        <v>6188</v>
      </c>
      <c r="F1910" t="s">
        <v>420</v>
      </c>
      <c r="G1910" t="s">
        <v>7537</v>
      </c>
      <c r="H1910" t="s">
        <v>36</v>
      </c>
      <c r="I1910" t="s">
        <v>20</v>
      </c>
      <c r="J1910" s="3">
        <v>25686</v>
      </c>
      <c r="K1910" s="2">
        <f t="shared" ca="1" si="29"/>
        <v>46</v>
      </c>
      <c r="L1910" t="s">
        <v>689</v>
      </c>
      <c r="M1910">
        <v>16000</v>
      </c>
      <c r="N1910">
        <v>1</v>
      </c>
      <c r="P1910" s="2"/>
    </row>
    <row r="1911" spans="1:16" x14ac:dyDescent="0.15">
      <c r="A1911" t="s">
        <v>7538</v>
      </c>
      <c r="B1911" s="2">
        <v>101910</v>
      </c>
      <c r="C1911" t="s">
        <v>3886</v>
      </c>
      <c r="D1911" t="s">
        <v>550</v>
      </c>
      <c r="E1911" t="s">
        <v>939</v>
      </c>
      <c r="F1911" t="s">
        <v>552</v>
      </c>
      <c r="G1911" t="s">
        <v>7539</v>
      </c>
      <c r="H1911" t="s">
        <v>97</v>
      </c>
      <c r="I1911" t="s">
        <v>20</v>
      </c>
      <c r="J1911" s="3">
        <v>32008</v>
      </c>
      <c r="K1911" s="2">
        <f t="shared" ca="1" si="29"/>
        <v>28</v>
      </c>
      <c r="L1911" t="s">
        <v>105</v>
      </c>
      <c r="M1911">
        <v>24800</v>
      </c>
      <c r="N1911">
        <v>1</v>
      </c>
      <c r="P1911" s="2"/>
    </row>
    <row r="1912" spans="1:16" x14ac:dyDescent="0.15">
      <c r="A1912" t="s">
        <v>7540</v>
      </c>
      <c r="B1912" s="2">
        <v>101911</v>
      </c>
      <c r="C1912" t="s">
        <v>7541</v>
      </c>
      <c r="D1912" t="s">
        <v>653</v>
      </c>
      <c r="E1912" t="s">
        <v>1189</v>
      </c>
      <c r="F1912" t="s">
        <v>426</v>
      </c>
      <c r="G1912" t="s">
        <v>7542</v>
      </c>
      <c r="H1912" t="s">
        <v>51</v>
      </c>
      <c r="I1912" t="s">
        <v>20</v>
      </c>
      <c r="J1912" s="3">
        <v>28010</v>
      </c>
      <c r="K1912" s="2">
        <f t="shared" ca="1" si="29"/>
        <v>39</v>
      </c>
      <c r="L1912" t="s">
        <v>366</v>
      </c>
      <c r="M1912">
        <v>24800</v>
      </c>
      <c r="N1912">
        <v>1</v>
      </c>
      <c r="P1912" s="2"/>
    </row>
    <row r="1913" spans="1:16" x14ac:dyDescent="0.15">
      <c r="A1913" t="s">
        <v>7543</v>
      </c>
      <c r="B1913" s="2">
        <v>101912</v>
      </c>
      <c r="C1913" t="s">
        <v>6327</v>
      </c>
      <c r="D1913" t="s">
        <v>7544</v>
      </c>
      <c r="E1913" t="s">
        <v>6329</v>
      </c>
      <c r="F1913" t="s">
        <v>2924</v>
      </c>
      <c r="G1913" t="s">
        <v>7545</v>
      </c>
      <c r="H1913" t="s">
        <v>97</v>
      </c>
      <c r="I1913" t="s">
        <v>20</v>
      </c>
      <c r="J1913" s="3">
        <v>28683</v>
      </c>
      <c r="K1913" s="2">
        <f t="shared" ca="1" si="29"/>
        <v>38</v>
      </c>
      <c r="L1913" t="s">
        <v>98</v>
      </c>
      <c r="M1913">
        <v>24800</v>
      </c>
      <c r="N1913">
        <v>1</v>
      </c>
      <c r="P1913" s="2"/>
    </row>
    <row r="1914" spans="1:16" x14ac:dyDescent="0.15">
      <c r="A1914" t="s">
        <v>7546</v>
      </c>
      <c r="B1914" s="2">
        <v>101913</v>
      </c>
      <c r="C1914" t="s">
        <v>214</v>
      </c>
      <c r="D1914" t="s">
        <v>5903</v>
      </c>
      <c r="E1914" t="s">
        <v>216</v>
      </c>
      <c r="F1914" t="s">
        <v>1441</v>
      </c>
      <c r="G1914" t="s">
        <v>7547</v>
      </c>
      <c r="H1914" t="s">
        <v>97</v>
      </c>
      <c r="I1914" t="s">
        <v>20</v>
      </c>
      <c r="J1914" s="3">
        <v>28848</v>
      </c>
      <c r="K1914" s="2">
        <f t="shared" ca="1" si="29"/>
        <v>37</v>
      </c>
      <c r="L1914" t="s">
        <v>184</v>
      </c>
      <c r="M1914">
        <v>24800</v>
      </c>
      <c r="N1914">
        <v>1</v>
      </c>
      <c r="P1914" s="2"/>
    </row>
    <row r="1915" spans="1:16" x14ac:dyDescent="0.15">
      <c r="A1915" t="s">
        <v>7548</v>
      </c>
      <c r="B1915" s="2">
        <v>101914</v>
      </c>
      <c r="C1915" t="s">
        <v>312</v>
      </c>
      <c r="D1915" t="s">
        <v>7549</v>
      </c>
      <c r="E1915" t="s">
        <v>314</v>
      </c>
      <c r="F1915" t="s">
        <v>7550</v>
      </c>
      <c r="G1915" t="s">
        <v>7551</v>
      </c>
      <c r="H1915" t="s">
        <v>451</v>
      </c>
      <c r="I1915" t="s">
        <v>20</v>
      </c>
      <c r="J1915" s="3">
        <v>30903</v>
      </c>
      <c r="K1915" s="2">
        <f t="shared" ca="1" si="29"/>
        <v>32</v>
      </c>
      <c r="L1915" t="s">
        <v>290</v>
      </c>
      <c r="M1915">
        <v>22800</v>
      </c>
      <c r="N1915">
        <v>1</v>
      </c>
      <c r="P1915" s="2"/>
    </row>
    <row r="1916" spans="1:16" x14ac:dyDescent="0.15">
      <c r="A1916" t="s">
        <v>7552</v>
      </c>
      <c r="B1916" s="2">
        <v>101915</v>
      </c>
      <c r="C1916" t="s">
        <v>7553</v>
      </c>
      <c r="D1916" t="s">
        <v>488</v>
      </c>
      <c r="E1916" t="s">
        <v>7554</v>
      </c>
      <c r="F1916" t="s">
        <v>490</v>
      </c>
      <c r="G1916" t="s">
        <v>7555</v>
      </c>
      <c r="H1916" t="s">
        <v>36</v>
      </c>
      <c r="I1916" t="s">
        <v>20</v>
      </c>
      <c r="J1916" s="3">
        <v>29813</v>
      </c>
      <c r="K1916" s="2">
        <f t="shared" ca="1" si="29"/>
        <v>35</v>
      </c>
      <c r="L1916" t="s">
        <v>37</v>
      </c>
      <c r="M1916">
        <v>24800</v>
      </c>
      <c r="N1916">
        <v>1</v>
      </c>
      <c r="P1916" s="2"/>
    </row>
    <row r="1917" spans="1:16" x14ac:dyDescent="0.15">
      <c r="A1917" t="s">
        <v>7556</v>
      </c>
      <c r="B1917" s="2">
        <v>101916</v>
      </c>
      <c r="C1917" t="s">
        <v>7557</v>
      </c>
      <c r="D1917" t="s">
        <v>7558</v>
      </c>
      <c r="E1917" t="s">
        <v>7559</v>
      </c>
      <c r="F1917" t="s">
        <v>2867</v>
      </c>
      <c r="G1917" t="s">
        <v>7560</v>
      </c>
      <c r="H1917" t="s">
        <v>147</v>
      </c>
      <c r="I1917" t="s">
        <v>20</v>
      </c>
      <c r="J1917" s="3">
        <v>31880</v>
      </c>
      <c r="K1917" s="2">
        <f t="shared" ca="1" si="29"/>
        <v>29</v>
      </c>
      <c r="L1917" t="s">
        <v>278</v>
      </c>
      <c r="M1917">
        <v>48800</v>
      </c>
      <c r="N1917">
        <v>1</v>
      </c>
      <c r="P1917" s="2"/>
    </row>
    <row r="1918" spans="1:16" x14ac:dyDescent="0.15">
      <c r="A1918" t="s">
        <v>7561</v>
      </c>
      <c r="B1918" s="2">
        <v>101917</v>
      </c>
      <c r="C1918" t="s">
        <v>1963</v>
      </c>
      <c r="D1918" t="s">
        <v>7562</v>
      </c>
      <c r="E1918" t="s">
        <v>1965</v>
      </c>
      <c r="F1918" t="s">
        <v>7563</v>
      </c>
      <c r="G1918" t="s">
        <v>7564</v>
      </c>
      <c r="H1918" t="s">
        <v>36</v>
      </c>
      <c r="I1918" t="s">
        <v>20</v>
      </c>
      <c r="J1918" s="3">
        <v>29536</v>
      </c>
      <c r="K1918" s="2">
        <f t="shared" ca="1" si="29"/>
        <v>35</v>
      </c>
      <c r="L1918" t="s">
        <v>1968</v>
      </c>
      <c r="M1918">
        <v>16000</v>
      </c>
      <c r="N1918">
        <v>1</v>
      </c>
      <c r="P1918" s="2"/>
    </row>
    <row r="1919" spans="1:16" x14ac:dyDescent="0.15">
      <c r="A1919" t="s">
        <v>7565</v>
      </c>
      <c r="B1919" s="2">
        <v>101918</v>
      </c>
      <c r="C1919" t="s">
        <v>7566</v>
      </c>
      <c r="D1919" t="s">
        <v>7567</v>
      </c>
      <c r="E1919" t="s">
        <v>7568</v>
      </c>
      <c r="F1919" t="s">
        <v>7569</v>
      </c>
      <c r="G1919" t="s">
        <v>7570</v>
      </c>
      <c r="H1919" t="s">
        <v>36</v>
      </c>
      <c r="I1919" t="s">
        <v>20</v>
      </c>
      <c r="J1919" s="3">
        <v>31364</v>
      </c>
      <c r="K1919" s="2">
        <f t="shared" ca="1" si="29"/>
        <v>30</v>
      </c>
      <c r="L1919" t="s">
        <v>177</v>
      </c>
      <c r="M1919">
        <v>24800</v>
      </c>
      <c r="N1919">
        <v>1</v>
      </c>
      <c r="P1919" s="2"/>
    </row>
    <row r="1920" spans="1:16" x14ac:dyDescent="0.15">
      <c r="A1920" t="s">
        <v>7571</v>
      </c>
      <c r="B1920" s="2">
        <v>101919</v>
      </c>
      <c r="C1920" t="s">
        <v>7572</v>
      </c>
      <c r="D1920" t="s">
        <v>750</v>
      </c>
      <c r="E1920" t="s">
        <v>7573</v>
      </c>
      <c r="F1920" t="s">
        <v>752</v>
      </c>
      <c r="G1920" t="s">
        <v>7574</v>
      </c>
      <c r="H1920" t="s">
        <v>19</v>
      </c>
      <c r="I1920" t="s">
        <v>20</v>
      </c>
      <c r="J1920" s="3">
        <v>28486</v>
      </c>
      <c r="K1920" s="2">
        <f t="shared" ca="1" si="29"/>
        <v>38</v>
      </c>
      <c r="L1920" t="s">
        <v>264</v>
      </c>
      <c r="M1920">
        <v>24800</v>
      </c>
      <c r="N1920">
        <v>1</v>
      </c>
      <c r="P1920" s="2"/>
    </row>
    <row r="1921" spans="1:16" x14ac:dyDescent="0.15">
      <c r="A1921" t="s">
        <v>7575</v>
      </c>
      <c r="B1921" s="2">
        <v>101920</v>
      </c>
      <c r="C1921" t="s">
        <v>443</v>
      </c>
      <c r="D1921" t="s">
        <v>7576</v>
      </c>
      <c r="E1921" t="s">
        <v>445</v>
      </c>
      <c r="F1921" t="s">
        <v>396</v>
      </c>
      <c r="G1921" t="s">
        <v>7577</v>
      </c>
      <c r="H1921" t="s">
        <v>36</v>
      </c>
      <c r="I1921" t="s">
        <v>20</v>
      </c>
      <c r="J1921" s="3">
        <v>31841</v>
      </c>
      <c r="K1921" s="2">
        <f t="shared" ca="1" si="29"/>
        <v>29</v>
      </c>
      <c r="L1921" t="s">
        <v>37</v>
      </c>
      <c r="M1921">
        <v>24800</v>
      </c>
      <c r="N1921">
        <v>1</v>
      </c>
      <c r="P1921" s="2"/>
    </row>
    <row r="1922" spans="1:16" x14ac:dyDescent="0.15">
      <c r="A1922" t="s">
        <v>7578</v>
      </c>
      <c r="B1922" s="2">
        <v>101921</v>
      </c>
      <c r="C1922" t="s">
        <v>728</v>
      </c>
      <c r="D1922" t="s">
        <v>7579</v>
      </c>
      <c r="E1922" t="s">
        <v>729</v>
      </c>
      <c r="F1922" t="s">
        <v>124</v>
      </c>
      <c r="G1922" t="s">
        <v>7580</v>
      </c>
      <c r="H1922" t="s">
        <v>499</v>
      </c>
      <c r="I1922" t="s">
        <v>20</v>
      </c>
      <c r="J1922" s="3">
        <v>31646</v>
      </c>
      <c r="K1922" s="2">
        <f t="shared" ca="1" si="29"/>
        <v>29</v>
      </c>
      <c r="L1922" t="s">
        <v>198</v>
      </c>
      <c r="M1922">
        <v>24800</v>
      </c>
      <c r="N1922">
        <v>1</v>
      </c>
      <c r="P1922" s="2"/>
    </row>
    <row r="1923" spans="1:16" x14ac:dyDescent="0.15">
      <c r="A1923" t="s">
        <v>7581</v>
      </c>
      <c r="B1923" s="2">
        <v>101922</v>
      </c>
      <c r="C1923" t="s">
        <v>7582</v>
      </c>
      <c r="D1923" t="s">
        <v>5490</v>
      </c>
      <c r="E1923" t="s">
        <v>7583</v>
      </c>
      <c r="F1923" t="s">
        <v>5492</v>
      </c>
      <c r="G1923" t="s">
        <v>5452</v>
      </c>
      <c r="H1923" t="s">
        <v>132</v>
      </c>
      <c r="I1923" t="s">
        <v>20</v>
      </c>
      <c r="J1923" s="3">
        <v>32596</v>
      </c>
      <c r="K1923" s="2">
        <f t="shared" ref="K1923:K1986" ca="1" si="30">DATEDIF(J1923,TODAY(),"y")</f>
        <v>27</v>
      </c>
      <c r="L1923" t="s">
        <v>37</v>
      </c>
      <c r="M1923">
        <v>24800</v>
      </c>
      <c r="N1923">
        <v>1</v>
      </c>
      <c r="P1923" s="2"/>
    </row>
    <row r="1924" spans="1:16" x14ac:dyDescent="0.15">
      <c r="A1924" t="s">
        <v>7584</v>
      </c>
      <c r="B1924" s="2">
        <v>101923</v>
      </c>
      <c r="C1924" t="s">
        <v>7585</v>
      </c>
      <c r="D1924" t="s">
        <v>4691</v>
      </c>
      <c r="E1924" t="s">
        <v>7586</v>
      </c>
      <c r="F1924" t="s">
        <v>1184</v>
      </c>
      <c r="G1924" t="s">
        <v>7587</v>
      </c>
      <c r="H1924" t="s">
        <v>499</v>
      </c>
      <c r="I1924" t="s">
        <v>20</v>
      </c>
      <c r="J1924" s="3">
        <v>25211</v>
      </c>
      <c r="K1924" s="2">
        <f t="shared" ca="1" si="30"/>
        <v>47</v>
      </c>
      <c r="L1924" t="s">
        <v>1359</v>
      </c>
      <c r="M1924">
        <v>16800</v>
      </c>
      <c r="N1924">
        <v>1</v>
      </c>
      <c r="P1924" s="2"/>
    </row>
    <row r="1925" spans="1:16" x14ac:dyDescent="0.15">
      <c r="A1925" t="s">
        <v>7588</v>
      </c>
      <c r="B1925" s="2">
        <v>101924</v>
      </c>
      <c r="C1925" t="s">
        <v>296</v>
      </c>
      <c r="D1925" t="s">
        <v>4637</v>
      </c>
      <c r="E1925" t="s">
        <v>298</v>
      </c>
      <c r="F1925" t="s">
        <v>4639</v>
      </c>
      <c r="G1925" t="s">
        <v>4984</v>
      </c>
      <c r="H1925" t="s">
        <v>51</v>
      </c>
      <c r="I1925" t="s">
        <v>89</v>
      </c>
      <c r="J1925" s="3">
        <v>29336</v>
      </c>
      <c r="K1925" s="2">
        <f t="shared" ca="1" si="30"/>
        <v>36</v>
      </c>
      <c r="L1925" t="s">
        <v>2694</v>
      </c>
      <c r="M1925">
        <v>16000</v>
      </c>
      <c r="N1925">
        <v>1</v>
      </c>
      <c r="P1925" s="2"/>
    </row>
    <row r="1926" spans="1:16" x14ac:dyDescent="0.15">
      <c r="A1926" t="s">
        <v>7589</v>
      </c>
      <c r="B1926" s="2">
        <v>101925</v>
      </c>
      <c r="C1926" t="s">
        <v>7590</v>
      </c>
      <c r="D1926" t="s">
        <v>7591</v>
      </c>
      <c r="E1926" t="s">
        <v>7592</v>
      </c>
      <c r="F1926" t="s">
        <v>2306</v>
      </c>
      <c r="G1926" t="s">
        <v>7593</v>
      </c>
      <c r="H1926" t="s">
        <v>97</v>
      </c>
      <c r="I1926" t="s">
        <v>20</v>
      </c>
      <c r="J1926" s="3">
        <v>32507</v>
      </c>
      <c r="K1926" s="2">
        <f t="shared" ca="1" si="30"/>
        <v>27</v>
      </c>
      <c r="L1926" t="s">
        <v>105</v>
      </c>
      <c r="M1926">
        <v>24800</v>
      </c>
      <c r="N1926">
        <v>1</v>
      </c>
      <c r="P1926" s="2"/>
    </row>
    <row r="1927" spans="1:16" x14ac:dyDescent="0.15">
      <c r="A1927" t="s">
        <v>7594</v>
      </c>
      <c r="B1927" s="2">
        <v>101926</v>
      </c>
      <c r="C1927" t="s">
        <v>7595</v>
      </c>
      <c r="D1927" t="s">
        <v>7596</v>
      </c>
      <c r="E1927" t="s">
        <v>7597</v>
      </c>
      <c r="F1927" t="s">
        <v>7598</v>
      </c>
      <c r="G1927" t="s">
        <v>7599</v>
      </c>
      <c r="H1927" t="s">
        <v>782</v>
      </c>
      <c r="I1927" t="s">
        <v>20</v>
      </c>
      <c r="J1927" s="3">
        <v>27536</v>
      </c>
      <c r="K1927" s="2">
        <f t="shared" ca="1" si="30"/>
        <v>41</v>
      </c>
      <c r="L1927" t="s">
        <v>148</v>
      </c>
      <c r="M1927">
        <v>16000</v>
      </c>
      <c r="N1927">
        <v>1</v>
      </c>
      <c r="P1927" s="2"/>
    </row>
    <row r="1928" spans="1:16" x14ac:dyDescent="0.15">
      <c r="A1928" t="s">
        <v>7600</v>
      </c>
      <c r="B1928" s="2">
        <v>101927</v>
      </c>
      <c r="C1928" t="s">
        <v>1434</v>
      </c>
      <c r="D1928" t="s">
        <v>606</v>
      </c>
      <c r="E1928" t="s">
        <v>1435</v>
      </c>
      <c r="F1928" t="s">
        <v>477</v>
      </c>
      <c r="G1928" t="s">
        <v>7601</v>
      </c>
      <c r="H1928" t="s">
        <v>19</v>
      </c>
      <c r="I1928" t="s">
        <v>20</v>
      </c>
      <c r="J1928" s="3">
        <v>28242</v>
      </c>
      <c r="K1928" s="2">
        <f t="shared" ca="1" si="30"/>
        <v>39</v>
      </c>
      <c r="L1928" t="s">
        <v>264</v>
      </c>
      <c r="M1928">
        <v>24800</v>
      </c>
      <c r="N1928">
        <v>1</v>
      </c>
      <c r="P1928" s="2"/>
    </row>
    <row r="1929" spans="1:16" x14ac:dyDescent="0.15">
      <c r="A1929" t="s">
        <v>7602</v>
      </c>
      <c r="B1929" s="2">
        <v>101928</v>
      </c>
      <c r="C1929" t="s">
        <v>825</v>
      </c>
      <c r="D1929" t="s">
        <v>362</v>
      </c>
      <c r="E1929" t="s">
        <v>826</v>
      </c>
      <c r="F1929" t="s">
        <v>364</v>
      </c>
      <c r="G1929" t="s">
        <v>7603</v>
      </c>
      <c r="H1929" t="s">
        <v>271</v>
      </c>
      <c r="I1929" t="s">
        <v>20</v>
      </c>
      <c r="J1929" s="3">
        <v>26447</v>
      </c>
      <c r="K1929" s="2">
        <f t="shared" ca="1" si="30"/>
        <v>44</v>
      </c>
      <c r="L1929" t="s">
        <v>264</v>
      </c>
      <c r="M1929">
        <v>24800</v>
      </c>
      <c r="N1929">
        <v>1</v>
      </c>
      <c r="P1929" s="2"/>
    </row>
    <row r="1930" spans="1:16" x14ac:dyDescent="0.15">
      <c r="A1930" t="s">
        <v>7604</v>
      </c>
      <c r="B1930" s="2">
        <v>101929</v>
      </c>
      <c r="C1930" t="s">
        <v>7605</v>
      </c>
      <c r="D1930" t="s">
        <v>7606</v>
      </c>
      <c r="E1930" t="s">
        <v>7607</v>
      </c>
      <c r="F1930" t="s">
        <v>2650</v>
      </c>
      <c r="G1930" t="s">
        <v>7608</v>
      </c>
      <c r="H1930" t="s">
        <v>36</v>
      </c>
      <c r="I1930" t="s">
        <v>20</v>
      </c>
      <c r="J1930" s="3">
        <v>29474</v>
      </c>
      <c r="K1930" s="2">
        <f t="shared" ca="1" si="30"/>
        <v>35</v>
      </c>
      <c r="L1930" t="s">
        <v>177</v>
      </c>
      <c r="M1930">
        <v>24800</v>
      </c>
      <c r="N1930">
        <v>1</v>
      </c>
      <c r="P1930" s="2"/>
    </row>
    <row r="1931" spans="1:16" x14ac:dyDescent="0.15">
      <c r="A1931" t="s">
        <v>7609</v>
      </c>
      <c r="B1931" s="2">
        <v>101930</v>
      </c>
      <c r="C1931" t="s">
        <v>214</v>
      </c>
      <c r="D1931" t="s">
        <v>528</v>
      </c>
      <c r="E1931" t="s">
        <v>216</v>
      </c>
      <c r="F1931" t="s">
        <v>530</v>
      </c>
      <c r="G1931" t="s">
        <v>7610</v>
      </c>
      <c r="H1931" t="s">
        <v>43</v>
      </c>
      <c r="I1931" t="s">
        <v>20</v>
      </c>
      <c r="J1931" s="3">
        <v>31464</v>
      </c>
      <c r="K1931" s="2">
        <f t="shared" ca="1" si="30"/>
        <v>30</v>
      </c>
      <c r="L1931" t="s">
        <v>44</v>
      </c>
      <c r="M1931">
        <v>24800</v>
      </c>
      <c r="N1931">
        <v>1</v>
      </c>
      <c r="P1931" s="2"/>
    </row>
    <row r="1932" spans="1:16" x14ac:dyDescent="0.15">
      <c r="A1932" t="s">
        <v>7611</v>
      </c>
      <c r="B1932" s="2">
        <v>101931</v>
      </c>
      <c r="C1932" t="s">
        <v>7612</v>
      </c>
      <c r="D1932" t="s">
        <v>7613</v>
      </c>
      <c r="E1932" t="s">
        <v>7614</v>
      </c>
      <c r="F1932" t="s">
        <v>7615</v>
      </c>
      <c r="G1932" t="s">
        <v>3634</v>
      </c>
      <c r="H1932" t="s">
        <v>51</v>
      </c>
      <c r="I1932" t="s">
        <v>20</v>
      </c>
      <c r="J1932" s="3">
        <v>31843</v>
      </c>
      <c r="K1932" s="2">
        <f t="shared" ca="1" si="30"/>
        <v>29</v>
      </c>
      <c r="L1932" t="s">
        <v>366</v>
      </c>
      <c r="M1932">
        <v>24800</v>
      </c>
      <c r="N1932">
        <v>1</v>
      </c>
      <c r="P1932" s="2"/>
    </row>
    <row r="1933" spans="1:16" x14ac:dyDescent="0.15">
      <c r="A1933" t="s">
        <v>7616</v>
      </c>
      <c r="B1933" s="2">
        <v>101932</v>
      </c>
      <c r="C1933" t="s">
        <v>825</v>
      </c>
      <c r="D1933" t="s">
        <v>7617</v>
      </c>
      <c r="E1933" t="s">
        <v>826</v>
      </c>
      <c r="F1933" t="s">
        <v>3261</v>
      </c>
      <c r="G1933" t="s">
        <v>7618</v>
      </c>
      <c r="H1933" t="s">
        <v>67</v>
      </c>
      <c r="I1933" t="s">
        <v>89</v>
      </c>
      <c r="J1933" s="3">
        <v>24622</v>
      </c>
      <c r="K1933" s="2">
        <f t="shared" ca="1" si="30"/>
        <v>49</v>
      </c>
      <c r="L1933" t="s">
        <v>156</v>
      </c>
      <c r="M1933">
        <v>98000</v>
      </c>
      <c r="N1933">
        <v>1</v>
      </c>
      <c r="P1933" s="2"/>
    </row>
    <row r="1934" spans="1:16" x14ac:dyDescent="0.15">
      <c r="A1934" t="s">
        <v>7619</v>
      </c>
      <c r="B1934" s="2">
        <v>101933</v>
      </c>
      <c r="C1934" t="s">
        <v>3403</v>
      </c>
      <c r="D1934" t="s">
        <v>6472</v>
      </c>
      <c r="E1934" t="s">
        <v>3405</v>
      </c>
      <c r="F1934" t="s">
        <v>758</v>
      </c>
      <c r="G1934" t="s">
        <v>7620</v>
      </c>
      <c r="H1934" t="s">
        <v>28</v>
      </c>
      <c r="I1934" t="s">
        <v>20</v>
      </c>
      <c r="J1934" s="3">
        <v>27856</v>
      </c>
      <c r="K1934" s="2">
        <f t="shared" ca="1" si="30"/>
        <v>40</v>
      </c>
      <c r="L1934" t="s">
        <v>29</v>
      </c>
      <c r="M1934">
        <v>19000</v>
      </c>
      <c r="N1934">
        <v>1</v>
      </c>
      <c r="P1934" s="2"/>
    </row>
    <row r="1935" spans="1:16" x14ac:dyDescent="0.15">
      <c r="A1935" t="s">
        <v>7621</v>
      </c>
      <c r="B1935" s="2">
        <v>101934</v>
      </c>
      <c r="C1935" t="s">
        <v>7622</v>
      </c>
      <c r="D1935" t="s">
        <v>7623</v>
      </c>
      <c r="E1935" t="s">
        <v>3294</v>
      </c>
      <c r="F1935" t="s">
        <v>2524</v>
      </c>
      <c r="G1935" t="s">
        <v>7624</v>
      </c>
      <c r="H1935" t="s">
        <v>36</v>
      </c>
      <c r="I1935" t="s">
        <v>20</v>
      </c>
      <c r="J1935" s="3">
        <v>30090</v>
      </c>
      <c r="K1935" s="2">
        <f t="shared" ca="1" si="30"/>
        <v>34</v>
      </c>
      <c r="L1935" t="s">
        <v>177</v>
      </c>
      <c r="M1935">
        <v>24800</v>
      </c>
      <c r="N1935">
        <v>1</v>
      </c>
      <c r="P1935" s="2"/>
    </row>
    <row r="1936" spans="1:16" x14ac:dyDescent="0.15">
      <c r="A1936" t="s">
        <v>7625</v>
      </c>
      <c r="B1936" s="2">
        <v>101935</v>
      </c>
      <c r="C1936" t="s">
        <v>7626</v>
      </c>
      <c r="D1936" t="s">
        <v>2953</v>
      </c>
      <c r="E1936" t="s">
        <v>7627</v>
      </c>
      <c r="F1936" t="s">
        <v>576</v>
      </c>
      <c r="G1936" t="s">
        <v>7628</v>
      </c>
      <c r="H1936" t="s">
        <v>59</v>
      </c>
      <c r="I1936" t="s">
        <v>20</v>
      </c>
      <c r="J1936" s="3">
        <v>27578</v>
      </c>
      <c r="K1936" s="2">
        <f t="shared" ca="1" si="30"/>
        <v>41</v>
      </c>
      <c r="L1936" t="s">
        <v>366</v>
      </c>
      <c r="M1936">
        <v>24800</v>
      </c>
      <c r="N1936">
        <v>1</v>
      </c>
      <c r="P1936" s="2"/>
    </row>
    <row r="1937" spans="1:16" x14ac:dyDescent="0.15">
      <c r="A1937" t="s">
        <v>7629</v>
      </c>
      <c r="B1937" s="2">
        <v>101936</v>
      </c>
      <c r="C1937" t="s">
        <v>949</v>
      </c>
      <c r="D1937" t="s">
        <v>1618</v>
      </c>
      <c r="E1937" t="s">
        <v>951</v>
      </c>
      <c r="F1937" t="s">
        <v>735</v>
      </c>
      <c r="G1937" t="s">
        <v>7630</v>
      </c>
      <c r="H1937" t="s">
        <v>163</v>
      </c>
      <c r="I1937" t="s">
        <v>20</v>
      </c>
      <c r="J1937" s="3">
        <v>26595</v>
      </c>
      <c r="K1937" s="2">
        <f t="shared" ca="1" si="30"/>
        <v>43</v>
      </c>
      <c r="L1937" t="s">
        <v>156</v>
      </c>
      <c r="M1937">
        <v>98000</v>
      </c>
      <c r="N1937">
        <v>1</v>
      </c>
      <c r="P1937" s="2"/>
    </row>
    <row r="1938" spans="1:16" x14ac:dyDescent="0.15">
      <c r="A1938" t="s">
        <v>7631</v>
      </c>
      <c r="B1938" s="2">
        <v>101937</v>
      </c>
      <c r="C1938" t="s">
        <v>349</v>
      </c>
      <c r="D1938" t="s">
        <v>7632</v>
      </c>
      <c r="E1938" t="s">
        <v>351</v>
      </c>
      <c r="F1938" t="s">
        <v>2938</v>
      </c>
      <c r="G1938" t="s">
        <v>7633</v>
      </c>
      <c r="H1938" t="s">
        <v>112</v>
      </c>
      <c r="I1938" t="s">
        <v>89</v>
      </c>
      <c r="J1938" s="3">
        <v>22988</v>
      </c>
      <c r="K1938" s="2">
        <f t="shared" ca="1" si="30"/>
        <v>53</v>
      </c>
      <c r="L1938" t="s">
        <v>2232</v>
      </c>
      <c r="M1938">
        <v>16000</v>
      </c>
      <c r="N1938">
        <v>1</v>
      </c>
      <c r="P1938" s="2"/>
    </row>
    <row r="1939" spans="1:16" x14ac:dyDescent="0.15">
      <c r="A1939" t="s">
        <v>7634</v>
      </c>
      <c r="B1939" s="2">
        <v>101938</v>
      </c>
      <c r="C1939" t="s">
        <v>62</v>
      </c>
      <c r="D1939" t="s">
        <v>850</v>
      </c>
      <c r="E1939" t="s">
        <v>64</v>
      </c>
      <c r="F1939" t="s">
        <v>852</v>
      </c>
      <c r="G1939" t="s">
        <v>7635</v>
      </c>
      <c r="H1939" t="s">
        <v>51</v>
      </c>
      <c r="I1939" t="s">
        <v>20</v>
      </c>
      <c r="J1939" s="3">
        <v>28616</v>
      </c>
      <c r="K1939" s="2">
        <f t="shared" ca="1" si="30"/>
        <v>38</v>
      </c>
      <c r="L1939" t="s">
        <v>52</v>
      </c>
      <c r="M1939">
        <v>16000</v>
      </c>
      <c r="N1939">
        <v>1</v>
      </c>
      <c r="P1939" s="2"/>
    </row>
    <row r="1940" spans="1:16" x14ac:dyDescent="0.15">
      <c r="A1940" t="s">
        <v>7636</v>
      </c>
      <c r="B1940" s="2">
        <v>101939</v>
      </c>
      <c r="C1940" t="s">
        <v>3621</v>
      </c>
      <c r="D1940" t="s">
        <v>63</v>
      </c>
      <c r="E1940" t="s">
        <v>3623</v>
      </c>
      <c r="F1940" t="s">
        <v>65</v>
      </c>
      <c r="G1940" t="s">
        <v>6368</v>
      </c>
      <c r="H1940" t="s">
        <v>19</v>
      </c>
      <c r="I1940" t="s">
        <v>20</v>
      </c>
      <c r="J1940" s="3">
        <v>30320</v>
      </c>
      <c r="K1940" s="2">
        <f t="shared" ca="1" si="30"/>
        <v>33</v>
      </c>
      <c r="L1940" t="s">
        <v>264</v>
      </c>
      <c r="M1940">
        <v>24800</v>
      </c>
      <c r="N1940">
        <v>1</v>
      </c>
      <c r="P1940" s="2"/>
    </row>
    <row r="1941" spans="1:16" x14ac:dyDescent="0.15">
      <c r="A1941" t="s">
        <v>7637</v>
      </c>
      <c r="B1941" s="2">
        <v>101940</v>
      </c>
      <c r="C1941" t="s">
        <v>6250</v>
      </c>
      <c r="D1941" t="s">
        <v>7638</v>
      </c>
      <c r="E1941" t="s">
        <v>6252</v>
      </c>
      <c r="F1941" t="s">
        <v>4854</v>
      </c>
      <c r="G1941" t="s">
        <v>7639</v>
      </c>
      <c r="H1941" t="s">
        <v>451</v>
      </c>
      <c r="I1941" t="s">
        <v>20</v>
      </c>
      <c r="J1941" s="3">
        <v>30355</v>
      </c>
      <c r="K1941" s="2">
        <f t="shared" ca="1" si="30"/>
        <v>33</v>
      </c>
      <c r="L1941" t="s">
        <v>290</v>
      </c>
      <c r="M1941">
        <v>22800</v>
      </c>
      <c r="N1941">
        <v>1</v>
      </c>
      <c r="P1941" s="2"/>
    </row>
    <row r="1942" spans="1:16" x14ac:dyDescent="0.15">
      <c r="A1942" t="s">
        <v>7640</v>
      </c>
      <c r="B1942" s="2">
        <v>101941</v>
      </c>
      <c r="C1942" t="s">
        <v>4212</v>
      </c>
      <c r="D1942" t="s">
        <v>739</v>
      </c>
      <c r="E1942" t="s">
        <v>4214</v>
      </c>
      <c r="F1942" t="s">
        <v>7641</v>
      </c>
      <c r="G1942" t="s">
        <v>390</v>
      </c>
      <c r="H1942" t="s">
        <v>51</v>
      </c>
      <c r="I1942" t="s">
        <v>20</v>
      </c>
      <c r="J1942" s="3">
        <v>30833</v>
      </c>
      <c r="K1942" s="2">
        <f t="shared" ca="1" si="30"/>
        <v>32</v>
      </c>
      <c r="L1942" t="s">
        <v>366</v>
      </c>
      <c r="M1942">
        <v>24800</v>
      </c>
      <c r="N1942">
        <v>1</v>
      </c>
      <c r="P1942" s="2"/>
    </row>
    <row r="1943" spans="1:16" x14ac:dyDescent="0.15">
      <c r="A1943" t="s">
        <v>7642</v>
      </c>
      <c r="B1943" s="2">
        <v>101942</v>
      </c>
      <c r="C1943" t="s">
        <v>4460</v>
      </c>
      <c r="D1943" t="s">
        <v>1596</v>
      </c>
      <c r="E1943" t="s">
        <v>4461</v>
      </c>
      <c r="F1943" t="s">
        <v>1598</v>
      </c>
      <c r="G1943" t="s">
        <v>7643</v>
      </c>
      <c r="H1943" t="s">
        <v>36</v>
      </c>
      <c r="I1943" t="s">
        <v>20</v>
      </c>
      <c r="J1943" s="3">
        <v>29315</v>
      </c>
      <c r="K1943" s="2">
        <f t="shared" ca="1" si="30"/>
        <v>36</v>
      </c>
      <c r="L1943" t="s">
        <v>492</v>
      </c>
      <c r="M1943">
        <v>15800</v>
      </c>
      <c r="N1943">
        <v>1</v>
      </c>
      <c r="P1943" s="2"/>
    </row>
    <row r="1944" spans="1:16" x14ac:dyDescent="0.15">
      <c r="A1944" t="s">
        <v>7644</v>
      </c>
      <c r="B1944" s="2">
        <v>101943</v>
      </c>
      <c r="C1944" t="s">
        <v>925</v>
      </c>
      <c r="D1944" t="s">
        <v>7645</v>
      </c>
      <c r="E1944" t="s">
        <v>927</v>
      </c>
      <c r="F1944" t="s">
        <v>7197</v>
      </c>
      <c r="G1944" t="s">
        <v>7646</v>
      </c>
      <c r="H1944" t="s">
        <v>147</v>
      </c>
      <c r="I1944" t="s">
        <v>20</v>
      </c>
      <c r="J1944" s="3">
        <v>32131</v>
      </c>
      <c r="K1944" s="2">
        <f t="shared" ca="1" si="30"/>
        <v>28</v>
      </c>
      <c r="L1944" t="s">
        <v>278</v>
      </c>
      <c r="M1944">
        <v>48800</v>
      </c>
      <c r="N1944">
        <v>1</v>
      </c>
      <c r="P1944" s="2"/>
    </row>
    <row r="1945" spans="1:16" x14ac:dyDescent="0.15">
      <c r="A1945" t="s">
        <v>7647</v>
      </c>
      <c r="B1945" s="2">
        <v>101944</v>
      </c>
      <c r="C1945" t="s">
        <v>107</v>
      </c>
      <c r="D1945" t="s">
        <v>7648</v>
      </c>
      <c r="E1945" t="s">
        <v>109</v>
      </c>
      <c r="F1945" t="s">
        <v>2924</v>
      </c>
      <c r="G1945" t="s">
        <v>7555</v>
      </c>
      <c r="H1945" t="s">
        <v>36</v>
      </c>
      <c r="I1945" t="s">
        <v>20</v>
      </c>
      <c r="J1945" s="3">
        <v>24900</v>
      </c>
      <c r="K1945" s="2">
        <f t="shared" ca="1" si="30"/>
        <v>48</v>
      </c>
      <c r="L1945" t="s">
        <v>456</v>
      </c>
      <c r="M1945">
        <v>15800</v>
      </c>
      <c r="N1945">
        <v>1</v>
      </c>
      <c r="P1945" s="2"/>
    </row>
    <row r="1946" spans="1:16" x14ac:dyDescent="0.15">
      <c r="A1946" t="s">
        <v>7649</v>
      </c>
      <c r="B1946" s="2">
        <v>101945</v>
      </c>
      <c r="C1946" t="s">
        <v>4422</v>
      </c>
      <c r="D1946" t="s">
        <v>7272</v>
      </c>
      <c r="E1946" t="s">
        <v>4423</v>
      </c>
      <c r="F1946" t="s">
        <v>137</v>
      </c>
      <c r="G1946" t="s">
        <v>7650</v>
      </c>
      <c r="H1946" t="s">
        <v>499</v>
      </c>
      <c r="I1946" t="s">
        <v>20</v>
      </c>
      <c r="J1946" s="3">
        <v>32052</v>
      </c>
      <c r="K1946" s="2">
        <f t="shared" ca="1" si="30"/>
        <v>28</v>
      </c>
      <c r="L1946" t="s">
        <v>1359</v>
      </c>
      <c r="M1946">
        <v>16800</v>
      </c>
      <c r="N1946">
        <v>1</v>
      </c>
      <c r="P1946" s="2"/>
    </row>
    <row r="1947" spans="1:16" x14ac:dyDescent="0.15">
      <c r="A1947" t="s">
        <v>7651</v>
      </c>
      <c r="B1947" s="2">
        <v>101946</v>
      </c>
      <c r="C1947" t="s">
        <v>5254</v>
      </c>
      <c r="D1947" t="s">
        <v>7652</v>
      </c>
      <c r="E1947" t="s">
        <v>5255</v>
      </c>
      <c r="F1947" t="s">
        <v>7653</v>
      </c>
      <c r="G1947" t="s">
        <v>7654</v>
      </c>
      <c r="H1947" t="s">
        <v>5573</v>
      </c>
      <c r="I1947" t="s">
        <v>89</v>
      </c>
      <c r="J1947" s="3">
        <v>27630</v>
      </c>
      <c r="K1947" s="2">
        <f t="shared" ca="1" si="30"/>
        <v>40</v>
      </c>
      <c r="L1947" t="s">
        <v>44</v>
      </c>
      <c r="M1947">
        <v>24800</v>
      </c>
      <c r="N1947">
        <v>1</v>
      </c>
      <c r="P1947" s="2"/>
    </row>
    <row r="1948" spans="1:16" x14ac:dyDescent="0.15">
      <c r="A1948" t="s">
        <v>7655</v>
      </c>
      <c r="B1948" s="2">
        <v>101947</v>
      </c>
      <c r="C1948" t="s">
        <v>7656</v>
      </c>
      <c r="D1948" t="s">
        <v>3817</v>
      </c>
      <c r="E1948" t="s">
        <v>7657</v>
      </c>
      <c r="F1948" t="s">
        <v>758</v>
      </c>
      <c r="G1948" t="s">
        <v>7658</v>
      </c>
      <c r="H1948" t="s">
        <v>283</v>
      </c>
      <c r="I1948" t="s">
        <v>20</v>
      </c>
      <c r="J1948" s="3">
        <v>27204</v>
      </c>
      <c r="K1948" s="2">
        <f t="shared" ca="1" si="30"/>
        <v>42</v>
      </c>
      <c r="L1948" t="s">
        <v>44</v>
      </c>
      <c r="M1948">
        <v>24800</v>
      </c>
      <c r="N1948">
        <v>1</v>
      </c>
      <c r="P1948" s="2"/>
    </row>
    <row r="1949" spans="1:16" x14ac:dyDescent="0.15">
      <c r="A1949" t="s">
        <v>7659</v>
      </c>
      <c r="B1949" s="2">
        <v>101948</v>
      </c>
      <c r="C1949" t="s">
        <v>3691</v>
      </c>
      <c r="D1949" t="s">
        <v>7660</v>
      </c>
      <c r="E1949" t="s">
        <v>129</v>
      </c>
      <c r="F1949" t="s">
        <v>758</v>
      </c>
      <c r="G1949" t="s">
        <v>7661</v>
      </c>
      <c r="H1949" t="s">
        <v>97</v>
      </c>
      <c r="I1949" t="s">
        <v>20</v>
      </c>
      <c r="J1949" s="3">
        <v>28299</v>
      </c>
      <c r="K1949" s="2">
        <f t="shared" ca="1" si="30"/>
        <v>39</v>
      </c>
      <c r="L1949" t="s">
        <v>329</v>
      </c>
      <c r="M1949">
        <v>16800</v>
      </c>
      <c r="N1949">
        <v>1</v>
      </c>
      <c r="P1949" s="2"/>
    </row>
    <row r="1950" spans="1:16" x14ac:dyDescent="0.15">
      <c r="A1950" t="s">
        <v>7662</v>
      </c>
      <c r="B1950" s="2">
        <v>101949</v>
      </c>
      <c r="C1950" t="s">
        <v>7663</v>
      </c>
      <c r="D1950" t="s">
        <v>1104</v>
      </c>
      <c r="E1950" t="s">
        <v>7664</v>
      </c>
      <c r="F1950" t="s">
        <v>1007</v>
      </c>
      <c r="G1950" t="s">
        <v>7665</v>
      </c>
      <c r="H1950" t="s">
        <v>36</v>
      </c>
      <c r="I1950" t="s">
        <v>20</v>
      </c>
      <c r="J1950" s="3">
        <v>27943</v>
      </c>
      <c r="K1950" s="2">
        <f t="shared" ca="1" si="30"/>
        <v>40</v>
      </c>
      <c r="L1950" t="s">
        <v>492</v>
      </c>
      <c r="M1950">
        <v>15800</v>
      </c>
      <c r="N1950">
        <v>1</v>
      </c>
      <c r="P1950" s="2"/>
    </row>
    <row r="1951" spans="1:16" x14ac:dyDescent="0.15">
      <c r="A1951" t="s">
        <v>7666</v>
      </c>
      <c r="B1951" s="2">
        <v>101950</v>
      </c>
      <c r="C1951" t="s">
        <v>652</v>
      </c>
      <c r="D1951" t="s">
        <v>965</v>
      </c>
      <c r="E1951" t="s">
        <v>654</v>
      </c>
      <c r="F1951" t="s">
        <v>966</v>
      </c>
      <c r="G1951" t="s">
        <v>7667</v>
      </c>
      <c r="H1951" t="s">
        <v>243</v>
      </c>
      <c r="I1951" t="s">
        <v>20</v>
      </c>
      <c r="J1951" s="3">
        <v>30284</v>
      </c>
      <c r="K1951" s="2">
        <f t="shared" ca="1" si="30"/>
        <v>33</v>
      </c>
      <c r="L1951" t="s">
        <v>198</v>
      </c>
      <c r="M1951">
        <v>24800</v>
      </c>
      <c r="N1951">
        <v>1</v>
      </c>
      <c r="P1951" s="2"/>
    </row>
    <row r="1952" spans="1:16" x14ac:dyDescent="0.15">
      <c r="A1952" t="s">
        <v>7668</v>
      </c>
      <c r="B1952" s="2">
        <v>101951</v>
      </c>
      <c r="C1952" t="s">
        <v>7669</v>
      </c>
      <c r="D1952" t="s">
        <v>574</v>
      </c>
      <c r="E1952" t="s">
        <v>7670</v>
      </c>
      <c r="F1952" t="s">
        <v>477</v>
      </c>
      <c r="G1952" t="s">
        <v>7671</v>
      </c>
      <c r="H1952" t="s">
        <v>51</v>
      </c>
      <c r="I1952" t="s">
        <v>20</v>
      </c>
      <c r="J1952" s="3">
        <v>28950</v>
      </c>
      <c r="K1952" s="2">
        <f t="shared" ca="1" si="30"/>
        <v>37</v>
      </c>
      <c r="L1952" t="s">
        <v>463</v>
      </c>
      <c r="M1952">
        <v>15800</v>
      </c>
      <c r="N1952">
        <v>1</v>
      </c>
      <c r="P1952" s="2"/>
    </row>
    <row r="1953" spans="1:16" x14ac:dyDescent="0.15">
      <c r="A1953" t="s">
        <v>7672</v>
      </c>
      <c r="B1953" s="2">
        <v>101952</v>
      </c>
      <c r="C1953" t="s">
        <v>7673</v>
      </c>
      <c r="D1953" t="s">
        <v>3499</v>
      </c>
      <c r="E1953" t="s">
        <v>7674</v>
      </c>
      <c r="F1953" t="s">
        <v>852</v>
      </c>
      <c r="G1953" t="s">
        <v>7675</v>
      </c>
      <c r="H1953" t="s">
        <v>97</v>
      </c>
      <c r="I1953" t="s">
        <v>20</v>
      </c>
      <c r="J1953" s="3">
        <v>26390</v>
      </c>
      <c r="K1953" s="2">
        <f t="shared" ca="1" si="30"/>
        <v>44</v>
      </c>
      <c r="L1953" t="s">
        <v>329</v>
      </c>
      <c r="M1953">
        <v>16800</v>
      </c>
      <c r="N1953">
        <v>1</v>
      </c>
      <c r="P1953" s="2"/>
    </row>
    <row r="1954" spans="1:16" x14ac:dyDescent="0.15">
      <c r="A1954" t="s">
        <v>7676</v>
      </c>
      <c r="B1954" s="2">
        <v>101953</v>
      </c>
      <c r="C1954" t="s">
        <v>7677</v>
      </c>
      <c r="D1954" t="s">
        <v>1120</v>
      </c>
      <c r="E1954" t="s">
        <v>7678</v>
      </c>
      <c r="F1954" t="s">
        <v>741</v>
      </c>
      <c r="G1954" t="s">
        <v>7679</v>
      </c>
      <c r="H1954" t="s">
        <v>28</v>
      </c>
      <c r="I1954" t="s">
        <v>20</v>
      </c>
      <c r="J1954" s="3">
        <v>26273</v>
      </c>
      <c r="K1954" s="2">
        <f t="shared" ca="1" si="30"/>
        <v>44</v>
      </c>
      <c r="L1954" t="s">
        <v>29</v>
      </c>
      <c r="M1954">
        <v>19000</v>
      </c>
      <c r="N1954">
        <v>1</v>
      </c>
      <c r="P1954" s="2"/>
    </row>
    <row r="1955" spans="1:16" x14ac:dyDescent="0.15">
      <c r="A1955" t="s">
        <v>7680</v>
      </c>
      <c r="B1955" s="2">
        <v>101954</v>
      </c>
      <c r="C1955" t="s">
        <v>7681</v>
      </c>
      <c r="D1955" t="s">
        <v>247</v>
      </c>
      <c r="E1955" t="s">
        <v>7682</v>
      </c>
      <c r="F1955" t="s">
        <v>1116</v>
      </c>
      <c r="G1955" t="s">
        <v>7683</v>
      </c>
      <c r="H1955" t="s">
        <v>385</v>
      </c>
      <c r="I1955" t="s">
        <v>20</v>
      </c>
      <c r="J1955" s="3">
        <v>31278</v>
      </c>
      <c r="K1955" s="2">
        <f t="shared" ca="1" si="30"/>
        <v>30</v>
      </c>
      <c r="L1955" t="s">
        <v>236</v>
      </c>
      <c r="M1955">
        <v>24800</v>
      </c>
      <c r="N1955">
        <v>1</v>
      </c>
      <c r="P1955" s="2"/>
    </row>
    <row r="1956" spans="1:16" x14ac:dyDescent="0.15">
      <c r="A1956" t="s">
        <v>7684</v>
      </c>
      <c r="B1956" s="2">
        <v>101955</v>
      </c>
      <c r="C1956" t="s">
        <v>1922</v>
      </c>
      <c r="D1956" t="s">
        <v>6740</v>
      </c>
      <c r="E1956" t="s">
        <v>1924</v>
      </c>
      <c r="F1956" t="s">
        <v>2960</v>
      </c>
      <c r="G1956" t="s">
        <v>7685</v>
      </c>
      <c r="H1956" t="s">
        <v>28</v>
      </c>
      <c r="I1956" t="s">
        <v>20</v>
      </c>
      <c r="J1956" s="3">
        <v>29990</v>
      </c>
      <c r="K1956" s="2">
        <f t="shared" ca="1" si="30"/>
        <v>34</v>
      </c>
      <c r="L1956" t="s">
        <v>3372</v>
      </c>
      <c r="M1956">
        <v>3900</v>
      </c>
      <c r="N1956">
        <v>1</v>
      </c>
      <c r="P1956" s="2"/>
    </row>
    <row r="1957" spans="1:16" x14ac:dyDescent="0.15">
      <c r="A1957" t="s">
        <v>7686</v>
      </c>
      <c r="B1957" s="2">
        <v>101956</v>
      </c>
      <c r="C1957" t="s">
        <v>4410</v>
      </c>
      <c r="D1957" t="s">
        <v>3519</v>
      </c>
      <c r="E1957" t="s">
        <v>4412</v>
      </c>
      <c r="F1957" t="s">
        <v>315</v>
      </c>
      <c r="G1957" t="s">
        <v>7687</v>
      </c>
      <c r="H1957" t="s">
        <v>97</v>
      </c>
      <c r="I1957" t="s">
        <v>20</v>
      </c>
      <c r="J1957" s="3">
        <v>27486</v>
      </c>
      <c r="K1957" s="2">
        <f t="shared" ca="1" si="30"/>
        <v>41</v>
      </c>
      <c r="L1957" t="s">
        <v>105</v>
      </c>
      <c r="M1957">
        <v>24800</v>
      </c>
      <c r="N1957">
        <v>1</v>
      </c>
      <c r="P1957" s="2"/>
    </row>
    <row r="1958" spans="1:16" x14ac:dyDescent="0.15">
      <c r="A1958" t="s">
        <v>7688</v>
      </c>
      <c r="B1958" s="2">
        <v>101957</v>
      </c>
      <c r="C1958" t="s">
        <v>728</v>
      </c>
      <c r="D1958" t="s">
        <v>1456</v>
      </c>
      <c r="E1958" t="s">
        <v>729</v>
      </c>
      <c r="F1958" t="s">
        <v>321</v>
      </c>
      <c r="G1958" t="s">
        <v>7689</v>
      </c>
      <c r="H1958" t="s">
        <v>227</v>
      </c>
      <c r="I1958" t="s">
        <v>20</v>
      </c>
      <c r="J1958" s="3">
        <v>28369</v>
      </c>
      <c r="K1958" s="2">
        <f t="shared" ca="1" si="30"/>
        <v>38</v>
      </c>
      <c r="L1958" t="s">
        <v>7690</v>
      </c>
      <c r="M1958">
        <v>1900</v>
      </c>
      <c r="N1958">
        <v>1</v>
      </c>
      <c r="P1958" s="2"/>
    </row>
    <row r="1959" spans="1:16" x14ac:dyDescent="0.15">
      <c r="A1959" t="s">
        <v>7691</v>
      </c>
      <c r="B1959" s="2">
        <v>101958</v>
      </c>
      <c r="C1959" t="s">
        <v>475</v>
      </c>
      <c r="D1959" t="s">
        <v>2572</v>
      </c>
      <c r="E1959" t="s">
        <v>351</v>
      </c>
      <c r="F1959" t="s">
        <v>840</v>
      </c>
      <c r="G1959" t="s">
        <v>4876</v>
      </c>
      <c r="H1959" t="s">
        <v>28</v>
      </c>
      <c r="I1959" t="s">
        <v>20</v>
      </c>
      <c r="J1959" s="3">
        <v>21316</v>
      </c>
      <c r="K1959" s="2">
        <f t="shared" ca="1" si="30"/>
        <v>58</v>
      </c>
      <c r="L1959" t="s">
        <v>29</v>
      </c>
      <c r="M1959">
        <v>19000</v>
      </c>
      <c r="N1959">
        <v>1</v>
      </c>
      <c r="P1959" s="2"/>
    </row>
    <row r="1960" spans="1:16" x14ac:dyDescent="0.15">
      <c r="A1960" t="s">
        <v>7692</v>
      </c>
      <c r="B1960" s="2">
        <v>101959</v>
      </c>
      <c r="C1960" t="s">
        <v>728</v>
      </c>
      <c r="D1960" t="s">
        <v>7693</v>
      </c>
      <c r="E1960" t="s">
        <v>729</v>
      </c>
      <c r="F1960" t="s">
        <v>7694</v>
      </c>
      <c r="G1960" t="s">
        <v>7695</v>
      </c>
      <c r="H1960" t="s">
        <v>428</v>
      </c>
      <c r="I1960" t="s">
        <v>20</v>
      </c>
      <c r="J1960" s="3">
        <v>23780</v>
      </c>
      <c r="K1960" s="2">
        <f t="shared" ca="1" si="30"/>
        <v>51</v>
      </c>
      <c r="L1960" t="s">
        <v>177</v>
      </c>
      <c r="M1960">
        <v>24800</v>
      </c>
      <c r="N1960">
        <v>1</v>
      </c>
      <c r="P1960" s="2"/>
    </row>
    <row r="1961" spans="1:16" x14ac:dyDescent="0.15">
      <c r="A1961" t="s">
        <v>7696</v>
      </c>
      <c r="B1961" s="2">
        <v>101960</v>
      </c>
      <c r="C1961" t="s">
        <v>7697</v>
      </c>
      <c r="D1961" t="s">
        <v>7698</v>
      </c>
      <c r="E1961" t="s">
        <v>7699</v>
      </c>
      <c r="F1961" t="s">
        <v>668</v>
      </c>
      <c r="G1961" t="s">
        <v>7700</v>
      </c>
      <c r="H1961" t="s">
        <v>59</v>
      </c>
      <c r="I1961" t="s">
        <v>20</v>
      </c>
      <c r="J1961" s="3">
        <v>31402</v>
      </c>
      <c r="K1961" s="2">
        <f t="shared" ca="1" si="30"/>
        <v>30</v>
      </c>
      <c r="L1961" t="s">
        <v>60</v>
      </c>
      <c r="M1961">
        <v>24800</v>
      </c>
      <c r="N1961">
        <v>1</v>
      </c>
      <c r="P1961" s="2"/>
    </row>
    <row r="1962" spans="1:16" x14ac:dyDescent="0.15">
      <c r="A1962" t="s">
        <v>7701</v>
      </c>
      <c r="B1962" s="2">
        <v>101961</v>
      </c>
      <c r="C1962" t="s">
        <v>7702</v>
      </c>
      <c r="D1962" t="s">
        <v>459</v>
      </c>
      <c r="E1962" t="s">
        <v>7703</v>
      </c>
      <c r="F1962" t="s">
        <v>461</v>
      </c>
      <c r="G1962" t="s">
        <v>7704</v>
      </c>
      <c r="H1962" t="s">
        <v>36</v>
      </c>
      <c r="I1962" t="s">
        <v>20</v>
      </c>
      <c r="J1962" s="3">
        <v>26408</v>
      </c>
      <c r="K1962" s="2">
        <f t="shared" ca="1" si="30"/>
        <v>44</v>
      </c>
      <c r="L1962" t="s">
        <v>177</v>
      </c>
      <c r="M1962">
        <v>24800</v>
      </c>
      <c r="N1962">
        <v>1</v>
      </c>
      <c r="P1962" s="2"/>
    </row>
    <row r="1963" spans="1:16" x14ac:dyDescent="0.15">
      <c r="A1963" t="s">
        <v>7705</v>
      </c>
      <c r="B1963" s="2">
        <v>101962</v>
      </c>
      <c r="C1963" t="s">
        <v>1206</v>
      </c>
      <c r="D1963" t="s">
        <v>362</v>
      </c>
      <c r="E1963" t="s">
        <v>1208</v>
      </c>
      <c r="F1963" t="s">
        <v>364</v>
      </c>
      <c r="G1963" t="s">
        <v>7706</v>
      </c>
      <c r="H1963" t="s">
        <v>36</v>
      </c>
      <c r="I1963" t="s">
        <v>20</v>
      </c>
      <c r="J1963" s="3">
        <v>28820</v>
      </c>
      <c r="K1963" s="2">
        <f t="shared" ca="1" si="30"/>
        <v>37</v>
      </c>
      <c r="L1963" t="s">
        <v>177</v>
      </c>
      <c r="M1963">
        <v>24800</v>
      </c>
      <c r="N1963">
        <v>1</v>
      </c>
      <c r="P1963" s="2"/>
    </row>
    <row r="1964" spans="1:16" x14ac:dyDescent="0.15">
      <c r="A1964" t="s">
        <v>7707</v>
      </c>
      <c r="B1964" s="2">
        <v>101963</v>
      </c>
      <c r="C1964" t="s">
        <v>7708</v>
      </c>
      <c r="D1964" t="s">
        <v>7232</v>
      </c>
      <c r="E1964" t="s">
        <v>7709</v>
      </c>
      <c r="F1964" t="s">
        <v>2029</v>
      </c>
      <c r="G1964" t="s">
        <v>7710</v>
      </c>
      <c r="H1964" t="s">
        <v>97</v>
      </c>
      <c r="I1964" t="s">
        <v>20</v>
      </c>
      <c r="J1964" s="3">
        <v>27087</v>
      </c>
      <c r="K1964" s="2">
        <f t="shared" ca="1" si="30"/>
        <v>42</v>
      </c>
      <c r="L1964" t="s">
        <v>329</v>
      </c>
      <c r="M1964">
        <v>16800</v>
      </c>
      <c r="N1964">
        <v>1</v>
      </c>
      <c r="P1964" s="2"/>
    </row>
    <row r="1965" spans="1:16" x14ac:dyDescent="0.15">
      <c r="A1965" t="s">
        <v>7711</v>
      </c>
      <c r="B1965" s="2">
        <v>101964</v>
      </c>
      <c r="C1965" t="s">
        <v>2849</v>
      </c>
      <c r="D1965" t="s">
        <v>6177</v>
      </c>
      <c r="E1965" t="s">
        <v>721</v>
      </c>
      <c r="F1965" t="s">
        <v>6178</v>
      </c>
      <c r="G1965" t="s">
        <v>7712</v>
      </c>
      <c r="H1965" t="s">
        <v>219</v>
      </c>
      <c r="I1965" t="s">
        <v>20</v>
      </c>
      <c r="J1965" s="3">
        <v>28523</v>
      </c>
      <c r="K1965" s="2">
        <f t="shared" ca="1" si="30"/>
        <v>38</v>
      </c>
      <c r="L1965" t="s">
        <v>113</v>
      </c>
      <c r="M1965">
        <v>21800</v>
      </c>
      <c r="N1965">
        <v>1</v>
      </c>
      <c r="P1965" s="2"/>
    </row>
    <row r="1966" spans="1:16" x14ac:dyDescent="0.15">
      <c r="A1966" t="s">
        <v>7713</v>
      </c>
      <c r="B1966" s="2">
        <v>101965</v>
      </c>
      <c r="C1966" t="s">
        <v>7714</v>
      </c>
      <c r="D1966" t="s">
        <v>6754</v>
      </c>
      <c r="E1966" t="s">
        <v>1214</v>
      </c>
      <c r="F1966" t="s">
        <v>4196</v>
      </c>
      <c r="G1966" t="s">
        <v>4030</v>
      </c>
      <c r="H1966" t="s">
        <v>51</v>
      </c>
      <c r="I1966" t="s">
        <v>20</v>
      </c>
      <c r="J1966" s="3">
        <v>29458</v>
      </c>
      <c r="K1966" s="2">
        <f t="shared" ca="1" si="30"/>
        <v>35</v>
      </c>
      <c r="L1966" t="s">
        <v>2694</v>
      </c>
      <c r="M1966">
        <v>16000</v>
      </c>
      <c r="N1966">
        <v>1</v>
      </c>
      <c r="P1966" s="2"/>
    </row>
    <row r="1967" spans="1:16" x14ac:dyDescent="0.15">
      <c r="A1967" t="s">
        <v>7715</v>
      </c>
      <c r="B1967" s="2">
        <v>101966</v>
      </c>
      <c r="C1967" t="s">
        <v>312</v>
      </c>
      <c r="D1967" t="s">
        <v>332</v>
      </c>
      <c r="E1967" t="s">
        <v>314</v>
      </c>
      <c r="F1967" t="s">
        <v>334</v>
      </c>
      <c r="G1967" t="s">
        <v>7716</v>
      </c>
      <c r="H1967" t="s">
        <v>51</v>
      </c>
      <c r="I1967" t="s">
        <v>20</v>
      </c>
      <c r="J1967" s="3">
        <v>27113</v>
      </c>
      <c r="K1967" s="2">
        <f t="shared" ca="1" si="30"/>
        <v>42</v>
      </c>
      <c r="L1967" t="s">
        <v>1210</v>
      </c>
      <c r="M1967">
        <v>16000</v>
      </c>
      <c r="N1967">
        <v>1</v>
      </c>
      <c r="P1967" s="2"/>
    </row>
    <row r="1968" spans="1:16" x14ac:dyDescent="0.15">
      <c r="A1968" t="s">
        <v>7717</v>
      </c>
      <c r="B1968" s="2">
        <v>101967</v>
      </c>
      <c r="C1968" t="s">
        <v>7718</v>
      </c>
      <c r="D1968" t="s">
        <v>7719</v>
      </c>
      <c r="E1968" t="s">
        <v>7720</v>
      </c>
      <c r="F1968" t="s">
        <v>880</v>
      </c>
      <c r="G1968" t="s">
        <v>7721</v>
      </c>
      <c r="H1968" t="s">
        <v>1043</v>
      </c>
      <c r="I1968" t="s">
        <v>20</v>
      </c>
      <c r="J1968" s="3">
        <v>26746</v>
      </c>
      <c r="K1968" s="2">
        <f t="shared" ca="1" si="30"/>
        <v>43</v>
      </c>
      <c r="L1968" t="s">
        <v>2026</v>
      </c>
      <c r="M1968">
        <v>16000</v>
      </c>
      <c r="N1968">
        <v>1</v>
      </c>
      <c r="P1968" s="2"/>
    </row>
    <row r="1969" spans="1:16" x14ac:dyDescent="0.15">
      <c r="A1969" t="s">
        <v>7722</v>
      </c>
      <c r="B1969" s="2">
        <v>101968</v>
      </c>
      <c r="C1969" t="s">
        <v>7723</v>
      </c>
      <c r="D1969" t="s">
        <v>444</v>
      </c>
      <c r="E1969" t="s">
        <v>7724</v>
      </c>
      <c r="F1969" t="s">
        <v>446</v>
      </c>
      <c r="G1969" t="s">
        <v>7725</v>
      </c>
      <c r="H1969" t="s">
        <v>1515</v>
      </c>
      <c r="I1969" t="s">
        <v>20</v>
      </c>
      <c r="J1969" s="3">
        <v>33183</v>
      </c>
      <c r="K1969" s="2">
        <f t="shared" ca="1" si="30"/>
        <v>25</v>
      </c>
      <c r="L1969" t="s">
        <v>366</v>
      </c>
      <c r="M1969">
        <v>24800</v>
      </c>
      <c r="N1969">
        <v>1</v>
      </c>
      <c r="P1969" s="2"/>
    </row>
    <row r="1970" spans="1:16" x14ac:dyDescent="0.15">
      <c r="A1970" t="s">
        <v>7726</v>
      </c>
      <c r="B1970" s="2">
        <v>101969</v>
      </c>
      <c r="C1970" t="s">
        <v>7727</v>
      </c>
      <c r="D1970" t="s">
        <v>2000</v>
      </c>
      <c r="E1970" t="s">
        <v>7728</v>
      </c>
      <c r="F1970" t="s">
        <v>420</v>
      </c>
      <c r="G1970" t="s">
        <v>6792</v>
      </c>
      <c r="H1970" t="s">
        <v>36</v>
      </c>
      <c r="I1970" t="s">
        <v>20</v>
      </c>
      <c r="J1970" s="3">
        <v>26254</v>
      </c>
      <c r="K1970" s="2">
        <f t="shared" ca="1" si="30"/>
        <v>44</v>
      </c>
      <c r="L1970" t="s">
        <v>177</v>
      </c>
      <c r="M1970">
        <v>24800</v>
      </c>
      <c r="N1970">
        <v>1</v>
      </c>
      <c r="P1970" s="2"/>
    </row>
    <row r="1971" spans="1:16" x14ac:dyDescent="0.15">
      <c r="A1971" t="s">
        <v>7729</v>
      </c>
      <c r="B1971" s="2">
        <v>101970</v>
      </c>
      <c r="C1971" t="s">
        <v>7730</v>
      </c>
      <c r="D1971" t="s">
        <v>7731</v>
      </c>
      <c r="E1971" t="s">
        <v>7732</v>
      </c>
      <c r="F1971" t="s">
        <v>694</v>
      </c>
      <c r="G1971" t="s">
        <v>7733</v>
      </c>
      <c r="H1971" t="s">
        <v>1039</v>
      </c>
      <c r="I1971" t="s">
        <v>20</v>
      </c>
      <c r="J1971" s="3">
        <v>27374</v>
      </c>
      <c r="K1971" s="2">
        <f t="shared" ca="1" si="30"/>
        <v>41</v>
      </c>
      <c r="L1971" t="s">
        <v>264</v>
      </c>
      <c r="M1971">
        <v>24800</v>
      </c>
      <c r="N1971">
        <v>1</v>
      </c>
      <c r="P1971" s="2"/>
    </row>
    <row r="1972" spans="1:16" x14ac:dyDescent="0.15">
      <c r="A1972" t="s">
        <v>7734</v>
      </c>
      <c r="B1972" s="2">
        <v>101971</v>
      </c>
      <c r="C1972" t="s">
        <v>3227</v>
      </c>
      <c r="D1972" t="s">
        <v>7735</v>
      </c>
      <c r="E1972" t="s">
        <v>3228</v>
      </c>
      <c r="F1972" t="s">
        <v>7736</v>
      </c>
      <c r="G1972" t="s">
        <v>7737</v>
      </c>
      <c r="H1972" t="s">
        <v>782</v>
      </c>
      <c r="I1972" t="s">
        <v>20</v>
      </c>
      <c r="J1972" s="3">
        <v>29021</v>
      </c>
      <c r="K1972" s="2">
        <f t="shared" ca="1" si="30"/>
        <v>37</v>
      </c>
      <c r="L1972" t="s">
        <v>148</v>
      </c>
      <c r="M1972">
        <v>16000</v>
      </c>
      <c r="N1972">
        <v>1</v>
      </c>
      <c r="P1972" s="2"/>
    </row>
    <row r="1973" spans="1:16" x14ac:dyDescent="0.15">
      <c r="A1973" t="s">
        <v>7738</v>
      </c>
      <c r="B1973" s="2">
        <v>101972</v>
      </c>
      <c r="C1973" t="s">
        <v>889</v>
      </c>
      <c r="D1973" t="s">
        <v>7739</v>
      </c>
      <c r="E1973" t="s">
        <v>891</v>
      </c>
      <c r="F1973" t="s">
        <v>1827</v>
      </c>
      <c r="G1973" t="s">
        <v>7740</v>
      </c>
      <c r="H1973" t="s">
        <v>847</v>
      </c>
      <c r="I1973" t="s">
        <v>20</v>
      </c>
      <c r="J1973" s="3">
        <v>29441</v>
      </c>
      <c r="K1973" s="2">
        <f t="shared" ca="1" si="30"/>
        <v>36</v>
      </c>
      <c r="L1973" t="s">
        <v>236</v>
      </c>
      <c r="M1973">
        <v>24800</v>
      </c>
      <c r="N1973">
        <v>1</v>
      </c>
      <c r="P1973" s="2"/>
    </row>
    <row r="1974" spans="1:16" x14ac:dyDescent="0.15">
      <c r="A1974" t="s">
        <v>7741</v>
      </c>
      <c r="B1974" s="2">
        <v>101973</v>
      </c>
      <c r="C1974" t="s">
        <v>1794</v>
      </c>
      <c r="D1974" t="s">
        <v>7742</v>
      </c>
      <c r="E1974" t="s">
        <v>7743</v>
      </c>
      <c r="F1974" t="s">
        <v>477</v>
      </c>
      <c r="G1974" t="s">
        <v>7744</v>
      </c>
      <c r="H1974" t="s">
        <v>19</v>
      </c>
      <c r="I1974" t="s">
        <v>20</v>
      </c>
      <c r="J1974" s="3">
        <v>30248</v>
      </c>
      <c r="K1974" s="2">
        <f t="shared" ca="1" si="30"/>
        <v>33</v>
      </c>
      <c r="L1974" t="s">
        <v>264</v>
      </c>
      <c r="M1974">
        <v>24800</v>
      </c>
      <c r="N1974">
        <v>1</v>
      </c>
      <c r="P1974" s="2"/>
    </row>
    <row r="1975" spans="1:16" x14ac:dyDescent="0.15">
      <c r="A1975" t="s">
        <v>7745</v>
      </c>
      <c r="B1975" s="2">
        <v>101974</v>
      </c>
      <c r="C1975" t="s">
        <v>2721</v>
      </c>
      <c r="D1975" t="s">
        <v>424</v>
      </c>
      <c r="E1975" t="s">
        <v>2723</v>
      </c>
      <c r="F1975" t="s">
        <v>426</v>
      </c>
      <c r="G1975" t="s">
        <v>7746</v>
      </c>
      <c r="H1975" t="s">
        <v>554</v>
      </c>
      <c r="I1975" t="s">
        <v>20</v>
      </c>
      <c r="J1975" s="3">
        <v>29851</v>
      </c>
      <c r="K1975" s="2">
        <f t="shared" ca="1" si="30"/>
        <v>34</v>
      </c>
      <c r="L1975" t="s">
        <v>264</v>
      </c>
      <c r="M1975">
        <v>24800</v>
      </c>
      <c r="N1975">
        <v>1</v>
      </c>
      <c r="P1975" s="2"/>
    </row>
    <row r="1976" spans="1:16" x14ac:dyDescent="0.15">
      <c r="A1976" t="s">
        <v>7747</v>
      </c>
      <c r="B1976" s="2">
        <v>101975</v>
      </c>
      <c r="C1976" t="s">
        <v>7748</v>
      </c>
      <c r="D1976" t="s">
        <v>7749</v>
      </c>
      <c r="E1976" t="s">
        <v>7750</v>
      </c>
      <c r="F1976" t="s">
        <v>7736</v>
      </c>
      <c r="G1976" t="s">
        <v>7751</v>
      </c>
      <c r="H1976" t="s">
        <v>451</v>
      </c>
      <c r="I1976" t="s">
        <v>20</v>
      </c>
      <c r="J1976" s="3">
        <v>31610</v>
      </c>
      <c r="K1976" s="2">
        <f t="shared" ca="1" si="30"/>
        <v>30</v>
      </c>
      <c r="L1976" t="s">
        <v>290</v>
      </c>
      <c r="M1976">
        <v>22800</v>
      </c>
      <c r="N1976">
        <v>1</v>
      </c>
      <c r="P1976" s="2"/>
    </row>
    <row r="1977" spans="1:16" x14ac:dyDescent="0.15">
      <c r="A1977" t="s">
        <v>7752</v>
      </c>
      <c r="B1977" s="2">
        <v>101976</v>
      </c>
      <c r="C1977" t="s">
        <v>2431</v>
      </c>
      <c r="D1977" t="s">
        <v>7753</v>
      </c>
      <c r="E1977" t="s">
        <v>2432</v>
      </c>
      <c r="F1977" t="s">
        <v>2890</v>
      </c>
      <c r="G1977" t="s">
        <v>1627</v>
      </c>
      <c r="H1977" t="s">
        <v>51</v>
      </c>
      <c r="I1977" t="s">
        <v>20</v>
      </c>
      <c r="J1977" s="3">
        <v>26130</v>
      </c>
      <c r="K1977" s="2">
        <f t="shared" ca="1" si="30"/>
        <v>45</v>
      </c>
      <c r="L1977" t="s">
        <v>52</v>
      </c>
      <c r="M1977">
        <v>16000</v>
      </c>
      <c r="N1977">
        <v>1</v>
      </c>
      <c r="P1977" s="2"/>
    </row>
    <row r="1978" spans="1:16" x14ac:dyDescent="0.15">
      <c r="A1978" t="s">
        <v>7754</v>
      </c>
      <c r="B1978" s="2">
        <v>101977</v>
      </c>
      <c r="C1978" t="s">
        <v>7755</v>
      </c>
      <c r="D1978" t="s">
        <v>7756</v>
      </c>
      <c r="E1978" t="s">
        <v>7757</v>
      </c>
      <c r="F1978" t="s">
        <v>840</v>
      </c>
      <c r="G1978" t="s">
        <v>7758</v>
      </c>
      <c r="H1978" t="s">
        <v>283</v>
      </c>
      <c r="I1978" t="s">
        <v>20</v>
      </c>
      <c r="J1978" s="3">
        <v>28047</v>
      </c>
      <c r="K1978" s="2">
        <f t="shared" ca="1" si="30"/>
        <v>39</v>
      </c>
      <c r="L1978" t="s">
        <v>44</v>
      </c>
      <c r="M1978">
        <v>24800</v>
      </c>
      <c r="N1978">
        <v>1</v>
      </c>
      <c r="P1978" s="2"/>
    </row>
    <row r="1979" spans="1:16" x14ac:dyDescent="0.15">
      <c r="A1979" t="s">
        <v>7759</v>
      </c>
      <c r="B1979" s="2">
        <v>101978</v>
      </c>
      <c r="C1979" t="s">
        <v>2021</v>
      </c>
      <c r="D1979" t="s">
        <v>93</v>
      </c>
      <c r="E1979" t="s">
        <v>2023</v>
      </c>
      <c r="F1979" t="s">
        <v>95</v>
      </c>
      <c r="G1979" t="s">
        <v>7760</v>
      </c>
      <c r="H1979" t="s">
        <v>97</v>
      </c>
      <c r="I1979" t="s">
        <v>20</v>
      </c>
      <c r="J1979" s="3">
        <v>27012</v>
      </c>
      <c r="K1979" s="2">
        <f t="shared" ca="1" si="30"/>
        <v>42</v>
      </c>
      <c r="L1979" t="s">
        <v>2626</v>
      </c>
      <c r="M1979">
        <v>15000</v>
      </c>
      <c r="N1979">
        <v>1</v>
      </c>
      <c r="P1979" s="2"/>
    </row>
    <row r="1980" spans="1:16" x14ac:dyDescent="0.15">
      <c r="A1980" t="s">
        <v>7761</v>
      </c>
      <c r="B1980" s="2">
        <v>101979</v>
      </c>
      <c r="C1980" t="s">
        <v>7762</v>
      </c>
      <c r="D1980" t="s">
        <v>562</v>
      </c>
      <c r="E1980" t="s">
        <v>7763</v>
      </c>
      <c r="F1980" t="s">
        <v>564</v>
      </c>
      <c r="G1980" t="s">
        <v>7764</v>
      </c>
      <c r="H1980" t="s">
        <v>97</v>
      </c>
      <c r="I1980" t="s">
        <v>20</v>
      </c>
      <c r="J1980" s="3">
        <v>30074</v>
      </c>
      <c r="K1980" s="2">
        <f t="shared" ca="1" si="30"/>
        <v>34</v>
      </c>
      <c r="L1980" t="s">
        <v>329</v>
      </c>
      <c r="M1980">
        <v>16800</v>
      </c>
      <c r="N1980">
        <v>1</v>
      </c>
      <c r="P1980" s="2"/>
    </row>
    <row r="1981" spans="1:16" x14ac:dyDescent="0.15">
      <c r="A1981" t="s">
        <v>7765</v>
      </c>
      <c r="B1981" s="2">
        <v>101980</v>
      </c>
      <c r="C1981" t="s">
        <v>7766</v>
      </c>
      <c r="D1981" t="s">
        <v>1320</v>
      </c>
      <c r="E1981" t="s">
        <v>7767</v>
      </c>
      <c r="F1981" t="s">
        <v>1322</v>
      </c>
      <c r="G1981" t="s">
        <v>7768</v>
      </c>
      <c r="H1981" t="s">
        <v>499</v>
      </c>
      <c r="I1981" t="s">
        <v>20</v>
      </c>
      <c r="J1981" s="3">
        <v>29815</v>
      </c>
      <c r="K1981" s="2">
        <f t="shared" ca="1" si="30"/>
        <v>34</v>
      </c>
      <c r="L1981" t="s">
        <v>1359</v>
      </c>
      <c r="M1981">
        <v>16800</v>
      </c>
      <c r="N1981">
        <v>1</v>
      </c>
      <c r="P1981" s="2"/>
    </row>
    <row r="1982" spans="1:16" x14ac:dyDescent="0.15">
      <c r="A1982" t="s">
        <v>7769</v>
      </c>
      <c r="B1982" s="2">
        <v>101981</v>
      </c>
      <c r="C1982" t="s">
        <v>423</v>
      </c>
      <c r="D1982" t="s">
        <v>7770</v>
      </c>
      <c r="E1982" t="s">
        <v>425</v>
      </c>
      <c r="F1982" t="s">
        <v>7771</v>
      </c>
      <c r="G1982" t="s">
        <v>7772</v>
      </c>
      <c r="H1982" t="s">
        <v>36</v>
      </c>
      <c r="I1982" t="s">
        <v>20</v>
      </c>
      <c r="J1982" s="3">
        <v>30328</v>
      </c>
      <c r="K1982" s="2">
        <f t="shared" ca="1" si="30"/>
        <v>33</v>
      </c>
      <c r="L1982" t="s">
        <v>177</v>
      </c>
      <c r="M1982">
        <v>24800</v>
      </c>
      <c r="N1982">
        <v>2</v>
      </c>
      <c r="P1982" s="2"/>
    </row>
    <row r="1983" spans="1:16" x14ac:dyDescent="0.15">
      <c r="A1983" t="s">
        <v>7773</v>
      </c>
      <c r="B1983" s="2">
        <v>101982</v>
      </c>
      <c r="C1983" t="s">
        <v>285</v>
      </c>
      <c r="D1983" t="s">
        <v>1276</v>
      </c>
      <c r="E1983" t="s">
        <v>287</v>
      </c>
      <c r="F1983" t="s">
        <v>1278</v>
      </c>
      <c r="G1983" t="s">
        <v>7774</v>
      </c>
      <c r="H1983" t="s">
        <v>257</v>
      </c>
      <c r="I1983" t="s">
        <v>20</v>
      </c>
      <c r="J1983" s="3">
        <v>29235</v>
      </c>
      <c r="K1983" s="2">
        <f t="shared" ca="1" si="30"/>
        <v>36</v>
      </c>
      <c r="L1983" t="s">
        <v>44</v>
      </c>
      <c r="M1983">
        <v>24800</v>
      </c>
      <c r="N1983">
        <v>1</v>
      </c>
      <c r="P1983" s="2"/>
    </row>
    <row r="1984" spans="1:16" x14ac:dyDescent="0.15">
      <c r="A1984" t="s">
        <v>7775</v>
      </c>
      <c r="B1984" s="2">
        <v>101983</v>
      </c>
      <c r="C1984" t="s">
        <v>3986</v>
      </c>
      <c r="D1984" t="s">
        <v>7776</v>
      </c>
      <c r="E1984" t="s">
        <v>425</v>
      </c>
      <c r="F1984" t="s">
        <v>7777</v>
      </c>
      <c r="G1984" t="s">
        <v>7778</v>
      </c>
      <c r="H1984" t="s">
        <v>36</v>
      </c>
      <c r="I1984" t="s">
        <v>20</v>
      </c>
      <c r="J1984" s="3">
        <v>26970</v>
      </c>
      <c r="K1984" s="2">
        <f t="shared" ca="1" si="30"/>
        <v>42</v>
      </c>
      <c r="L1984" t="s">
        <v>177</v>
      </c>
      <c r="M1984">
        <v>24800</v>
      </c>
      <c r="N1984">
        <v>1</v>
      </c>
      <c r="P1984" s="2"/>
    </row>
    <row r="1985" spans="1:16" x14ac:dyDescent="0.15">
      <c r="A1985" t="s">
        <v>7779</v>
      </c>
      <c r="B1985" s="2">
        <v>101984</v>
      </c>
      <c r="C1985" t="s">
        <v>1123</v>
      </c>
      <c r="D1985" t="s">
        <v>449</v>
      </c>
      <c r="E1985" t="s">
        <v>4955</v>
      </c>
      <c r="F1985" t="s">
        <v>371</v>
      </c>
      <c r="G1985" t="s">
        <v>409</v>
      </c>
      <c r="H1985" t="s">
        <v>36</v>
      </c>
      <c r="I1985" t="s">
        <v>20</v>
      </c>
      <c r="J1985" s="3">
        <v>30971</v>
      </c>
      <c r="K1985" s="2">
        <f t="shared" ca="1" si="30"/>
        <v>31</v>
      </c>
      <c r="L1985" t="s">
        <v>177</v>
      </c>
      <c r="M1985">
        <v>24800</v>
      </c>
      <c r="N1985">
        <v>1</v>
      </c>
      <c r="P1985" s="2"/>
    </row>
    <row r="1986" spans="1:16" x14ac:dyDescent="0.15">
      <c r="A1986" t="s">
        <v>7780</v>
      </c>
      <c r="B1986" s="2">
        <v>101985</v>
      </c>
      <c r="C1986" t="s">
        <v>1218</v>
      </c>
      <c r="D1986" t="s">
        <v>1747</v>
      </c>
      <c r="E1986" t="s">
        <v>7781</v>
      </c>
      <c r="F1986" t="s">
        <v>217</v>
      </c>
      <c r="G1986" t="s">
        <v>7782</v>
      </c>
      <c r="H1986" t="s">
        <v>211</v>
      </c>
      <c r="I1986" t="s">
        <v>20</v>
      </c>
      <c r="J1986" s="3">
        <v>27242</v>
      </c>
      <c r="K1986" s="2">
        <f t="shared" ca="1" si="30"/>
        <v>42</v>
      </c>
      <c r="L1986" t="s">
        <v>1192</v>
      </c>
      <c r="M1986">
        <v>18000</v>
      </c>
      <c r="N1986">
        <v>1</v>
      </c>
      <c r="P1986" s="2"/>
    </row>
    <row r="1987" spans="1:16" x14ac:dyDescent="0.15">
      <c r="A1987" t="s">
        <v>7783</v>
      </c>
      <c r="B1987" s="2">
        <v>101986</v>
      </c>
      <c r="C1987" t="s">
        <v>821</v>
      </c>
      <c r="D1987" t="s">
        <v>1747</v>
      </c>
      <c r="E1987" t="s">
        <v>822</v>
      </c>
      <c r="F1987" t="s">
        <v>217</v>
      </c>
      <c r="G1987" t="s">
        <v>7784</v>
      </c>
      <c r="H1987" t="s">
        <v>36</v>
      </c>
      <c r="I1987" t="s">
        <v>20</v>
      </c>
      <c r="J1987" s="3">
        <v>31525</v>
      </c>
      <c r="K1987" s="2">
        <f t="shared" ref="K1987:K2050" ca="1" si="31">DATEDIF(J1987,TODAY(),"y")</f>
        <v>30</v>
      </c>
      <c r="L1987" t="s">
        <v>37</v>
      </c>
      <c r="M1987">
        <v>24800</v>
      </c>
      <c r="N1987">
        <v>1</v>
      </c>
      <c r="P1987" s="2"/>
    </row>
    <row r="1988" spans="1:16" x14ac:dyDescent="0.15">
      <c r="A1988" t="s">
        <v>7785</v>
      </c>
      <c r="B1988" s="2">
        <v>101987</v>
      </c>
      <c r="C1988" t="s">
        <v>285</v>
      </c>
      <c r="D1988" t="s">
        <v>2041</v>
      </c>
      <c r="E1988" t="s">
        <v>287</v>
      </c>
      <c r="F1988" t="s">
        <v>420</v>
      </c>
      <c r="G1988" t="s">
        <v>1259</v>
      </c>
      <c r="H1988" t="s">
        <v>36</v>
      </c>
      <c r="I1988" t="s">
        <v>20</v>
      </c>
      <c r="J1988" s="3">
        <v>29571</v>
      </c>
      <c r="K1988" s="2">
        <f t="shared" ca="1" si="31"/>
        <v>35</v>
      </c>
      <c r="L1988" t="s">
        <v>2264</v>
      </c>
      <c r="M1988">
        <v>15800</v>
      </c>
      <c r="N1988">
        <v>1</v>
      </c>
      <c r="P1988" s="2"/>
    </row>
    <row r="1989" spans="1:16" x14ac:dyDescent="0.15">
      <c r="A1989" t="s">
        <v>7786</v>
      </c>
      <c r="B1989" s="2">
        <v>101988</v>
      </c>
      <c r="C1989" t="s">
        <v>7787</v>
      </c>
      <c r="D1989" t="s">
        <v>2501</v>
      </c>
      <c r="E1989" t="s">
        <v>7788</v>
      </c>
      <c r="F1989" t="s">
        <v>1049</v>
      </c>
      <c r="G1989" t="s">
        <v>7789</v>
      </c>
      <c r="H1989" t="s">
        <v>97</v>
      </c>
      <c r="I1989" t="s">
        <v>20</v>
      </c>
      <c r="J1989" s="3">
        <v>25884</v>
      </c>
      <c r="K1989" s="2">
        <f t="shared" ca="1" si="31"/>
        <v>45</v>
      </c>
      <c r="L1989" t="s">
        <v>184</v>
      </c>
      <c r="M1989">
        <v>24800</v>
      </c>
      <c r="N1989">
        <v>1</v>
      </c>
      <c r="P1989" s="2"/>
    </row>
    <row r="1990" spans="1:16" x14ac:dyDescent="0.15">
      <c r="A1990" t="s">
        <v>7790</v>
      </c>
      <c r="B1990" s="2">
        <v>101989</v>
      </c>
      <c r="C1990" t="s">
        <v>6108</v>
      </c>
      <c r="D1990" t="s">
        <v>6687</v>
      </c>
      <c r="E1990" t="s">
        <v>6110</v>
      </c>
      <c r="F1990" t="s">
        <v>3192</v>
      </c>
      <c r="G1990" t="s">
        <v>7791</v>
      </c>
      <c r="H1990" t="s">
        <v>271</v>
      </c>
      <c r="I1990" t="s">
        <v>20</v>
      </c>
      <c r="J1990" s="3">
        <v>28589</v>
      </c>
      <c r="K1990" s="2">
        <f t="shared" ca="1" si="31"/>
        <v>38</v>
      </c>
      <c r="L1990" t="s">
        <v>264</v>
      </c>
      <c r="M1990">
        <v>24800</v>
      </c>
      <c r="N1990">
        <v>1</v>
      </c>
      <c r="P1990" s="2"/>
    </row>
    <row r="1991" spans="1:16" x14ac:dyDescent="0.15">
      <c r="A1991" t="s">
        <v>7792</v>
      </c>
      <c r="B1991" s="2">
        <v>101990</v>
      </c>
      <c r="C1991" t="s">
        <v>825</v>
      </c>
      <c r="D1991" t="s">
        <v>466</v>
      </c>
      <c r="E1991" t="s">
        <v>826</v>
      </c>
      <c r="F1991" t="s">
        <v>468</v>
      </c>
      <c r="G1991" t="s">
        <v>7793</v>
      </c>
      <c r="H1991" t="s">
        <v>1039</v>
      </c>
      <c r="I1991" t="s">
        <v>20</v>
      </c>
      <c r="J1991" s="3">
        <v>26499</v>
      </c>
      <c r="K1991" s="2">
        <f t="shared" ca="1" si="31"/>
        <v>44</v>
      </c>
      <c r="L1991" t="s">
        <v>264</v>
      </c>
      <c r="M1991">
        <v>24800</v>
      </c>
      <c r="N1991">
        <v>1</v>
      </c>
      <c r="P1991" s="2"/>
    </row>
    <row r="1992" spans="1:16" x14ac:dyDescent="0.15">
      <c r="A1992" t="s">
        <v>7794</v>
      </c>
      <c r="B1992" s="2">
        <v>101991</v>
      </c>
      <c r="C1992" t="s">
        <v>7795</v>
      </c>
      <c r="D1992" t="s">
        <v>1456</v>
      </c>
      <c r="E1992" t="s">
        <v>7796</v>
      </c>
      <c r="F1992" t="s">
        <v>7797</v>
      </c>
      <c r="G1992" t="s">
        <v>7778</v>
      </c>
      <c r="H1992" t="s">
        <v>36</v>
      </c>
      <c r="I1992" t="s">
        <v>20</v>
      </c>
      <c r="J1992" s="3">
        <v>28091</v>
      </c>
      <c r="K1992" s="2">
        <f t="shared" ca="1" si="31"/>
        <v>39</v>
      </c>
      <c r="L1992" t="s">
        <v>177</v>
      </c>
      <c r="M1992">
        <v>24800</v>
      </c>
      <c r="N1992">
        <v>1</v>
      </c>
      <c r="P1992" s="2"/>
    </row>
    <row r="1993" spans="1:16" x14ac:dyDescent="0.15">
      <c r="A1993" t="s">
        <v>7798</v>
      </c>
      <c r="B1993" s="2">
        <v>101992</v>
      </c>
      <c r="C1993" t="s">
        <v>3556</v>
      </c>
      <c r="D1993" t="s">
        <v>7799</v>
      </c>
      <c r="E1993" t="s">
        <v>3558</v>
      </c>
      <c r="F1993" t="s">
        <v>454</v>
      </c>
      <c r="G1993" t="s">
        <v>7800</v>
      </c>
      <c r="H1993" t="s">
        <v>499</v>
      </c>
      <c r="I1993" t="s">
        <v>20</v>
      </c>
      <c r="J1993" s="3">
        <v>27078</v>
      </c>
      <c r="K1993" s="2">
        <f t="shared" ca="1" si="31"/>
        <v>42</v>
      </c>
      <c r="L1993" t="s">
        <v>198</v>
      </c>
      <c r="M1993">
        <v>24800</v>
      </c>
      <c r="N1993">
        <v>1</v>
      </c>
      <c r="P1993" s="2"/>
    </row>
    <row r="1994" spans="1:16" x14ac:dyDescent="0.15">
      <c r="A1994" t="s">
        <v>7801</v>
      </c>
      <c r="B1994" s="2">
        <v>101993</v>
      </c>
      <c r="C1994" t="s">
        <v>6900</v>
      </c>
      <c r="D1994" t="s">
        <v>1416</v>
      </c>
      <c r="E1994" t="s">
        <v>6901</v>
      </c>
      <c r="F1994" t="s">
        <v>966</v>
      </c>
      <c r="G1994" t="s">
        <v>7802</v>
      </c>
      <c r="H1994" t="s">
        <v>243</v>
      </c>
      <c r="I1994" t="s">
        <v>20</v>
      </c>
      <c r="J1994" s="3">
        <v>27207</v>
      </c>
      <c r="K1994" s="2">
        <f t="shared" ca="1" si="31"/>
        <v>42</v>
      </c>
      <c r="L1994" t="s">
        <v>198</v>
      </c>
      <c r="M1994">
        <v>24800</v>
      </c>
      <c r="N1994">
        <v>1</v>
      </c>
      <c r="P1994" s="2"/>
    </row>
    <row r="1995" spans="1:16" x14ac:dyDescent="0.15">
      <c r="A1995" t="s">
        <v>7803</v>
      </c>
      <c r="B1995" s="2">
        <v>101994</v>
      </c>
      <c r="C1995" t="s">
        <v>7804</v>
      </c>
      <c r="D1995" t="s">
        <v>6038</v>
      </c>
      <c r="E1995" t="s">
        <v>2188</v>
      </c>
      <c r="F1995" t="s">
        <v>1441</v>
      </c>
      <c r="G1995" t="s">
        <v>7805</v>
      </c>
      <c r="H1995" t="s">
        <v>554</v>
      </c>
      <c r="I1995" t="s">
        <v>20</v>
      </c>
      <c r="J1995" s="3">
        <v>29552</v>
      </c>
      <c r="K1995" s="2">
        <f t="shared" ca="1" si="31"/>
        <v>35</v>
      </c>
      <c r="L1995" t="s">
        <v>264</v>
      </c>
      <c r="M1995">
        <v>24800</v>
      </c>
      <c r="N1995">
        <v>1</v>
      </c>
      <c r="P1995" s="2"/>
    </row>
    <row r="1996" spans="1:16" x14ac:dyDescent="0.15">
      <c r="A1996" t="s">
        <v>7806</v>
      </c>
      <c r="B1996" s="2">
        <v>101995</v>
      </c>
      <c r="C1996" t="s">
        <v>579</v>
      </c>
      <c r="D1996" t="s">
        <v>3525</v>
      </c>
      <c r="E1996" t="s">
        <v>581</v>
      </c>
      <c r="F1996" t="s">
        <v>3527</v>
      </c>
      <c r="G1996" t="s">
        <v>7807</v>
      </c>
      <c r="H1996" t="s">
        <v>1515</v>
      </c>
      <c r="I1996" t="s">
        <v>20</v>
      </c>
      <c r="J1996" s="3">
        <v>29322</v>
      </c>
      <c r="K1996" s="2">
        <f t="shared" ca="1" si="31"/>
        <v>36</v>
      </c>
      <c r="L1996" t="s">
        <v>366</v>
      </c>
      <c r="M1996">
        <v>24800</v>
      </c>
      <c r="N1996">
        <v>1</v>
      </c>
      <c r="P1996" s="2"/>
    </row>
    <row r="1997" spans="1:16" x14ac:dyDescent="0.15">
      <c r="A1997" t="s">
        <v>7808</v>
      </c>
      <c r="B1997" s="2">
        <v>101996</v>
      </c>
      <c r="C1997" t="s">
        <v>1790</v>
      </c>
      <c r="D1997" t="s">
        <v>7809</v>
      </c>
      <c r="E1997" t="s">
        <v>1791</v>
      </c>
      <c r="F1997" t="s">
        <v>705</v>
      </c>
      <c r="G1997" t="s">
        <v>7810</v>
      </c>
      <c r="H1997" t="s">
        <v>271</v>
      </c>
      <c r="I1997" t="s">
        <v>20</v>
      </c>
      <c r="J1997" s="3">
        <v>28733</v>
      </c>
      <c r="K1997" s="2">
        <f t="shared" ca="1" si="31"/>
        <v>37</v>
      </c>
      <c r="L1997" t="s">
        <v>264</v>
      </c>
      <c r="M1997">
        <v>24800</v>
      </c>
      <c r="N1997">
        <v>1</v>
      </c>
      <c r="P1997" s="2"/>
    </row>
    <row r="1998" spans="1:16" x14ac:dyDescent="0.15">
      <c r="A1998" t="s">
        <v>7811</v>
      </c>
      <c r="B1998" s="2">
        <v>101997</v>
      </c>
      <c r="C1998" t="s">
        <v>7812</v>
      </c>
      <c r="D1998" t="s">
        <v>223</v>
      </c>
      <c r="E1998" t="s">
        <v>7813</v>
      </c>
      <c r="F1998" t="s">
        <v>225</v>
      </c>
      <c r="G1998" t="s">
        <v>7814</v>
      </c>
      <c r="H1998" t="s">
        <v>51</v>
      </c>
      <c r="I1998" t="s">
        <v>20</v>
      </c>
      <c r="J1998" s="3">
        <v>26734</v>
      </c>
      <c r="K1998" s="2">
        <f t="shared" ca="1" si="31"/>
        <v>43</v>
      </c>
      <c r="L1998" t="s">
        <v>52</v>
      </c>
      <c r="M1998">
        <v>16000</v>
      </c>
      <c r="N1998">
        <v>1</v>
      </c>
      <c r="P1998" s="2"/>
    </row>
    <row r="1999" spans="1:16" x14ac:dyDescent="0.15">
      <c r="A1999" t="s">
        <v>7815</v>
      </c>
      <c r="B1999" s="2">
        <v>101998</v>
      </c>
      <c r="C1999" t="s">
        <v>471</v>
      </c>
      <c r="D1999" t="s">
        <v>3404</v>
      </c>
      <c r="E1999" t="s">
        <v>472</v>
      </c>
      <c r="F1999" t="s">
        <v>7816</v>
      </c>
      <c r="G1999" t="s">
        <v>7817</v>
      </c>
      <c r="H1999" t="s">
        <v>227</v>
      </c>
      <c r="I1999" t="s">
        <v>20</v>
      </c>
      <c r="J1999" s="3">
        <v>30407</v>
      </c>
      <c r="K1999" s="2">
        <f t="shared" ca="1" si="31"/>
        <v>33</v>
      </c>
      <c r="L1999" t="s">
        <v>4923</v>
      </c>
      <c r="M1999">
        <v>16000</v>
      </c>
      <c r="N1999">
        <v>1</v>
      </c>
      <c r="P1999" s="2"/>
    </row>
    <row r="2000" spans="1:16" x14ac:dyDescent="0.15">
      <c r="A2000" t="s">
        <v>7818</v>
      </c>
      <c r="B2000" s="2">
        <v>101999</v>
      </c>
      <c r="C2000" t="s">
        <v>1206</v>
      </c>
      <c r="D2000" t="s">
        <v>5929</v>
      </c>
      <c r="E2000" t="s">
        <v>1208</v>
      </c>
      <c r="F2000" t="s">
        <v>1080</v>
      </c>
      <c r="G2000" t="s">
        <v>7819</v>
      </c>
      <c r="H2000" t="s">
        <v>19</v>
      </c>
      <c r="I2000" t="s">
        <v>20</v>
      </c>
      <c r="J2000" s="3">
        <v>30576</v>
      </c>
      <c r="K2000" s="2">
        <f t="shared" ca="1" si="31"/>
        <v>32</v>
      </c>
      <c r="L2000" t="s">
        <v>264</v>
      </c>
      <c r="M2000">
        <v>24800</v>
      </c>
      <c r="N2000">
        <v>1</v>
      </c>
      <c r="P2000" s="2"/>
    </row>
    <row r="2001" spans="1:16" x14ac:dyDescent="0.15">
      <c r="A2001" t="s">
        <v>7820</v>
      </c>
      <c r="B2001" s="2">
        <v>102000</v>
      </c>
      <c r="C2001" t="s">
        <v>7821</v>
      </c>
      <c r="D2001" t="s">
        <v>7822</v>
      </c>
      <c r="E2001" t="s">
        <v>7823</v>
      </c>
      <c r="F2001" t="s">
        <v>1468</v>
      </c>
      <c r="G2001" t="s">
        <v>7824</v>
      </c>
      <c r="H2001" t="s">
        <v>97</v>
      </c>
      <c r="I2001" t="s">
        <v>20</v>
      </c>
      <c r="J2001" s="3">
        <v>27620</v>
      </c>
      <c r="K2001" s="2">
        <f t="shared" ca="1" si="31"/>
        <v>41</v>
      </c>
      <c r="L2001" t="s">
        <v>105</v>
      </c>
      <c r="M2001">
        <v>24800</v>
      </c>
      <c r="N2001">
        <v>1</v>
      </c>
      <c r="P2001" s="2"/>
    </row>
    <row r="2002" spans="1:16" x14ac:dyDescent="0.15">
      <c r="A2002" t="s">
        <v>7825</v>
      </c>
      <c r="B2002" s="2">
        <v>102001</v>
      </c>
      <c r="C2002" t="s">
        <v>7826</v>
      </c>
      <c r="D2002" t="s">
        <v>7827</v>
      </c>
      <c r="E2002" t="s">
        <v>7828</v>
      </c>
      <c r="F2002" t="s">
        <v>3423</v>
      </c>
      <c r="G2002" t="s">
        <v>7829</v>
      </c>
      <c r="H2002" t="s">
        <v>147</v>
      </c>
      <c r="I2002" t="s">
        <v>20</v>
      </c>
      <c r="J2002" s="3">
        <v>29008</v>
      </c>
      <c r="K2002" s="2">
        <f t="shared" ca="1" si="31"/>
        <v>37</v>
      </c>
      <c r="L2002" t="s">
        <v>184</v>
      </c>
      <c r="M2002">
        <v>24800</v>
      </c>
      <c r="N2002">
        <v>1</v>
      </c>
      <c r="P2002" s="2"/>
    </row>
    <row r="2003" spans="1:16" x14ac:dyDescent="0.15">
      <c r="A2003" t="s">
        <v>7830</v>
      </c>
      <c r="B2003" s="2">
        <v>102002</v>
      </c>
      <c r="C2003" t="s">
        <v>7831</v>
      </c>
      <c r="D2003" t="s">
        <v>2686</v>
      </c>
      <c r="E2003" t="s">
        <v>7832</v>
      </c>
      <c r="F2003" t="s">
        <v>1404</v>
      </c>
      <c r="G2003" t="s">
        <v>7833</v>
      </c>
      <c r="H2003" t="s">
        <v>147</v>
      </c>
      <c r="I2003" t="s">
        <v>20</v>
      </c>
      <c r="J2003" s="3">
        <v>29116</v>
      </c>
      <c r="K2003" s="2">
        <f t="shared" ca="1" si="31"/>
        <v>36</v>
      </c>
      <c r="L2003" t="s">
        <v>1340</v>
      </c>
      <c r="M2003">
        <v>16800</v>
      </c>
      <c r="N2003">
        <v>1</v>
      </c>
      <c r="P2003" s="2"/>
    </row>
    <row r="2004" spans="1:16" x14ac:dyDescent="0.15">
      <c r="A2004" t="s">
        <v>7834</v>
      </c>
      <c r="B2004" s="2">
        <v>102003</v>
      </c>
      <c r="C2004" t="s">
        <v>4999</v>
      </c>
      <c r="D2004" t="s">
        <v>7835</v>
      </c>
      <c r="E2004" t="s">
        <v>5001</v>
      </c>
      <c r="F2004" t="s">
        <v>477</v>
      </c>
      <c r="G2004" t="s">
        <v>7836</v>
      </c>
      <c r="H2004" t="s">
        <v>97</v>
      </c>
      <c r="I2004" t="s">
        <v>20</v>
      </c>
      <c r="J2004" s="3">
        <v>28993</v>
      </c>
      <c r="K2004" s="2">
        <f t="shared" ca="1" si="31"/>
        <v>37</v>
      </c>
      <c r="L2004" t="s">
        <v>184</v>
      </c>
      <c r="M2004">
        <v>24800</v>
      </c>
      <c r="N2004">
        <v>1</v>
      </c>
      <c r="P2004" s="2"/>
    </row>
    <row r="2005" spans="1:16" x14ac:dyDescent="0.15">
      <c r="A2005" t="s">
        <v>7837</v>
      </c>
      <c r="B2005" s="2">
        <v>102004</v>
      </c>
      <c r="C2005" t="s">
        <v>7838</v>
      </c>
      <c r="D2005" t="s">
        <v>7839</v>
      </c>
      <c r="E2005" t="s">
        <v>7840</v>
      </c>
      <c r="F2005" t="s">
        <v>7841</v>
      </c>
      <c r="G2005" t="s">
        <v>7842</v>
      </c>
      <c r="H2005" t="s">
        <v>243</v>
      </c>
      <c r="I2005" t="s">
        <v>89</v>
      </c>
      <c r="J2005" s="3">
        <v>28479</v>
      </c>
      <c r="K2005" s="2">
        <f t="shared" ca="1" si="31"/>
        <v>38</v>
      </c>
      <c r="L2005" t="s">
        <v>198</v>
      </c>
      <c r="M2005">
        <v>24800</v>
      </c>
      <c r="N2005">
        <v>1</v>
      </c>
      <c r="P2005" s="2"/>
    </row>
    <row r="2006" spans="1:16" x14ac:dyDescent="0.15">
      <c r="A2006" t="s">
        <v>7843</v>
      </c>
      <c r="B2006" s="2">
        <v>102005</v>
      </c>
      <c r="C2006" t="s">
        <v>3861</v>
      </c>
      <c r="D2006" t="s">
        <v>319</v>
      </c>
      <c r="E2006" t="s">
        <v>7065</v>
      </c>
      <c r="F2006" t="s">
        <v>7844</v>
      </c>
      <c r="G2006" t="s">
        <v>7845</v>
      </c>
      <c r="H2006" t="s">
        <v>51</v>
      </c>
      <c r="I2006" t="s">
        <v>20</v>
      </c>
      <c r="J2006" s="3">
        <v>27226</v>
      </c>
      <c r="K2006" s="2">
        <f t="shared" ca="1" si="31"/>
        <v>42</v>
      </c>
      <c r="L2006" t="s">
        <v>3549</v>
      </c>
      <c r="M2006">
        <v>15800</v>
      </c>
      <c r="N2006">
        <v>1</v>
      </c>
      <c r="P2006" s="2"/>
    </row>
    <row r="2007" spans="1:16" x14ac:dyDescent="0.15">
      <c r="A2007" t="s">
        <v>7846</v>
      </c>
      <c r="B2007" s="2">
        <v>102006</v>
      </c>
      <c r="C2007" t="s">
        <v>7847</v>
      </c>
      <c r="D2007" t="s">
        <v>685</v>
      </c>
      <c r="E2007" t="s">
        <v>7848</v>
      </c>
      <c r="F2007" t="s">
        <v>687</v>
      </c>
      <c r="G2007" t="s">
        <v>7849</v>
      </c>
      <c r="H2007" t="s">
        <v>211</v>
      </c>
      <c r="I2007" t="s">
        <v>20</v>
      </c>
      <c r="J2007" s="3">
        <v>26824</v>
      </c>
      <c r="K2007" s="2">
        <f t="shared" ca="1" si="31"/>
        <v>43</v>
      </c>
      <c r="L2007" t="s">
        <v>1192</v>
      </c>
      <c r="M2007">
        <v>18000</v>
      </c>
      <c r="N2007">
        <v>1</v>
      </c>
      <c r="P2007" s="2"/>
    </row>
    <row r="2008" spans="1:16" x14ac:dyDescent="0.15">
      <c r="A2008" t="s">
        <v>7850</v>
      </c>
      <c r="B2008" s="2">
        <v>102007</v>
      </c>
      <c r="C2008" t="s">
        <v>1465</v>
      </c>
      <c r="D2008" t="s">
        <v>1759</v>
      </c>
      <c r="E2008" t="s">
        <v>1467</v>
      </c>
      <c r="F2008" t="s">
        <v>1761</v>
      </c>
      <c r="G2008" t="s">
        <v>7851</v>
      </c>
      <c r="H2008" t="s">
        <v>147</v>
      </c>
      <c r="I2008" t="s">
        <v>20</v>
      </c>
      <c r="J2008" s="3">
        <v>30167</v>
      </c>
      <c r="K2008" s="2">
        <f t="shared" ca="1" si="31"/>
        <v>34</v>
      </c>
      <c r="L2008" t="s">
        <v>278</v>
      </c>
      <c r="M2008">
        <v>48800</v>
      </c>
      <c r="N2008">
        <v>1</v>
      </c>
      <c r="P2008" s="2"/>
    </row>
    <row r="2009" spans="1:16" x14ac:dyDescent="0.15">
      <c r="A2009" t="s">
        <v>7852</v>
      </c>
      <c r="B2009" s="2">
        <v>102008</v>
      </c>
      <c r="C2009" t="s">
        <v>7853</v>
      </c>
      <c r="D2009" t="s">
        <v>7854</v>
      </c>
      <c r="E2009" t="s">
        <v>7855</v>
      </c>
      <c r="F2009" t="s">
        <v>189</v>
      </c>
      <c r="G2009" t="s">
        <v>7856</v>
      </c>
      <c r="H2009" t="s">
        <v>19</v>
      </c>
      <c r="I2009" t="s">
        <v>20</v>
      </c>
      <c r="J2009" s="3">
        <v>30805</v>
      </c>
      <c r="K2009" s="2">
        <f t="shared" ca="1" si="31"/>
        <v>32</v>
      </c>
      <c r="L2009" t="s">
        <v>264</v>
      </c>
      <c r="M2009">
        <v>24800</v>
      </c>
      <c r="N2009">
        <v>1</v>
      </c>
      <c r="P2009" s="2"/>
    </row>
    <row r="2010" spans="1:16" x14ac:dyDescent="0.15">
      <c r="A2010" t="s">
        <v>7857</v>
      </c>
      <c r="B2010" s="2">
        <v>102009</v>
      </c>
      <c r="C2010" t="s">
        <v>5353</v>
      </c>
      <c r="D2010" t="s">
        <v>1646</v>
      </c>
      <c r="E2010" t="s">
        <v>5355</v>
      </c>
      <c r="F2010" t="s">
        <v>1364</v>
      </c>
      <c r="G2010" t="s">
        <v>7858</v>
      </c>
      <c r="H2010" t="s">
        <v>235</v>
      </c>
      <c r="I2010" t="s">
        <v>20</v>
      </c>
      <c r="J2010" s="3">
        <v>26874</v>
      </c>
      <c r="K2010" s="2">
        <f t="shared" ca="1" si="31"/>
        <v>43</v>
      </c>
      <c r="L2010" t="s">
        <v>236</v>
      </c>
      <c r="M2010">
        <v>24800</v>
      </c>
      <c r="N2010">
        <v>1</v>
      </c>
      <c r="P2010" s="2"/>
    </row>
    <row r="2011" spans="1:16" x14ac:dyDescent="0.15">
      <c r="A2011" t="s">
        <v>7859</v>
      </c>
      <c r="B2011" s="2">
        <v>102010</v>
      </c>
      <c r="C2011" t="s">
        <v>1289</v>
      </c>
      <c r="D2011" t="s">
        <v>7860</v>
      </c>
      <c r="E2011" t="s">
        <v>1291</v>
      </c>
      <c r="F2011" t="s">
        <v>956</v>
      </c>
      <c r="G2011" t="s">
        <v>7861</v>
      </c>
      <c r="H2011" t="s">
        <v>51</v>
      </c>
      <c r="I2011" t="s">
        <v>20</v>
      </c>
      <c r="J2011" s="3">
        <v>32557</v>
      </c>
      <c r="K2011" s="2">
        <f t="shared" ca="1" si="31"/>
        <v>27</v>
      </c>
      <c r="L2011" t="s">
        <v>815</v>
      </c>
      <c r="M2011">
        <v>24800</v>
      </c>
      <c r="N2011">
        <v>3</v>
      </c>
      <c r="P2011" s="2"/>
    </row>
    <row r="2012" spans="1:16" x14ac:dyDescent="0.15">
      <c r="A2012" t="s">
        <v>7862</v>
      </c>
      <c r="B2012" s="2">
        <v>102011</v>
      </c>
      <c r="C2012" t="s">
        <v>7863</v>
      </c>
      <c r="D2012" t="s">
        <v>7864</v>
      </c>
      <c r="E2012" t="s">
        <v>7865</v>
      </c>
      <c r="F2012" t="s">
        <v>7866</v>
      </c>
      <c r="G2012" t="s">
        <v>7867</v>
      </c>
      <c r="H2012" t="s">
        <v>271</v>
      </c>
      <c r="I2012" t="s">
        <v>20</v>
      </c>
      <c r="J2012" s="3">
        <v>32010</v>
      </c>
      <c r="K2012" s="2">
        <f t="shared" ca="1" si="31"/>
        <v>28</v>
      </c>
      <c r="L2012" t="s">
        <v>264</v>
      </c>
      <c r="M2012">
        <v>24800</v>
      </c>
      <c r="N2012">
        <v>1</v>
      </c>
      <c r="P2012" s="2"/>
    </row>
    <row r="2013" spans="1:16" x14ac:dyDescent="0.15">
      <c r="A2013" t="s">
        <v>7868</v>
      </c>
      <c r="B2013" s="2">
        <v>102012</v>
      </c>
      <c r="C2013" t="s">
        <v>443</v>
      </c>
      <c r="D2013" t="s">
        <v>180</v>
      </c>
      <c r="E2013" t="s">
        <v>445</v>
      </c>
      <c r="F2013" t="s">
        <v>182</v>
      </c>
      <c r="G2013" t="s">
        <v>7869</v>
      </c>
      <c r="H2013" t="s">
        <v>36</v>
      </c>
      <c r="I2013" t="s">
        <v>20</v>
      </c>
      <c r="J2013" s="3">
        <v>22108</v>
      </c>
      <c r="K2013" s="2">
        <f t="shared" ca="1" si="31"/>
        <v>56</v>
      </c>
      <c r="L2013" t="s">
        <v>37</v>
      </c>
      <c r="M2013">
        <v>24800</v>
      </c>
      <c r="N2013">
        <v>2</v>
      </c>
      <c r="P2013" s="2"/>
    </row>
    <row r="2014" spans="1:16" x14ac:dyDescent="0.15">
      <c r="A2014" t="s">
        <v>7870</v>
      </c>
      <c r="B2014" s="2">
        <v>102013</v>
      </c>
      <c r="C2014" t="s">
        <v>5743</v>
      </c>
      <c r="D2014" t="s">
        <v>7871</v>
      </c>
      <c r="E2014" t="s">
        <v>5744</v>
      </c>
      <c r="F2014" t="s">
        <v>2924</v>
      </c>
      <c r="G2014" t="s">
        <v>7872</v>
      </c>
      <c r="H2014" t="s">
        <v>36</v>
      </c>
      <c r="I2014" t="s">
        <v>20</v>
      </c>
      <c r="J2014" s="3">
        <v>31230</v>
      </c>
      <c r="K2014" s="2">
        <f t="shared" ca="1" si="31"/>
        <v>31</v>
      </c>
      <c r="L2014" t="s">
        <v>177</v>
      </c>
      <c r="M2014">
        <v>24800</v>
      </c>
      <c r="N2014">
        <v>1</v>
      </c>
      <c r="P2014" s="2"/>
    </row>
    <row r="2015" spans="1:16" x14ac:dyDescent="0.15">
      <c r="A2015" t="s">
        <v>7873</v>
      </c>
      <c r="B2015" s="2">
        <v>102014</v>
      </c>
      <c r="C2015" t="s">
        <v>7874</v>
      </c>
      <c r="D2015" t="s">
        <v>574</v>
      </c>
      <c r="E2015" t="s">
        <v>7875</v>
      </c>
      <c r="F2015" t="s">
        <v>576</v>
      </c>
      <c r="G2015" t="s">
        <v>7876</v>
      </c>
      <c r="H2015" t="s">
        <v>19</v>
      </c>
      <c r="I2015" t="s">
        <v>20</v>
      </c>
      <c r="J2015" s="3">
        <v>30954</v>
      </c>
      <c r="K2015" s="2">
        <f t="shared" ca="1" si="31"/>
        <v>31</v>
      </c>
      <c r="L2015" t="s">
        <v>264</v>
      </c>
      <c r="M2015">
        <v>24800</v>
      </c>
      <c r="N2015">
        <v>1</v>
      </c>
      <c r="P2015" s="2"/>
    </row>
    <row r="2016" spans="1:16" x14ac:dyDescent="0.15">
      <c r="A2016" t="s">
        <v>7877</v>
      </c>
      <c r="B2016" s="2">
        <v>102015</v>
      </c>
      <c r="C2016" t="s">
        <v>214</v>
      </c>
      <c r="D2016" t="s">
        <v>1461</v>
      </c>
      <c r="E2016" t="s">
        <v>216</v>
      </c>
      <c r="F2016" t="s">
        <v>1215</v>
      </c>
      <c r="G2016" t="s">
        <v>7878</v>
      </c>
      <c r="H2016" t="s">
        <v>283</v>
      </c>
      <c r="I2016" t="s">
        <v>20</v>
      </c>
      <c r="J2016" s="3">
        <v>26930</v>
      </c>
      <c r="K2016" s="2">
        <f t="shared" ca="1" si="31"/>
        <v>42</v>
      </c>
      <c r="L2016" t="s">
        <v>44</v>
      </c>
      <c r="M2016">
        <v>24800</v>
      </c>
      <c r="N2016">
        <v>1</v>
      </c>
      <c r="P2016" s="2"/>
    </row>
    <row r="2017" spans="1:16" x14ac:dyDescent="0.15">
      <c r="A2017" t="s">
        <v>7879</v>
      </c>
      <c r="B2017" s="2">
        <v>102016</v>
      </c>
      <c r="C2017" t="s">
        <v>7880</v>
      </c>
      <c r="D2017" t="s">
        <v>7881</v>
      </c>
      <c r="E2017" t="s">
        <v>7882</v>
      </c>
      <c r="F2017" t="s">
        <v>587</v>
      </c>
      <c r="G2017" t="s">
        <v>7883</v>
      </c>
      <c r="H2017" t="s">
        <v>36</v>
      </c>
      <c r="I2017" t="s">
        <v>20</v>
      </c>
      <c r="J2017" s="3">
        <v>27809</v>
      </c>
      <c r="K2017" s="2">
        <f t="shared" ca="1" si="31"/>
        <v>40</v>
      </c>
      <c r="L2017" t="s">
        <v>177</v>
      </c>
      <c r="M2017">
        <v>24800</v>
      </c>
      <c r="N2017">
        <v>1</v>
      </c>
      <c r="P2017" s="2"/>
    </row>
    <row r="2018" spans="1:16" x14ac:dyDescent="0.15">
      <c r="A2018" t="s">
        <v>7884</v>
      </c>
      <c r="B2018" s="2">
        <v>102017</v>
      </c>
      <c r="C2018" t="s">
        <v>7885</v>
      </c>
      <c r="D2018" t="s">
        <v>3698</v>
      </c>
      <c r="E2018" t="s">
        <v>440</v>
      </c>
      <c r="F2018" t="s">
        <v>420</v>
      </c>
      <c r="G2018" t="s">
        <v>7886</v>
      </c>
      <c r="H2018" t="s">
        <v>5573</v>
      </c>
      <c r="I2018" t="s">
        <v>20</v>
      </c>
      <c r="J2018" s="3">
        <v>26522</v>
      </c>
      <c r="K2018" s="2">
        <f t="shared" ca="1" si="31"/>
        <v>44</v>
      </c>
      <c r="L2018" t="s">
        <v>44</v>
      </c>
      <c r="M2018">
        <v>24800</v>
      </c>
      <c r="N2018">
        <v>1</v>
      </c>
      <c r="P2018" s="2"/>
    </row>
    <row r="2019" spans="1:16" x14ac:dyDescent="0.15">
      <c r="A2019" t="s">
        <v>7887</v>
      </c>
      <c r="B2019" s="2">
        <v>102018</v>
      </c>
      <c r="C2019" t="s">
        <v>7888</v>
      </c>
      <c r="D2019" t="s">
        <v>7889</v>
      </c>
      <c r="E2019" t="s">
        <v>7890</v>
      </c>
      <c r="F2019" t="s">
        <v>6406</v>
      </c>
      <c r="G2019" t="s">
        <v>7891</v>
      </c>
      <c r="H2019" t="s">
        <v>283</v>
      </c>
      <c r="I2019" t="s">
        <v>20</v>
      </c>
      <c r="J2019" s="3">
        <v>27100</v>
      </c>
      <c r="K2019" s="2">
        <f t="shared" ca="1" si="31"/>
        <v>42</v>
      </c>
      <c r="L2019" t="s">
        <v>44</v>
      </c>
      <c r="M2019">
        <v>24800</v>
      </c>
      <c r="N2019">
        <v>1</v>
      </c>
      <c r="P2019" s="2"/>
    </row>
    <row r="2020" spans="1:16" x14ac:dyDescent="0.15">
      <c r="A2020" t="s">
        <v>7892</v>
      </c>
      <c r="B2020" s="2">
        <v>102019</v>
      </c>
      <c r="C2020" t="s">
        <v>7893</v>
      </c>
      <c r="D2020" t="s">
        <v>906</v>
      </c>
      <c r="E2020" t="s">
        <v>1619</v>
      </c>
      <c r="F2020" t="s">
        <v>477</v>
      </c>
      <c r="G2020" t="s">
        <v>7894</v>
      </c>
      <c r="H2020" t="s">
        <v>97</v>
      </c>
      <c r="I2020" t="s">
        <v>20</v>
      </c>
      <c r="J2020" s="3">
        <v>30023</v>
      </c>
      <c r="K2020" s="2">
        <f t="shared" ca="1" si="31"/>
        <v>34</v>
      </c>
      <c r="L2020" t="s">
        <v>329</v>
      </c>
      <c r="M2020">
        <v>16800</v>
      </c>
      <c r="N2020">
        <v>1</v>
      </c>
      <c r="P2020" s="2"/>
    </row>
    <row r="2021" spans="1:16" x14ac:dyDescent="0.15">
      <c r="A2021" t="s">
        <v>7895</v>
      </c>
      <c r="B2021" s="2">
        <v>102020</v>
      </c>
      <c r="C2021" t="s">
        <v>1922</v>
      </c>
      <c r="D2021" t="s">
        <v>7896</v>
      </c>
      <c r="E2021" t="s">
        <v>1924</v>
      </c>
      <c r="F2021" t="s">
        <v>4369</v>
      </c>
      <c r="G2021" t="s">
        <v>7897</v>
      </c>
      <c r="H2021" t="s">
        <v>451</v>
      </c>
      <c r="I2021" t="s">
        <v>89</v>
      </c>
      <c r="J2021" s="3">
        <v>26445</v>
      </c>
      <c r="K2021" s="2">
        <f t="shared" ca="1" si="31"/>
        <v>44</v>
      </c>
      <c r="L2021" t="s">
        <v>290</v>
      </c>
      <c r="M2021">
        <v>22800</v>
      </c>
      <c r="N2021">
        <v>1</v>
      </c>
      <c r="P2021" s="2"/>
    </row>
    <row r="2022" spans="1:16" x14ac:dyDescent="0.15">
      <c r="A2022" t="s">
        <v>7898</v>
      </c>
      <c r="B2022" s="2">
        <v>102021</v>
      </c>
      <c r="C2022" t="s">
        <v>1015</v>
      </c>
      <c r="D2022" t="s">
        <v>4146</v>
      </c>
      <c r="E2022" t="s">
        <v>1017</v>
      </c>
      <c r="F2022" t="s">
        <v>1953</v>
      </c>
      <c r="G2022" t="s">
        <v>7899</v>
      </c>
      <c r="H2022" t="s">
        <v>28</v>
      </c>
      <c r="I2022" t="s">
        <v>20</v>
      </c>
      <c r="J2022" s="3">
        <v>28866</v>
      </c>
      <c r="K2022" s="2">
        <f t="shared" ca="1" si="31"/>
        <v>37</v>
      </c>
      <c r="L2022" t="s">
        <v>29</v>
      </c>
      <c r="M2022">
        <v>19000</v>
      </c>
      <c r="N2022">
        <v>1</v>
      </c>
      <c r="P2022" s="2"/>
    </row>
    <row r="2023" spans="1:16" x14ac:dyDescent="0.15">
      <c r="A2023" t="s">
        <v>7900</v>
      </c>
      <c r="B2023" s="2">
        <v>102022</v>
      </c>
      <c r="C2023" t="s">
        <v>331</v>
      </c>
      <c r="D2023" t="s">
        <v>1653</v>
      </c>
      <c r="E2023" t="s">
        <v>333</v>
      </c>
      <c r="F2023" t="s">
        <v>1654</v>
      </c>
      <c r="G2023" t="s">
        <v>7901</v>
      </c>
      <c r="H2023" t="s">
        <v>51</v>
      </c>
      <c r="I2023" t="s">
        <v>20</v>
      </c>
      <c r="J2023" s="3">
        <v>26791</v>
      </c>
      <c r="K2023" s="2">
        <f t="shared" ca="1" si="31"/>
        <v>43</v>
      </c>
      <c r="L2023" t="s">
        <v>52</v>
      </c>
      <c r="M2023">
        <v>16000</v>
      </c>
      <c r="N2023">
        <v>1</v>
      </c>
      <c r="P2023" s="2"/>
    </row>
    <row r="2024" spans="1:16" x14ac:dyDescent="0.15">
      <c r="A2024" t="s">
        <v>7902</v>
      </c>
      <c r="B2024" s="2">
        <v>102023</v>
      </c>
      <c r="C2024" t="s">
        <v>7903</v>
      </c>
      <c r="D2024" t="s">
        <v>7904</v>
      </c>
      <c r="E2024" t="s">
        <v>7905</v>
      </c>
      <c r="F2024" t="s">
        <v>7906</v>
      </c>
      <c r="G2024" t="s">
        <v>7907</v>
      </c>
      <c r="H2024" t="s">
        <v>147</v>
      </c>
      <c r="I2024" t="s">
        <v>20</v>
      </c>
      <c r="J2024" s="3">
        <v>30269</v>
      </c>
      <c r="K2024" s="2">
        <f t="shared" ca="1" si="31"/>
        <v>33</v>
      </c>
      <c r="L2024" t="s">
        <v>148</v>
      </c>
      <c r="M2024">
        <v>16000</v>
      </c>
      <c r="N2024">
        <v>1</v>
      </c>
      <c r="P2024" s="2"/>
    </row>
    <row r="2025" spans="1:16" x14ac:dyDescent="0.15">
      <c r="A2025" t="s">
        <v>7908</v>
      </c>
      <c r="B2025" s="2">
        <v>102024</v>
      </c>
      <c r="C2025" t="s">
        <v>285</v>
      </c>
      <c r="D2025" t="s">
        <v>7909</v>
      </c>
      <c r="E2025" t="s">
        <v>287</v>
      </c>
      <c r="F2025" t="s">
        <v>1765</v>
      </c>
      <c r="G2025" t="s">
        <v>7910</v>
      </c>
      <c r="H2025" t="s">
        <v>283</v>
      </c>
      <c r="I2025" t="s">
        <v>20</v>
      </c>
      <c r="J2025" s="3">
        <v>29335</v>
      </c>
      <c r="K2025" s="2">
        <f t="shared" ca="1" si="31"/>
        <v>36</v>
      </c>
      <c r="L2025" t="s">
        <v>44</v>
      </c>
      <c r="M2025">
        <v>24800</v>
      </c>
      <c r="N2025">
        <v>1</v>
      </c>
      <c r="P2025" s="2"/>
    </row>
    <row r="2026" spans="1:16" x14ac:dyDescent="0.15">
      <c r="A2026" t="s">
        <v>7911</v>
      </c>
      <c r="B2026" s="2">
        <v>102025</v>
      </c>
      <c r="C2026" t="s">
        <v>7912</v>
      </c>
      <c r="D2026" t="s">
        <v>2649</v>
      </c>
      <c r="E2026" t="s">
        <v>4651</v>
      </c>
      <c r="F2026" t="s">
        <v>2650</v>
      </c>
      <c r="G2026" t="s">
        <v>7913</v>
      </c>
      <c r="H2026" t="s">
        <v>235</v>
      </c>
      <c r="I2026" t="s">
        <v>20</v>
      </c>
      <c r="J2026" s="3">
        <v>25324</v>
      </c>
      <c r="K2026" s="2">
        <f t="shared" ca="1" si="31"/>
        <v>47</v>
      </c>
      <c r="L2026" t="s">
        <v>236</v>
      </c>
      <c r="M2026">
        <v>24800</v>
      </c>
      <c r="N2026">
        <v>1</v>
      </c>
      <c r="P2026" s="2"/>
    </row>
    <row r="2027" spans="1:16" x14ac:dyDescent="0.15">
      <c r="A2027" t="s">
        <v>7914</v>
      </c>
      <c r="B2027" s="2">
        <v>102026</v>
      </c>
      <c r="C2027" t="s">
        <v>7915</v>
      </c>
      <c r="D2027" t="s">
        <v>7916</v>
      </c>
      <c r="E2027" t="s">
        <v>3280</v>
      </c>
      <c r="F2027" t="s">
        <v>1749</v>
      </c>
      <c r="G2027" t="s">
        <v>7917</v>
      </c>
      <c r="H2027" t="s">
        <v>59</v>
      </c>
      <c r="I2027" t="s">
        <v>20</v>
      </c>
      <c r="J2027" s="3">
        <v>30473</v>
      </c>
      <c r="K2027" s="2">
        <f t="shared" ca="1" si="31"/>
        <v>33</v>
      </c>
      <c r="L2027" t="s">
        <v>60</v>
      </c>
      <c r="M2027">
        <v>24800</v>
      </c>
      <c r="N2027">
        <v>1</v>
      </c>
      <c r="P2027" s="2"/>
    </row>
    <row r="2028" spans="1:16" x14ac:dyDescent="0.15">
      <c r="A2028" t="s">
        <v>7918</v>
      </c>
      <c r="B2028" s="2">
        <v>102027</v>
      </c>
      <c r="C2028" t="s">
        <v>7919</v>
      </c>
      <c r="D2028" t="s">
        <v>7920</v>
      </c>
      <c r="E2028" t="s">
        <v>7921</v>
      </c>
      <c r="F2028" t="s">
        <v>7922</v>
      </c>
      <c r="G2028" t="s">
        <v>7923</v>
      </c>
      <c r="H2028" t="s">
        <v>88</v>
      </c>
      <c r="I2028" t="s">
        <v>20</v>
      </c>
      <c r="J2028" s="3">
        <v>29361</v>
      </c>
      <c r="K2028" s="2">
        <f t="shared" ca="1" si="31"/>
        <v>36</v>
      </c>
      <c r="L2028" t="s">
        <v>90</v>
      </c>
      <c r="M2028">
        <v>16800</v>
      </c>
      <c r="N2028">
        <v>1</v>
      </c>
      <c r="P2028" s="2"/>
    </row>
    <row r="2029" spans="1:16" x14ac:dyDescent="0.15">
      <c r="A2029" t="s">
        <v>7924</v>
      </c>
      <c r="B2029" s="2">
        <v>102028</v>
      </c>
      <c r="C2029" t="s">
        <v>62</v>
      </c>
      <c r="D2029" t="s">
        <v>6653</v>
      </c>
      <c r="E2029" t="s">
        <v>64</v>
      </c>
      <c r="F2029" t="s">
        <v>2467</v>
      </c>
      <c r="G2029" t="s">
        <v>7925</v>
      </c>
      <c r="H2029" t="s">
        <v>554</v>
      </c>
      <c r="I2029" t="s">
        <v>20</v>
      </c>
      <c r="J2029" s="3">
        <v>29003</v>
      </c>
      <c r="K2029" s="2">
        <f t="shared" ca="1" si="31"/>
        <v>37</v>
      </c>
      <c r="L2029" t="s">
        <v>264</v>
      </c>
      <c r="M2029">
        <v>24800</v>
      </c>
      <c r="N2029">
        <v>1</v>
      </c>
      <c r="P2029" s="2"/>
    </row>
    <row r="2030" spans="1:16" x14ac:dyDescent="0.15">
      <c r="A2030" t="s">
        <v>7926</v>
      </c>
      <c r="B2030" s="2">
        <v>102029</v>
      </c>
      <c r="C2030" t="s">
        <v>3235</v>
      </c>
      <c r="D2030" t="s">
        <v>1653</v>
      </c>
      <c r="E2030" t="s">
        <v>3236</v>
      </c>
      <c r="F2030" t="s">
        <v>1654</v>
      </c>
      <c r="G2030" t="s">
        <v>7927</v>
      </c>
      <c r="H2030" t="s">
        <v>67</v>
      </c>
      <c r="I2030" t="s">
        <v>20</v>
      </c>
      <c r="J2030" s="3">
        <v>27253</v>
      </c>
      <c r="K2030" s="2">
        <f t="shared" ca="1" si="31"/>
        <v>42</v>
      </c>
      <c r="L2030" t="s">
        <v>156</v>
      </c>
      <c r="M2030">
        <v>98000</v>
      </c>
      <c r="N2030">
        <v>1</v>
      </c>
      <c r="P2030" s="2"/>
    </row>
    <row r="2031" spans="1:16" x14ac:dyDescent="0.15">
      <c r="A2031" t="s">
        <v>7928</v>
      </c>
      <c r="B2031" s="2">
        <v>102030</v>
      </c>
      <c r="C2031" t="s">
        <v>7929</v>
      </c>
      <c r="D2031" t="s">
        <v>3081</v>
      </c>
      <c r="E2031" t="s">
        <v>7930</v>
      </c>
      <c r="F2031" t="s">
        <v>1733</v>
      </c>
      <c r="G2031" t="s">
        <v>7931</v>
      </c>
      <c r="H2031" t="s">
        <v>609</v>
      </c>
      <c r="I2031" t="s">
        <v>20</v>
      </c>
      <c r="J2031" s="3">
        <v>29992</v>
      </c>
      <c r="K2031" s="2">
        <f t="shared" ca="1" si="31"/>
        <v>34</v>
      </c>
      <c r="L2031" t="s">
        <v>156</v>
      </c>
      <c r="M2031">
        <v>98000</v>
      </c>
      <c r="N2031">
        <v>1</v>
      </c>
      <c r="P2031" s="2"/>
    </row>
    <row r="2032" spans="1:16" x14ac:dyDescent="0.15">
      <c r="A2032" t="s">
        <v>7932</v>
      </c>
      <c r="B2032" s="2">
        <v>102031</v>
      </c>
      <c r="C2032" t="s">
        <v>1838</v>
      </c>
      <c r="D2032" t="s">
        <v>223</v>
      </c>
      <c r="E2032" t="s">
        <v>1840</v>
      </c>
      <c r="F2032" t="s">
        <v>225</v>
      </c>
      <c r="G2032" t="s">
        <v>7933</v>
      </c>
      <c r="H2032" t="s">
        <v>147</v>
      </c>
      <c r="I2032" t="s">
        <v>20</v>
      </c>
      <c r="J2032" s="3">
        <v>29430</v>
      </c>
      <c r="K2032" s="2">
        <f t="shared" ca="1" si="31"/>
        <v>36</v>
      </c>
      <c r="L2032" t="s">
        <v>278</v>
      </c>
      <c r="M2032">
        <v>48800</v>
      </c>
      <c r="N2032">
        <v>1</v>
      </c>
      <c r="P2032" s="2"/>
    </row>
    <row r="2033" spans="1:16" x14ac:dyDescent="0.15">
      <c r="A2033" t="s">
        <v>7934</v>
      </c>
      <c r="B2033" s="2">
        <v>102032</v>
      </c>
      <c r="C2033" t="s">
        <v>7935</v>
      </c>
      <c r="D2033" t="s">
        <v>7936</v>
      </c>
      <c r="E2033" t="s">
        <v>7937</v>
      </c>
      <c r="F2033" t="s">
        <v>7938</v>
      </c>
      <c r="G2033" t="s">
        <v>7939</v>
      </c>
      <c r="H2033" t="s">
        <v>97</v>
      </c>
      <c r="I2033" t="s">
        <v>89</v>
      </c>
      <c r="J2033" s="3">
        <v>21534</v>
      </c>
      <c r="K2033" s="2">
        <f t="shared" ca="1" si="31"/>
        <v>57</v>
      </c>
      <c r="L2033" t="s">
        <v>184</v>
      </c>
      <c r="M2033">
        <v>24800</v>
      </c>
      <c r="N2033">
        <v>1</v>
      </c>
      <c r="P2033" s="2"/>
    </row>
    <row r="2034" spans="1:16" x14ac:dyDescent="0.15">
      <c r="A2034" t="s">
        <v>7940</v>
      </c>
      <c r="B2034" s="2">
        <v>102033</v>
      </c>
      <c r="C2034" t="s">
        <v>458</v>
      </c>
      <c r="D2034" t="s">
        <v>247</v>
      </c>
      <c r="E2034" t="s">
        <v>460</v>
      </c>
      <c r="F2034" t="s">
        <v>1116</v>
      </c>
      <c r="G2034" t="s">
        <v>7941</v>
      </c>
      <c r="H2034" t="s">
        <v>97</v>
      </c>
      <c r="I2034" t="s">
        <v>20</v>
      </c>
      <c r="J2034" s="3">
        <v>30629</v>
      </c>
      <c r="K2034" s="2">
        <f t="shared" ca="1" si="31"/>
        <v>32</v>
      </c>
      <c r="L2034" t="s">
        <v>594</v>
      </c>
      <c r="M2034">
        <v>16000</v>
      </c>
      <c r="N2034">
        <v>1</v>
      </c>
      <c r="P2034" s="2"/>
    </row>
    <row r="2035" spans="1:16" x14ac:dyDescent="0.15">
      <c r="A2035" t="s">
        <v>7942</v>
      </c>
      <c r="B2035" s="2">
        <v>102034</v>
      </c>
      <c r="C2035" t="s">
        <v>2248</v>
      </c>
      <c r="D2035" t="s">
        <v>7943</v>
      </c>
      <c r="E2035" t="s">
        <v>2250</v>
      </c>
      <c r="F2035" t="s">
        <v>420</v>
      </c>
      <c r="G2035" t="s">
        <v>5754</v>
      </c>
      <c r="H2035" t="s">
        <v>36</v>
      </c>
      <c r="I2035" t="s">
        <v>20</v>
      </c>
      <c r="J2035" s="3">
        <v>32487</v>
      </c>
      <c r="K2035" s="2">
        <f t="shared" ca="1" si="31"/>
        <v>27</v>
      </c>
      <c r="L2035" t="s">
        <v>456</v>
      </c>
      <c r="M2035">
        <v>15800</v>
      </c>
      <c r="N2035">
        <v>3</v>
      </c>
      <c r="P2035" s="2"/>
    </row>
    <row r="2036" spans="1:16" x14ac:dyDescent="0.15">
      <c r="A2036" t="s">
        <v>7944</v>
      </c>
      <c r="B2036" s="2">
        <v>102035</v>
      </c>
      <c r="C2036" t="s">
        <v>7945</v>
      </c>
      <c r="D2036" t="s">
        <v>5554</v>
      </c>
      <c r="E2036" t="s">
        <v>7946</v>
      </c>
      <c r="F2036" t="s">
        <v>7947</v>
      </c>
      <c r="G2036" t="s">
        <v>7948</v>
      </c>
      <c r="H2036" t="s">
        <v>782</v>
      </c>
      <c r="I2036" t="s">
        <v>20</v>
      </c>
      <c r="J2036" s="3">
        <v>30758</v>
      </c>
      <c r="K2036" s="2">
        <f t="shared" ca="1" si="31"/>
        <v>32</v>
      </c>
      <c r="L2036" t="s">
        <v>148</v>
      </c>
      <c r="M2036">
        <v>16000</v>
      </c>
      <c r="N2036">
        <v>1</v>
      </c>
      <c r="P2036" s="2"/>
    </row>
    <row r="2037" spans="1:16" x14ac:dyDescent="0.15">
      <c r="A2037" t="s">
        <v>7949</v>
      </c>
      <c r="B2037" s="2">
        <v>102036</v>
      </c>
      <c r="C2037" t="s">
        <v>7950</v>
      </c>
      <c r="D2037" t="s">
        <v>1565</v>
      </c>
      <c r="E2037" t="s">
        <v>7951</v>
      </c>
      <c r="F2037" t="s">
        <v>73</v>
      </c>
      <c r="G2037" t="s">
        <v>7952</v>
      </c>
      <c r="H2037" t="s">
        <v>554</v>
      </c>
      <c r="I2037" t="s">
        <v>20</v>
      </c>
      <c r="J2037" s="3">
        <v>27907</v>
      </c>
      <c r="K2037" s="2">
        <f t="shared" ca="1" si="31"/>
        <v>40</v>
      </c>
      <c r="L2037" t="s">
        <v>264</v>
      </c>
      <c r="M2037">
        <v>24800</v>
      </c>
      <c r="N2037">
        <v>1</v>
      </c>
      <c r="P2037" s="2"/>
    </row>
    <row r="2038" spans="1:16" x14ac:dyDescent="0.15">
      <c r="A2038" t="s">
        <v>7953</v>
      </c>
      <c r="B2038" s="2">
        <v>102037</v>
      </c>
      <c r="C2038" t="s">
        <v>7954</v>
      </c>
      <c r="D2038" t="s">
        <v>1522</v>
      </c>
      <c r="E2038" t="s">
        <v>7955</v>
      </c>
      <c r="F2038" t="s">
        <v>966</v>
      </c>
      <c r="G2038" t="s">
        <v>7956</v>
      </c>
      <c r="H2038" t="s">
        <v>1039</v>
      </c>
      <c r="I2038" t="s">
        <v>20</v>
      </c>
      <c r="J2038" s="3">
        <v>26926</v>
      </c>
      <c r="K2038" s="2">
        <f t="shared" ca="1" si="31"/>
        <v>42</v>
      </c>
      <c r="L2038" t="s">
        <v>264</v>
      </c>
      <c r="M2038">
        <v>24800</v>
      </c>
      <c r="N2038">
        <v>1</v>
      </c>
      <c r="P2038" s="2"/>
    </row>
    <row r="2039" spans="1:16" x14ac:dyDescent="0.15">
      <c r="A2039" t="s">
        <v>7957</v>
      </c>
      <c r="B2039" s="2">
        <v>102038</v>
      </c>
      <c r="C2039" t="s">
        <v>7958</v>
      </c>
      <c r="D2039" t="s">
        <v>1971</v>
      </c>
      <c r="E2039" t="s">
        <v>7959</v>
      </c>
      <c r="F2039" t="s">
        <v>1231</v>
      </c>
      <c r="G2039" t="s">
        <v>7960</v>
      </c>
      <c r="H2039" t="s">
        <v>36</v>
      </c>
      <c r="I2039" t="s">
        <v>20</v>
      </c>
      <c r="J2039" s="3">
        <v>25736</v>
      </c>
      <c r="K2039" s="2">
        <f t="shared" ca="1" si="31"/>
        <v>46</v>
      </c>
      <c r="L2039" t="s">
        <v>689</v>
      </c>
      <c r="M2039">
        <v>16000</v>
      </c>
      <c r="N2039">
        <v>1</v>
      </c>
      <c r="P2039" s="2"/>
    </row>
    <row r="2040" spans="1:16" x14ac:dyDescent="0.15">
      <c r="A2040" t="s">
        <v>7961</v>
      </c>
      <c r="B2040" s="2">
        <v>102039</v>
      </c>
      <c r="C2040" t="s">
        <v>943</v>
      </c>
      <c r="D2040" t="s">
        <v>7962</v>
      </c>
      <c r="E2040" t="s">
        <v>945</v>
      </c>
      <c r="F2040" t="s">
        <v>7963</v>
      </c>
      <c r="G2040" t="s">
        <v>7964</v>
      </c>
      <c r="H2040" t="s">
        <v>5573</v>
      </c>
      <c r="I2040" t="s">
        <v>20</v>
      </c>
      <c r="J2040" s="3">
        <v>27257</v>
      </c>
      <c r="K2040" s="2">
        <f t="shared" ca="1" si="31"/>
        <v>42</v>
      </c>
      <c r="L2040" t="s">
        <v>44</v>
      </c>
      <c r="M2040">
        <v>24800</v>
      </c>
      <c r="N2040">
        <v>1</v>
      </c>
      <c r="P2040" s="2"/>
    </row>
    <row r="2041" spans="1:16" x14ac:dyDescent="0.15">
      <c r="A2041" t="s">
        <v>7965</v>
      </c>
      <c r="B2041" s="2">
        <v>102040</v>
      </c>
      <c r="C2041" t="s">
        <v>805</v>
      </c>
      <c r="D2041" t="s">
        <v>2070</v>
      </c>
      <c r="E2041" t="s">
        <v>807</v>
      </c>
      <c r="F2041" t="s">
        <v>1669</v>
      </c>
      <c r="G2041" t="s">
        <v>7966</v>
      </c>
      <c r="H2041" t="s">
        <v>97</v>
      </c>
      <c r="I2041" t="s">
        <v>20</v>
      </c>
      <c r="J2041" s="3">
        <v>29441</v>
      </c>
      <c r="K2041" s="2">
        <f t="shared" ca="1" si="31"/>
        <v>36</v>
      </c>
      <c r="L2041" t="s">
        <v>105</v>
      </c>
      <c r="M2041">
        <v>24800</v>
      </c>
      <c r="N2041">
        <v>1</v>
      </c>
      <c r="P2041" s="2"/>
    </row>
    <row r="2042" spans="1:16" x14ac:dyDescent="0.15">
      <c r="A2042" t="s">
        <v>7967</v>
      </c>
      <c r="B2042" s="2">
        <v>102041</v>
      </c>
      <c r="C2042" t="s">
        <v>312</v>
      </c>
      <c r="D2042" t="s">
        <v>985</v>
      </c>
      <c r="E2042" t="s">
        <v>314</v>
      </c>
      <c r="F2042" t="s">
        <v>962</v>
      </c>
      <c r="G2042" t="s">
        <v>7968</v>
      </c>
      <c r="H2042" t="s">
        <v>19</v>
      </c>
      <c r="I2042" t="s">
        <v>20</v>
      </c>
      <c r="J2042" s="3">
        <v>30062</v>
      </c>
      <c r="K2042" s="2">
        <f t="shared" ca="1" si="31"/>
        <v>34</v>
      </c>
      <c r="L2042" t="s">
        <v>264</v>
      </c>
      <c r="M2042">
        <v>24800</v>
      </c>
      <c r="N2042">
        <v>1</v>
      </c>
      <c r="P2042" s="2"/>
    </row>
    <row r="2043" spans="1:16" x14ac:dyDescent="0.15">
      <c r="A2043" t="s">
        <v>7969</v>
      </c>
      <c r="B2043" s="2">
        <v>102042</v>
      </c>
      <c r="C2043" t="s">
        <v>825</v>
      </c>
      <c r="D2043" t="s">
        <v>7536</v>
      </c>
      <c r="E2043" t="s">
        <v>826</v>
      </c>
      <c r="F2043" t="s">
        <v>420</v>
      </c>
      <c r="G2043" t="s">
        <v>7547</v>
      </c>
      <c r="H2043" t="s">
        <v>97</v>
      </c>
      <c r="I2043" t="s">
        <v>20</v>
      </c>
      <c r="J2043" s="3">
        <v>28831</v>
      </c>
      <c r="K2043" s="2">
        <f t="shared" ca="1" si="31"/>
        <v>37</v>
      </c>
      <c r="L2043" t="s">
        <v>184</v>
      </c>
      <c r="M2043">
        <v>24800</v>
      </c>
      <c r="N2043">
        <v>1</v>
      </c>
      <c r="P2043" s="2"/>
    </row>
    <row r="2044" spans="1:16" x14ac:dyDescent="0.15">
      <c r="A2044" t="s">
        <v>7970</v>
      </c>
      <c r="B2044" s="2">
        <v>102043</v>
      </c>
      <c r="C2044" t="s">
        <v>4418</v>
      </c>
      <c r="D2044" t="s">
        <v>653</v>
      </c>
      <c r="E2044" t="s">
        <v>4420</v>
      </c>
      <c r="F2044" t="s">
        <v>426</v>
      </c>
      <c r="G2044" t="s">
        <v>7971</v>
      </c>
      <c r="H2044" t="s">
        <v>28</v>
      </c>
      <c r="I2044" t="s">
        <v>20</v>
      </c>
      <c r="J2044" s="3">
        <v>30659</v>
      </c>
      <c r="K2044" s="2">
        <f t="shared" ca="1" si="31"/>
        <v>32</v>
      </c>
      <c r="L2044" t="s">
        <v>29</v>
      </c>
      <c r="M2044">
        <v>19000</v>
      </c>
      <c r="N2044">
        <v>1</v>
      </c>
      <c r="P2044" s="2"/>
    </row>
    <row r="2045" spans="1:16" x14ac:dyDescent="0.15">
      <c r="A2045" t="s">
        <v>7972</v>
      </c>
      <c r="B2045" s="2">
        <v>102044</v>
      </c>
      <c r="C2045" t="s">
        <v>3861</v>
      </c>
      <c r="D2045" t="s">
        <v>7973</v>
      </c>
      <c r="E2045" t="s">
        <v>7065</v>
      </c>
      <c r="F2045" t="s">
        <v>124</v>
      </c>
      <c r="G2045" t="s">
        <v>2510</v>
      </c>
      <c r="H2045" t="s">
        <v>97</v>
      </c>
      <c r="I2045" t="s">
        <v>20</v>
      </c>
      <c r="J2045" s="3">
        <v>31107</v>
      </c>
      <c r="K2045" s="2">
        <f t="shared" ca="1" si="31"/>
        <v>31</v>
      </c>
      <c r="L2045" t="s">
        <v>775</v>
      </c>
      <c r="M2045">
        <v>19000</v>
      </c>
      <c r="N2045">
        <v>1</v>
      </c>
      <c r="P2045" s="2"/>
    </row>
    <row r="2046" spans="1:16" x14ac:dyDescent="0.15">
      <c r="A2046" t="s">
        <v>7974</v>
      </c>
      <c r="B2046" s="2">
        <v>102045</v>
      </c>
      <c r="C2046" t="s">
        <v>7975</v>
      </c>
      <c r="D2046" t="s">
        <v>7976</v>
      </c>
      <c r="E2046" t="s">
        <v>7977</v>
      </c>
      <c r="F2046" t="s">
        <v>1845</v>
      </c>
      <c r="G2046" t="s">
        <v>7978</v>
      </c>
      <c r="H2046" t="s">
        <v>88</v>
      </c>
      <c r="I2046" t="s">
        <v>20</v>
      </c>
      <c r="J2046" s="3">
        <v>30190</v>
      </c>
      <c r="K2046" s="2">
        <f t="shared" ca="1" si="31"/>
        <v>33</v>
      </c>
      <c r="L2046" t="s">
        <v>90</v>
      </c>
      <c r="M2046">
        <v>16800</v>
      </c>
      <c r="N2046">
        <v>1</v>
      </c>
      <c r="P2046" s="2"/>
    </row>
    <row r="2047" spans="1:16" x14ac:dyDescent="0.15">
      <c r="A2047" t="s">
        <v>7979</v>
      </c>
      <c r="B2047" s="2">
        <v>102046</v>
      </c>
      <c r="C2047" t="s">
        <v>5586</v>
      </c>
      <c r="D2047" t="s">
        <v>3600</v>
      </c>
      <c r="E2047" t="s">
        <v>5587</v>
      </c>
      <c r="F2047" t="s">
        <v>2833</v>
      </c>
      <c r="G2047" t="s">
        <v>7802</v>
      </c>
      <c r="H2047" t="s">
        <v>243</v>
      </c>
      <c r="I2047" t="s">
        <v>20</v>
      </c>
      <c r="J2047" s="3">
        <v>27813</v>
      </c>
      <c r="K2047" s="2">
        <f t="shared" ca="1" si="31"/>
        <v>40</v>
      </c>
      <c r="L2047" t="s">
        <v>198</v>
      </c>
      <c r="M2047">
        <v>24800</v>
      </c>
      <c r="N2047">
        <v>1</v>
      </c>
      <c r="P2047" s="2"/>
    </row>
    <row r="2048" spans="1:16" x14ac:dyDescent="0.15">
      <c r="A2048" t="s">
        <v>7980</v>
      </c>
      <c r="B2048" s="2">
        <v>102047</v>
      </c>
      <c r="C2048" t="s">
        <v>7981</v>
      </c>
      <c r="D2048" t="s">
        <v>319</v>
      </c>
      <c r="E2048" t="s">
        <v>7982</v>
      </c>
      <c r="F2048" t="s">
        <v>321</v>
      </c>
      <c r="G2048" t="s">
        <v>7983</v>
      </c>
      <c r="H2048" t="s">
        <v>1043</v>
      </c>
      <c r="I2048" t="s">
        <v>20</v>
      </c>
      <c r="J2048" s="3">
        <v>21911</v>
      </c>
      <c r="K2048" s="2">
        <f t="shared" ca="1" si="31"/>
        <v>56</v>
      </c>
      <c r="L2048" t="s">
        <v>2026</v>
      </c>
      <c r="M2048">
        <v>16000</v>
      </c>
      <c r="N2048">
        <v>2</v>
      </c>
      <c r="P2048" s="2"/>
    </row>
    <row r="2049" spans="1:16" x14ac:dyDescent="0.15">
      <c r="A2049" t="s">
        <v>7984</v>
      </c>
      <c r="B2049" s="2">
        <v>102048</v>
      </c>
      <c r="C2049" t="s">
        <v>4149</v>
      </c>
      <c r="D2049" t="s">
        <v>424</v>
      </c>
      <c r="E2049" t="s">
        <v>4151</v>
      </c>
      <c r="F2049" t="s">
        <v>426</v>
      </c>
      <c r="G2049" t="s">
        <v>7985</v>
      </c>
      <c r="H2049" t="s">
        <v>97</v>
      </c>
      <c r="I2049" t="s">
        <v>20</v>
      </c>
      <c r="J2049" s="3">
        <v>28601</v>
      </c>
      <c r="K2049" s="2">
        <f t="shared" ca="1" si="31"/>
        <v>38</v>
      </c>
      <c r="L2049" t="s">
        <v>329</v>
      </c>
      <c r="M2049">
        <v>16800</v>
      </c>
      <c r="N2049">
        <v>1</v>
      </c>
      <c r="P2049" s="2"/>
    </row>
    <row r="2050" spans="1:16" x14ac:dyDescent="0.15">
      <c r="A2050" t="s">
        <v>7986</v>
      </c>
      <c r="B2050" s="2">
        <v>102049</v>
      </c>
      <c r="C2050" t="s">
        <v>7987</v>
      </c>
      <c r="D2050" t="s">
        <v>7988</v>
      </c>
      <c r="E2050" t="s">
        <v>7989</v>
      </c>
      <c r="F2050" t="s">
        <v>1137</v>
      </c>
      <c r="G2050" t="s">
        <v>7990</v>
      </c>
      <c r="H2050" t="s">
        <v>219</v>
      </c>
      <c r="I2050" t="s">
        <v>20</v>
      </c>
      <c r="J2050" s="3">
        <v>29098</v>
      </c>
      <c r="K2050" s="2">
        <f t="shared" ca="1" si="31"/>
        <v>36</v>
      </c>
      <c r="L2050" t="s">
        <v>113</v>
      </c>
      <c r="M2050">
        <v>21800</v>
      </c>
      <c r="N2050">
        <v>1</v>
      </c>
      <c r="P2050" s="2"/>
    </row>
    <row r="2051" spans="1:16" x14ac:dyDescent="0.15">
      <c r="A2051" t="s">
        <v>7991</v>
      </c>
      <c r="B2051" s="2">
        <v>102050</v>
      </c>
      <c r="C2051" t="s">
        <v>4073</v>
      </c>
      <c r="D2051" t="s">
        <v>7992</v>
      </c>
      <c r="E2051" t="s">
        <v>4074</v>
      </c>
      <c r="F2051" t="s">
        <v>7993</v>
      </c>
      <c r="G2051" t="s">
        <v>7994</v>
      </c>
      <c r="H2051" t="s">
        <v>243</v>
      </c>
      <c r="I2051" t="s">
        <v>89</v>
      </c>
      <c r="J2051" s="3">
        <v>30494</v>
      </c>
      <c r="K2051" s="2">
        <f t="shared" ref="K2051:K2114" ca="1" si="32">DATEDIF(J2051,TODAY(),"y")</f>
        <v>33</v>
      </c>
      <c r="L2051" t="s">
        <v>435</v>
      </c>
      <c r="M2051">
        <v>16000</v>
      </c>
      <c r="N2051">
        <v>1</v>
      </c>
      <c r="P2051" s="2"/>
    </row>
    <row r="2052" spans="1:16" x14ac:dyDescent="0.15">
      <c r="A2052" t="s">
        <v>7995</v>
      </c>
      <c r="B2052" s="2">
        <v>102051</v>
      </c>
      <c r="C2052" t="s">
        <v>2852</v>
      </c>
      <c r="D2052" t="s">
        <v>7996</v>
      </c>
      <c r="E2052" t="s">
        <v>2854</v>
      </c>
      <c r="F2052" t="s">
        <v>217</v>
      </c>
      <c r="G2052" t="s">
        <v>7997</v>
      </c>
      <c r="H2052" t="s">
        <v>19</v>
      </c>
      <c r="I2052" t="s">
        <v>20</v>
      </c>
      <c r="J2052" s="3">
        <v>27755</v>
      </c>
      <c r="K2052" s="2">
        <f t="shared" ca="1" si="32"/>
        <v>40</v>
      </c>
      <c r="L2052" t="s">
        <v>264</v>
      </c>
      <c r="M2052">
        <v>24800</v>
      </c>
      <c r="N2052">
        <v>1</v>
      </c>
      <c r="P2052" s="2"/>
    </row>
    <row r="2053" spans="1:16" x14ac:dyDescent="0.15">
      <c r="A2053" t="s">
        <v>7998</v>
      </c>
      <c r="B2053" s="2">
        <v>102052</v>
      </c>
      <c r="C2053" t="s">
        <v>5705</v>
      </c>
      <c r="D2053" t="s">
        <v>7999</v>
      </c>
      <c r="E2053" t="s">
        <v>4686</v>
      </c>
      <c r="F2053" t="s">
        <v>8000</v>
      </c>
      <c r="G2053" t="s">
        <v>8001</v>
      </c>
      <c r="H2053" t="s">
        <v>36</v>
      </c>
      <c r="I2053" t="s">
        <v>89</v>
      </c>
      <c r="J2053" s="3">
        <v>30142</v>
      </c>
      <c r="K2053" s="2">
        <f t="shared" ca="1" si="32"/>
        <v>34</v>
      </c>
      <c r="L2053" t="s">
        <v>689</v>
      </c>
      <c r="M2053">
        <v>16000</v>
      </c>
      <c r="N2053">
        <v>1</v>
      </c>
      <c r="P2053" s="2"/>
    </row>
    <row r="2054" spans="1:16" x14ac:dyDescent="0.15">
      <c r="A2054" t="s">
        <v>8002</v>
      </c>
      <c r="B2054" s="2">
        <v>102053</v>
      </c>
      <c r="C2054" t="s">
        <v>6817</v>
      </c>
      <c r="D2054" t="s">
        <v>8003</v>
      </c>
      <c r="E2054" t="s">
        <v>4599</v>
      </c>
      <c r="F2054" t="s">
        <v>4869</v>
      </c>
      <c r="G2054" t="s">
        <v>8004</v>
      </c>
      <c r="H2054" t="s">
        <v>760</v>
      </c>
      <c r="I2054" t="s">
        <v>20</v>
      </c>
      <c r="J2054" s="3">
        <v>28988</v>
      </c>
      <c r="K2054" s="2">
        <f t="shared" ca="1" si="32"/>
        <v>37</v>
      </c>
      <c r="L2054" t="s">
        <v>264</v>
      </c>
      <c r="M2054">
        <v>24800</v>
      </c>
      <c r="N2054">
        <v>1</v>
      </c>
      <c r="P2054" s="2"/>
    </row>
    <row r="2055" spans="1:16" x14ac:dyDescent="0.15">
      <c r="A2055" t="s">
        <v>8005</v>
      </c>
      <c r="B2055" s="2">
        <v>102054</v>
      </c>
      <c r="C2055" t="s">
        <v>4418</v>
      </c>
      <c r="D2055" t="s">
        <v>7279</v>
      </c>
      <c r="E2055" t="s">
        <v>4420</v>
      </c>
      <c r="F2055" t="s">
        <v>8006</v>
      </c>
      <c r="G2055" t="s">
        <v>8007</v>
      </c>
      <c r="H2055" t="s">
        <v>1039</v>
      </c>
      <c r="I2055" t="s">
        <v>20</v>
      </c>
      <c r="J2055" s="3">
        <v>28664</v>
      </c>
      <c r="K2055" s="2">
        <f t="shared" ca="1" si="32"/>
        <v>38</v>
      </c>
      <c r="L2055" t="s">
        <v>264</v>
      </c>
      <c r="M2055">
        <v>24800</v>
      </c>
      <c r="N2055">
        <v>1</v>
      </c>
      <c r="P2055" s="2"/>
    </row>
    <row r="2056" spans="1:16" x14ac:dyDescent="0.15">
      <c r="A2056" t="s">
        <v>8008</v>
      </c>
      <c r="B2056" s="2">
        <v>102055</v>
      </c>
      <c r="C2056" t="s">
        <v>539</v>
      </c>
      <c r="D2056" t="s">
        <v>2219</v>
      </c>
      <c r="E2056" t="s">
        <v>541</v>
      </c>
      <c r="F2056" t="s">
        <v>1080</v>
      </c>
      <c r="G2056" t="s">
        <v>8009</v>
      </c>
      <c r="H2056" t="s">
        <v>36</v>
      </c>
      <c r="I2056" t="s">
        <v>20</v>
      </c>
      <c r="J2056" s="3">
        <v>26998</v>
      </c>
      <c r="K2056" s="2">
        <f t="shared" ca="1" si="32"/>
        <v>42</v>
      </c>
      <c r="L2056" t="s">
        <v>177</v>
      </c>
      <c r="M2056">
        <v>24800</v>
      </c>
      <c r="N2056">
        <v>3</v>
      </c>
      <c r="P2056" s="2"/>
    </row>
    <row r="2057" spans="1:16" x14ac:dyDescent="0.15">
      <c r="A2057" t="s">
        <v>8010</v>
      </c>
      <c r="B2057" s="2">
        <v>102056</v>
      </c>
      <c r="C2057" t="s">
        <v>825</v>
      </c>
      <c r="D2057" t="s">
        <v>1141</v>
      </c>
      <c r="E2057" t="s">
        <v>826</v>
      </c>
      <c r="F2057" t="s">
        <v>1007</v>
      </c>
      <c r="G2057" t="s">
        <v>8011</v>
      </c>
      <c r="H2057" t="s">
        <v>28</v>
      </c>
      <c r="I2057" t="s">
        <v>20</v>
      </c>
      <c r="J2057" s="3">
        <v>28713</v>
      </c>
      <c r="K2057" s="2">
        <f t="shared" ca="1" si="32"/>
        <v>38</v>
      </c>
      <c r="L2057" t="s">
        <v>29</v>
      </c>
      <c r="M2057">
        <v>19000</v>
      </c>
      <c r="N2057">
        <v>1</v>
      </c>
      <c r="P2057" s="2"/>
    </row>
    <row r="2058" spans="1:16" x14ac:dyDescent="0.15">
      <c r="A2058" t="s">
        <v>8012</v>
      </c>
      <c r="B2058" s="2">
        <v>102057</v>
      </c>
      <c r="C2058" t="s">
        <v>8013</v>
      </c>
      <c r="D2058" t="s">
        <v>8014</v>
      </c>
      <c r="E2058" t="s">
        <v>8015</v>
      </c>
      <c r="F2058" t="s">
        <v>2066</v>
      </c>
      <c r="G2058" t="s">
        <v>8016</v>
      </c>
      <c r="H2058" t="s">
        <v>97</v>
      </c>
      <c r="I2058" t="s">
        <v>20</v>
      </c>
      <c r="J2058" s="3">
        <v>28454</v>
      </c>
      <c r="K2058" s="2">
        <f t="shared" ca="1" si="32"/>
        <v>38</v>
      </c>
      <c r="L2058" t="s">
        <v>184</v>
      </c>
      <c r="M2058">
        <v>24800</v>
      </c>
      <c r="N2058">
        <v>1</v>
      </c>
      <c r="P2058" s="2"/>
    </row>
    <row r="2059" spans="1:16" x14ac:dyDescent="0.15">
      <c r="A2059" t="s">
        <v>8017</v>
      </c>
      <c r="B2059" s="2">
        <v>102058</v>
      </c>
      <c r="C2059" t="s">
        <v>5747</v>
      </c>
      <c r="D2059" t="s">
        <v>424</v>
      </c>
      <c r="E2059" t="s">
        <v>5748</v>
      </c>
      <c r="F2059" t="s">
        <v>426</v>
      </c>
      <c r="G2059" t="s">
        <v>8018</v>
      </c>
      <c r="H2059" t="s">
        <v>51</v>
      </c>
      <c r="I2059" t="s">
        <v>20</v>
      </c>
      <c r="J2059" s="3">
        <v>22731</v>
      </c>
      <c r="K2059" s="2">
        <f t="shared" ca="1" si="32"/>
        <v>54</v>
      </c>
      <c r="L2059" t="s">
        <v>366</v>
      </c>
      <c r="M2059">
        <v>24800</v>
      </c>
      <c r="N2059">
        <v>1</v>
      </c>
      <c r="P2059" s="2"/>
    </row>
    <row r="2060" spans="1:16" x14ac:dyDescent="0.15">
      <c r="A2060" t="s">
        <v>8019</v>
      </c>
      <c r="B2060" s="2">
        <v>102059</v>
      </c>
      <c r="C2060" t="s">
        <v>5586</v>
      </c>
      <c r="D2060" t="s">
        <v>703</v>
      </c>
      <c r="E2060" t="s">
        <v>5587</v>
      </c>
      <c r="F2060" t="s">
        <v>705</v>
      </c>
      <c r="G2060" t="s">
        <v>8020</v>
      </c>
      <c r="H2060" t="s">
        <v>112</v>
      </c>
      <c r="I2060" t="s">
        <v>20</v>
      </c>
      <c r="J2060" s="3">
        <v>27896</v>
      </c>
      <c r="K2060" s="2">
        <f t="shared" ca="1" si="32"/>
        <v>40</v>
      </c>
      <c r="L2060" t="s">
        <v>113</v>
      </c>
      <c r="M2060">
        <v>21800</v>
      </c>
      <c r="N2060">
        <v>1</v>
      </c>
      <c r="P2060" s="2"/>
    </row>
    <row r="2061" spans="1:16" x14ac:dyDescent="0.15">
      <c r="A2061" t="s">
        <v>8021</v>
      </c>
      <c r="B2061" s="2">
        <v>102060</v>
      </c>
      <c r="C2061" t="s">
        <v>8022</v>
      </c>
      <c r="D2061" t="s">
        <v>8023</v>
      </c>
      <c r="E2061" t="s">
        <v>8024</v>
      </c>
      <c r="F2061" t="s">
        <v>8025</v>
      </c>
      <c r="G2061" t="s">
        <v>8026</v>
      </c>
      <c r="H2061" t="s">
        <v>112</v>
      </c>
      <c r="I2061" t="s">
        <v>20</v>
      </c>
      <c r="J2061" s="3">
        <v>31248</v>
      </c>
      <c r="K2061" s="2">
        <f t="shared" ca="1" si="32"/>
        <v>31</v>
      </c>
      <c r="L2061" t="s">
        <v>113</v>
      </c>
      <c r="M2061">
        <v>21800</v>
      </c>
      <c r="N2061">
        <v>1</v>
      </c>
      <c r="P2061" s="2"/>
    </row>
    <row r="2062" spans="1:16" x14ac:dyDescent="0.15">
      <c r="A2062" t="s">
        <v>8027</v>
      </c>
      <c r="B2062" s="2">
        <v>102061</v>
      </c>
      <c r="C2062" t="s">
        <v>3669</v>
      </c>
      <c r="D2062" t="s">
        <v>3525</v>
      </c>
      <c r="E2062" t="s">
        <v>3671</v>
      </c>
      <c r="F2062" t="s">
        <v>3527</v>
      </c>
      <c r="G2062" t="s">
        <v>8028</v>
      </c>
      <c r="H2062" t="s">
        <v>499</v>
      </c>
      <c r="I2062" t="s">
        <v>20</v>
      </c>
      <c r="J2062" s="3">
        <v>30047</v>
      </c>
      <c r="K2062" s="2">
        <f t="shared" ca="1" si="32"/>
        <v>34</v>
      </c>
      <c r="L2062" t="s">
        <v>1359</v>
      </c>
      <c r="M2062">
        <v>16800</v>
      </c>
      <c r="N2062">
        <v>1</v>
      </c>
      <c r="P2062" s="2"/>
    </row>
    <row r="2063" spans="1:16" x14ac:dyDescent="0.15">
      <c r="A2063" t="s">
        <v>8029</v>
      </c>
      <c r="B2063" s="2">
        <v>102062</v>
      </c>
      <c r="C2063" t="s">
        <v>1564</v>
      </c>
      <c r="D2063" t="s">
        <v>5136</v>
      </c>
      <c r="E2063" t="s">
        <v>1566</v>
      </c>
      <c r="F2063" t="s">
        <v>7257</v>
      </c>
      <c r="G2063" t="s">
        <v>8030</v>
      </c>
      <c r="H2063" t="s">
        <v>36</v>
      </c>
      <c r="I2063" t="s">
        <v>89</v>
      </c>
      <c r="J2063" s="3">
        <v>28104</v>
      </c>
      <c r="K2063" s="2">
        <f t="shared" ca="1" si="32"/>
        <v>39</v>
      </c>
      <c r="L2063" t="s">
        <v>177</v>
      </c>
      <c r="M2063">
        <v>24800</v>
      </c>
      <c r="N2063">
        <v>1</v>
      </c>
      <c r="P2063" s="2"/>
    </row>
    <row r="2064" spans="1:16" x14ac:dyDescent="0.15">
      <c r="A2064" t="s">
        <v>8031</v>
      </c>
      <c r="B2064" s="2">
        <v>102063</v>
      </c>
      <c r="C2064" t="s">
        <v>2332</v>
      </c>
      <c r="D2064" t="s">
        <v>8032</v>
      </c>
      <c r="E2064" t="s">
        <v>2333</v>
      </c>
      <c r="F2064" t="s">
        <v>2181</v>
      </c>
      <c r="G2064" t="s">
        <v>8033</v>
      </c>
      <c r="H2064" t="s">
        <v>147</v>
      </c>
      <c r="I2064" t="s">
        <v>20</v>
      </c>
      <c r="J2064" s="3">
        <v>19205</v>
      </c>
      <c r="K2064" s="2">
        <f t="shared" ca="1" si="32"/>
        <v>64</v>
      </c>
      <c r="L2064" t="s">
        <v>148</v>
      </c>
      <c r="M2064">
        <v>16000</v>
      </c>
      <c r="N2064">
        <v>1</v>
      </c>
      <c r="P2064" s="2"/>
    </row>
    <row r="2065" spans="1:16" x14ac:dyDescent="0.15">
      <c r="A2065" t="s">
        <v>8034</v>
      </c>
      <c r="B2065" s="2">
        <v>102064</v>
      </c>
      <c r="C2065" t="s">
        <v>285</v>
      </c>
      <c r="D2065" t="s">
        <v>424</v>
      </c>
      <c r="E2065" t="s">
        <v>287</v>
      </c>
      <c r="F2065" t="s">
        <v>426</v>
      </c>
      <c r="G2065" t="s">
        <v>2402</v>
      </c>
      <c r="H2065" t="s">
        <v>51</v>
      </c>
      <c r="I2065" t="s">
        <v>20</v>
      </c>
      <c r="J2065" s="3">
        <v>26405</v>
      </c>
      <c r="K2065" s="2">
        <f t="shared" ca="1" si="32"/>
        <v>44</v>
      </c>
      <c r="L2065" t="s">
        <v>52</v>
      </c>
      <c r="M2065">
        <v>16000</v>
      </c>
      <c r="N2065">
        <v>1</v>
      </c>
      <c r="P2065" s="2"/>
    </row>
    <row r="2066" spans="1:16" x14ac:dyDescent="0.15">
      <c r="A2066" t="s">
        <v>8035</v>
      </c>
      <c r="B2066" s="2">
        <v>102065</v>
      </c>
      <c r="C2066" t="s">
        <v>5471</v>
      </c>
      <c r="D2066" t="s">
        <v>4250</v>
      </c>
      <c r="E2066" t="s">
        <v>8036</v>
      </c>
      <c r="F2066" t="s">
        <v>4250</v>
      </c>
      <c r="G2066" t="s">
        <v>8037</v>
      </c>
      <c r="H2066" t="s">
        <v>28</v>
      </c>
      <c r="I2066" t="s">
        <v>20</v>
      </c>
      <c r="J2066" s="3">
        <v>27493</v>
      </c>
      <c r="K2066" s="2">
        <f t="shared" ca="1" si="32"/>
        <v>41</v>
      </c>
      <c r="L2066" t="s">
        <v>29</v>
      </c>
      <c r="M2066">
        <v>19000</v>
      </c>
      <c r="N2066">
        <v>1</v>
      </c>
      <c r="P2066" s="2"/>
    </row>
    <row r="2067" spans="1:16" x14ac:dyDescent="0.15">
      <c r="A2067" t="s">
        <v>8038</v>
      </c>
      <c r="B2067" s="2">
        <v>102066</v>
      </c>
      <c r="C2067" t="s">
        <v>165</v>
      </c>
      <c r="D2067" t="s">
        <v>516</v>
      </c>
      <c r="E2067" t="s">
        <v>167</v>
      </c>
      <c r="F2067" t="s">
        <v>518</v>
      </c>
      <c r="G2067" t="s">
        <v>8039</v>
      </c>
      <c r="H2067" t="s">
        <v>760</v>
      </c>
      <c r="I2067" t="s">
        <v>20</v>
      </c>
      <c r="J2067" s="3">
        <v>27651</v>
      </c>
      <c r="K2067" s="2">
        <f t="shared" ca="1" si="32"/>
        <v>40</v>
      </c>
      <c r="L2067" t="s">
        <v>264</v>
      </c>
      <c r="M2067">
        <v>24800</v>
      </c>
      <c r="N2067">
        <v>1</v>
      </c>
      <c r="P2067" s="2"/>
    </row>
    <row r="2068" spans="1:16" x14ac:dyDescent="0.15">
      <c r="A2068" t="s">
        <v>8040</v>
      </c>
      <c r="B2068" s="2">
        <v>102067</v>
      </c>
      <c r="C2068" t="s">
        <v>702</v>
      </c>
      <c r="D2068" t="s">
        <v>424</v>
      </c>
      <c r="E2068" t="s">
        <v>704</v>
      </c>
      <c r="F2068" t="s">
        <v>426</v>
      </c>
      <c r="G2068" t="s">
        <v>8041</v>
      </c>
      <c r="H2068" t="s">
        <v>227</v>
      </c>
      <c r="I2068" t="s">
        <v>20</v>
      </c>
      <c r="J2068" s="3">
        <v>26256</v>
      </c>
      <c r="K2068" s="2">
        <f t="shared" ca="1" si="32"/>
        <v>44</v>
      </c>
      <c r="L2068" t="s">
        <v>2109</v>
      </c>
      <c r="M2068">
        <v>15000</v>
      </c>
      <c r="N2068">
        <v>1</v>
      </c>
      <c r="P2068" s="2"/>
    </row>
    <row r="2069" spans="1:16" x14ac:dyDescent="0.15">
      <c r="A2069" t="s">
        <v>8042</v>
      </c>
      <c r="B2069" s="2">
        <v>102068</v>
      </c>
      <c r="C2069" t="s">
        <v>8043</v>
      </c>
      <c r="D2069" t="s">
        <v>1276</v>
      </c>
      <c r="E2069" t="s">
        <v>8044</v>
      </c>
      <c r="F2069" t="s">
        <v>1278</v>
      </c>
      <c r="G2069" t="s">
        <v>7041</v>
      </c>
      <c r="H2069" t="s">
        <v>36</v>
      </c>
      <c r="I2069" t="s">
        <v>20</v>
      </c>
      <c r="J2069" s="3">
        <v>29846</v>
      </c>
      <c r="K2069" s="2">
        <f t="shared" ca="1" si="32"/>
        <v>34</v>
      </c>
      <c r="L2069" t="s">
        <v>177</v>
      </c>
      <c r="M2069">
        <v>24800</v>
      </c>
      <c r="N2069">
        <v>1</v>
      </c>
      <c r="P2069" s="2"/>
    </row>
    <row r="2070" spans="1:16" x14ac:dyDescent="0.15">
      <c r="A2070" t="s">
        <v>8045</v>
      </c>
      <c r="B2070" s="2">
        <v>102069</v>
      </c>
      <c r="C2070" t="s">
        <v>8046</v>
      </c>
      <c r="D2070" t="s">
        <v>785</v>
      </c>
      <c r="E2070" t="s">
        <v>8047</v>
      </c>
      <c r="F2070" t="s">
        <v>396</v>
      </c>
      <c r="G2070" t="s">
        <v>8048</v>
      </c>
      <c r="H2070" t="s">
        <v>88</v>
      </c>
      <c r="I2070" t="s">
        <v>20</v>
      </c>
      <c r="J2070" s="3">
        <v>26765</v>
      </c>
      <c r="K2070" s="2">
        <f t="shared" ca="1" si="32"/>
        <v>43</v>
      </c>
      <c r="L2070" t="s">
        <v>90</v>
      </c>
      <c r="M2070">
        <v>16800</v>
      </c>
      <c r="N2070">
        <v>1</v>
      </c>
      <c r="P2070" s="2"/>
    </row>
    <row r="2071" spans="1:16" x14ac:dyDescent="0.15">
      <c r="A2071" t="s">
        <v>8049</v>
      </c>
      <c r="B2071" s="2">
        <v>102070</v>
      </c>
      <c r="C2071" t="s">
        <v>3292</v>
      </c>
      <c r="D2071" t="s">
        <v>4805</v>
      </c>
      <c r="E2071" t="s">
        <v>3294</v>
      </c>
      <c r="F2071" t="s">
        <v>364</v>
      </c>
      <c r="G2071" t="s">
        <v>8050</v>
      </c>
      <c r="H2071" t="s">
        <v>147</v>
      </c>
      <c r="I2071" t="s">
        <v>20</v>
      </c>
      <c r="J2071" s="3">
        <v>28648</v>
      </c>
      <c r="K2071" s="2">
        <f t="shared" ca="1" si="32"/>
        <v>38</v>
      </c>
      <c r="L2071" t="s">
        <v>1340</v>
      </c>
      <c r="M2071">
        <v>16800</v>
      </c>
      <c r="N2071">
        <v>1</v>
      </c>
      <c r="P2071" s="2"/>
    </row>
    <row r="2072" spans="1:16" x14ac:dyDescent="0.15">
      <c r="A2072" t="s">
        <v>8051</v>
      </c>
      <c r="B2072" s="2">
        <v>102071</v>
      </c>
      <c r="C2072" t="s">
        <v>6506</v>
      </c>
      <c r="D2072" t="s">
        <v>1025</v>
      </c>
      <c r="E2072" t="s">
        <v>6508</v>
      </c>
      <c r="F2072" t="s">
        <v>484</v>
      </c>
      <c r="G2072" t="s">
        <v>8052</v>
      </c>
      <c r="H2072" t="s">
        <v>211</v>
      </c>
      <c r="I2072" t="s">
        <v>20</v>
      </c>
      <c r="J2072" s="3">
        <v>26087</v>
      </c>
      <c r="K2072" s="2">
        <f t="shared" ca="1" si="32"/>
        <v>45</v>
      </c>
      <c r="L2072" t="s">
        <v>212</v>
      </c>
      <c r="M2072">
        <v>16000</v>
      </c>
      <c r="N2072">
        <v>1</v>
      </c>
      <c r="P2072" s="2"/>
    </row>
    <row r="2073" spans="1:16" x14ac:dyDescent="0.15">
      <c r="A2073" t="s">
        <v>8053</v>
      </c>
      <c r="B2073" s="2">
        <v>102072</v>
      </c>
      <c r="C2073" t="s">
        <v>2213</v>
      </c>
      <c r="D2073" t="s">
        <v>2070</v>
      </c>
      <c r="E2073" t="s">
        <v>901</v>
      </c>
      <c r="F2073" t="s">
        <v>1669</v>
      </c>
      <c r="G2073" t="s">
        <v>8054</v>
      </c>
      <c r="H2073" t="s">
        <v>554</v>
      </c>
      <c r="I2073" t="s">
        <v>20</v>
      </c>
      <c r="J2073" s="3">
        <v>29671</v>
      </c>
      <c r="K2073" s="2">
        <f t="shared" ca="1" si="32"/>
        <v>35</v>
      </c>
      <c r="L2073" t="s">
        <v>264</v>
      </c>
      <c r="M2073">
        <v>24800</v>
      </c>
      <c r="N2073">
        <v>1</v>
      </c>
      <c r="P2073" s="2"/>
    </row>
    <row r="2074" spans="1:16" x14ac:dyDescent="0.15">
      <c r="A2074" t="s">
        <v>8055</v>
      </c>
      <c r="B2074" s="2">
        <v>102073</v>
      </c>
      <c r="C2074" t="s">
        <v>8056</v>
      </c>
      <c r="D2074" t="s">
        <v>8057</v>
      </c>
      <c r="E2074" t="s">
        <v>8058</v>
      </c>
      <c r="F2074" t="s">
        <v>8059</v>
      </c>
      <c r="G2074" t="s">
        <v>8060</v>
      </c>
      <c r="H2074" t="s">
        <v>243</v>
      </c>
      <c r="I2074" t="s">
        <v>20</v>
      </c>
      <c r="J2074" s="3">
        <v>31541</v>
      </c>
      <c r="K2074" s="2">
        <f t="shared" ca="1" si="32"/>
        <v>30</v>
      </c>
      <c r="L2074" t="s">
        <v>198</v>
      </c>
      <c r="M2074">
        <v>24800</v>
      </c>
      <c r="N2074">
        <v>1</v>
      </c>
      <c r="P2074" s="2"/>
    </row>
    <row r="2075" spans="1:16" x14ac:dyDescent="0.15">
      <c r="A2075" t="s">
        <v>8061</v>
      </c>
      <c r="B2075" s="2">
        <v>102074</v>
      </c>
      <c r="C2075" t="s">
        <v>8062</v>
      </c>
      <c r="D2075" t="s">
        <v>8063</v>
      </c>
      <c r="E2075" t="s">
        <v>8064</v>
      </c>
      <c r="F2075" t="s">
        <v>5191</v>
      </c>
      <c r="G2075" t="s">
        <v>8065</v>
      </c>
      <c r="H2075" t="s">
        <v>227</v>
      </c>
      <c r="I2075" t="s">
        <v>20</v>
      </c>
      <c r="J2075" s="3">
        <v>31085</v>
      </c>
      <c r="K2075" s="2">
        <f t="shared" ca="1" si="32"/>
        <v>31</v>
      </c>
      <c r="L2075" t="s">
        <v>1222</v>
      </c>
      <c r="M2075">
        <v>16000</v>
      </c>
      <c r="N2075">
        <v>1</v>
      </c>
      <c r="P2075" s="2"/>
    </row>
    <row r="2076" spans="1:16" x14ac:dyDescent="0.15">
      <c r="A2076" t="s">
        <v>8066</v>
      </c>
      <c r="B2076" s="2">
        <v>102075</v>
      </c>
      <c r="C2076" t="s">
        <v>1128</v>
      </c>
      <c r="D2076" t="s">
        <v>562</v>
      </c>
      <c r="E2076" t="s">
        <v>1130</v>
      </c>
      <c r="F2076" t="s">
        <v>564</v>
      </c>
      <c r="G2076" t="s">
        <v>8067</v>
      </c>
      <c r="H2076" t="s">
        <v>451</v>
      </c>
      <c r="I2076" t="s">
        <v>20</v>
      </c>
      <c r="J2076" s="3">
        <v>29959</v>
      </c>
      <c r="K2076" s="2">
        <f t="shared" ca="1" si="32"/>
        <v>34</v>
      </c>
      <c r="L2076" t="s">
        <v>290</v>
      </c>
      <c r="M2076">
        <v>22800</v>
      </c>
      <c r="N2076">
        <v>1</v>
      </c>
      <c r="P2076" s="2"/>
    </row>
    <row r="2077" spans="1:16" x14ac:dyDescent="0.15">
      <c r="A2077" t="s">
        <v>8068</v>
      </c>
      <c r="B2077" s="2">
        <v>102076</v>
      </c>
      <c r="C2077" t="s">
        <v>8069</v>
      </c>
      <c r="D2077" t="s">
        <v>2686</v>
      </c>
      <c r="E2077" t="s">
        <v>8070</v>
      </c>
      <c r="F2077" t="s">
        <v>1404</v>
      </c>
      <c r="G2077" t="s">
        <v>8071</v>
      </c>
      <c r="H2077" t="s">
        <v>147</v>
      </c>
      <c r="I2077" t="s">
        <v>20</v>
      </c>
      <c r="J2077" s="3">
        <v>27341</v>
      </c>
      <c r="K2077" s="2">
        <f t="shared" ca="1" si="32"/>
        <v>41</v>
      </c>
      <c r="L2077" t="s">
        <v>1340</v>
      </c>
      <c r="M2077">
        <v>16800</v>
      </c>
      <c r="N2077">
        <v>1</v>
      </c>
      <c r="P2077" s="2"/>
    </row>
    <row r="2078" spans="1:16" x14ac:dyDescent="0.15">
      <c r="A2078" t="s">
        <v>8072</v>
      </c>
      <c r="B2078" s="2">
        <v>102077</v>
      </c>
      <c r="C2078" t="s">
        <v>4896</v>
      </c>
      <c r="D2078" t="s">
        <v>8073</v>
      </c>
      <c r="E2078" t="s">
        <v>4897</v>
      </c>
      <c r="F2078" t="s">
        <v>2867</v>
      </c>
      <c r="G2078" t="s">
        <v>8074</v>
      </c>
      <c r="H2078" t="s">
        <v>243</v>
      </c>
      <c r="I2078" t="s">
        <v>20</v>
      </c>
      <c r="J2078" s="3">
        <v>27335</v>
      </c>
      <c r="K2078" s="2">
        <f t="shared" ca="1" si="32"/>
        <v>41</v>
      </c>
      <c r="L2078" t="s">
        <v>198</v>
      </c>
      <c r="M2078">
        <v>24800</v>
      </c>
      <c r="N2078">
        <v>2</v>
      </c>
      <c r="P2078" s="2"/>
    </row>
    <row r="2079" spans="1:16" x14ac:dyDescent="0.15">
      <c r="A2079" t="s">
        <v>8075</v>
      </c>
      <c r="B2079" s="2">
        <v>102078</v>
      </c>
      <c r="C2079" t="s">
        <v>980</v>
      </c>
      <c r="D2079" t="s">
        <v>5058</v>
      </c>
      <c r="E2079" t="s">
        <v>982</v>
      </c>
      <c r="F2079" t="s">
        <v>966</v>
      </c>
      <c r="G2079" t="s">
        <v>8076</v>
      </c>
      <c r="H2079" t="s">
        <v>176</v>
      </c>
      <c r="I2079" t="s">
        <v>20</v>
      </c>
      <c r="J2079" s="3">
        <v>22001</v>
      </c>
      <c r="K2079" s="2">
        <f t="shared" ca="1" si="32"/>
        <v>56</v>
      </c>
      <c r="L2079" t="s">
        <v>177</v>
      </c>
      <c r="M2079">
        <v>24800</v>
      </c>
      <c r="N2079">
        <v>1</v>
      </c>
      <c r="P2079" s="2"/>
    </row>
    <row r="2080" spans="1:16" x14ac:dyDescent="0.15">
      <c r="A2080" t="s">
        <v>8077</v>
      </c>
      <c r="B2080" s="2">
        <v>102079</v>
      </c>
      <c r="C2080" t="s">
        <v>2911</v>
      </c>
      <c r="D2080" t="s">
        <v>8078</v>
      </c>
      <c r="E2080" t="s">
        <v>2913</v>
      </c>
      <c r="F2080" t="s">
        <v>2181</v>
      </c>
      <c r="G2080" t="s">
        <v>8079</v>
      </c>
      <c r="H2080" t="s">
        <v>112</v>
      </c>
      <c r="I2080" t="s">
        <v>20</v>
      </c>
      <c r="J2080" s="3">
        <v>27261</v>
      </c>
      <c r="K2080" s="2">
        <f t="shared" ca="1" si="32"/>
        <v>41</v>
      </c>
      <c r="L2080" t="s">
        <v>113</v>
      </c>
      <c r="M2080">
        <v>21800</v>
      </c>
      <c r="N2080">
        <v>1</v>
      </c>
      <c r="P2080" s="2"/>
    </row>
    <row r="2081" spans="1:16" x14ac:dyDescent="0.15">
      <c r="A2081" t="s">
        <v>8080</v>
      </c>
      <c r="B2081" s="2">
        <v>102080</v>
      </c>
      <c r="C2081" t="s">
        <v>3227</v>
      </c>
      <c r="D2081" t="s">
        <v>444</v>
      </c>
      <c r="E2081" t="s">
        <v>3228</v>
      </c>
      <c r="F2081" t="s">
        <v>446</v>
      </c>
      <c r="G2081" t="s">
        <v>6476</v>
      </c>
      <c r="H2081" t="s">
        <v>51</v>
      </c>
      <c r="I2081" t="s">
        <v>20</v>
      </c>
      <c r="J2081" s="3">
        <v>26981</v>
      </c>
      <c r="K2081" s="2">
        <f t="shared" ca="1" si="32"/>
        <v>42</v>
      </c>
      <c r="L2081" t="s">
        <v>52</v>
      </c>
      <c r="M2081">
        <v>16000</v>
      </c>
      <c r="N2081">
        <v>1</v>
      </c>
      <c r="P2081" s="2"/>
    </row>
    <row r="2082" spans="1:16" x14ac:dyDescent="0.15">
      <c r="A2082" t="s">
        <v>8081</v>
      </c>
      <c r="B2082" s="2">
        <v>102081</v>
      </c>
      <c r="C2082" t="s">
        <v>8082</v>
      </c>
      <c r="D2082" t="s">
        <v>850</v>
      </c>
      <c r="E2082" t="s">
        <v>8083</v>
      </c>
      <c r="F2082" t="s">
        <v>852</v>
      </c>
      <c r="G2082" t="s">
        <v>2042</v>
      </c>
      <c r="H2082" t="s">
        <v>36</v>
      </c>
      <c r="I2082" t="s">
        <v>20</v>
      </c>
      <c r="J2082" s="3">
        <v>27934</v>
      </c>
      <c r="K2082" s="2">
        <f t="shared" ca="1" si="32"/>
        <v>40</v>
      </c>
      <c r="L2082" t="s">
        <v>689</v>
      </c>
      <c r="M2082">
        <v>16000</v>
      </c>
      <c r="N2082">
        <v>1</v>
      </c>
      <c r="P2082" s="2"/>
    </row>
    <row r="2083" spans="1:16" x14ac:dyDescent="0.15">
      <c r="A2083" t="s">
        <v>8084</v>
      </c>
      <c r="B2083" s="2">
        <v>102082</v>
      </c>
      <c r="C2083" t="s">
        <v>8085</v>
      </c>
      <c r="D2083" t="s">
        <v>8086</v>
      </c>
      <c r="E2083" t="s">
        <v>8087</v>
      </c>
      <c r="F2083" t="s">
        <v>8088</v>
      </c>
      <c r="G2083" t="s">
        <v>8089</v>
      </c>
      <c r="H2083" t="s">
        <v>28</v>
      </c>
      <c r="I2083" t="s">
        <v>89</v>
      </c>
      <c r="J2083" s="3">
        <v>27949</v>
      </c>
      <c r="K2083" s="2">
        <f t="shared" ca="1" si="32"/>
        <v>40</v>
      </c>
      <c r="L2083" t="s">
        <v>29</v>
      </c>
      <c r="M2083">
        <v>19000</v>
      </c>
      <c r="N2083">
        <v>1</v>
      </c>
      <c r="P2083" s="2"/>
    </row>
    <row r="2084" spans="1:16" x14ac:dyDescent="0.15">
      <c r="A2084" t="s">
        <v>8090</v>
      </c>
      <c r="B2084" s="2">
        <v>102083</v>
      </c>
      <c r="C2084" t="s">
        <v>8091</v>
      </c>
      <c r="D2084" t="s">
        <v>2028</v>
      </c>
      <c r="E2084" t="s">
        <v>8092</v>
      </c>
      <c r="F2084" t="s">
        <v>2029</v>
      </c>
      <c r="G2084" t="s">
        <v>4907</v>
      </c>
      <c r="H2084" t="s">
        <v>97</v>
      </c>
      <c r="I2084" t="s">
        <v>20</v>
      </c>
      <c r="J2084" s="3">
        <v>29594</v>
      </c>
      <c r="K2084" s="2">
        <f t="shared" ca="1" si="32"/>
        <v>35</v>
      </c>
      <c r="L2084" t="s">
        <v>184</v>
      </c>
      <c r="M2084">
        <v>24800</v>
      </c>
      <c r="N2084">
        <v>1</v>
      </c>
      <c r="P2084" s="2"/>
    </row>
    <row r="2085" spans="1:16" x14ac:dyDescent="0.15">
      <c r="A2085" t="s">
        <v>8093</v>
      </c>
      <c r="B2085" s="2">
        <v>102084</v>
      </c>
      <c r="C2085" t="s">
        <v>2504</v>
      </c>
      <c r="D2085" t="s">
        <v>8094</v>
      </c>
      <c r="E2085" t="s">
        <v>371</v>
      </c>
      <c r="F2085" t="s">
        <v>8095</v>
      </c>
      <c r="G2085" t="s">
        <v>8096</v>
      </c>
      <c r="H2085" t="s">
        <v>219</v>
      </c>
      <c r="I2085" t="s">
        <v>20</v>
      </c>
      <c r="J2085" s="3">
        <v>33357</v>
      </c>
      <c r="K2085" s="2">
        <f t="shared" ca="1" si="32"/>
        <v>25</v>
      </c>
      <c r="L2085" t="s">
        <v>113</v>
      </c>
      <c r="M2085">
        <v>21800</v>
      </c>
      <c r="N2085">
        <v>1</v>
      </c>
      <c r="P2085" s="2"/>
    </row>
    <row r="2086" spans="1:16" x14ac:dyDescent="0.15">
      <c r="A2086" t="s">
        <v>8097</v>
      </c>
      <c r="B2086" s="2">
        <v>102085</v>
      </c>
      <c r="C2086" t="s">
        <v>5283</v>
      </c>
      <c r="D2086" t="s">
        <v>407</v>
      </c>
      <c r="E2086" t="s">
        <v>5284</v>
      </c>
      <c r="F2086" t="s">
        <v>195</v>
      </c>
      <c r="G2086" t="s">
        <v>8098</v>
      </c>
      <c r="H2086" t="s">
        <v>36</v>
      </c>
      <c r="I2086" t="s">
        <v>20</v>
      </c>
      <c r="J2086" s="3">
        <v>28061</v>
      </c>
      <c r="K2086" s="2">
        <f t="shared" ca="1" si="32"/>
        <v>39</v>
      </c>
      <c r="L2086" t="s">
        <v>177</v>
      </c>
      <c r="M2086">
        <v>24800</v>
      </c>
      <c r="N2086">
        <v>1</v>
      </c>
      <c r="P2086" s="2"/>
    </row>
    <row r="2087" spans="1:16" x14ac:dyDescent="0.15">
      <c r="A2087" t="s">
        <v>8099</v>
      </c>
      <c r="B2087" s="2">
        <v>102086</v>
      </c>
      <c r="C2087" t="s">
        <v>1367</v>
      </c>
      <c r="D2087" t="s">
        <v>8100</v>
      </c>
      <c r="E2087" t="s">
        <v>1368</v>
      </c>
      <c r="F2087" t="s">
        <v>8101</v>
      </c>
      <c r="G2087" t="s">
        <v>8102</v>
      </c>
      <c r="H2087" t="s">
        <v>19</v>
      </c>
      <c r="I2087" t="s">
        <v>20</v>
      </c>
      <c r="J2087" s="3">
        <v>27811</v>
      </c>
      <c r="K2087" s="2">
        <f t="shared" ca="1" si="32"/>
        <v>40</v>
      </c>
      <c r="L2087" t="s">
        <v>264</v>
      </c>
      <c r="M2087">
        <v>24800</v>
      </c>
      <c r="N2087">
        <v>2</v>
      </c>
      <c r="P2087" s="2"/>
    </row>
    <row r="2088" spans="1:16" x14ac:dyDescent="0.15">
      <c r="A2088" t="s">
        <v>8103</v>
      </c>
      <c r="B2088" s="2">
        <v>102087</v>
      </c>
      <c r="C2088" t="s">
        <v>1010</v>
      </c>
      <c r="D2088" t="s">
        <v>4394</v>
      </c>
      <c r="E2088" t="s">
        <v>1012</v>
      </c>
      <c r="F2088" t="s">
        <v>3370</v>
      </c>
      <c r="G2088" t="s">
        <v>8104</v>
      </c>
      <c r="H2088" t="s">
        <v>97</v>
      </c>
      <c r="I2088" t="s">
        <v>20</v>
      </c>
      <c r="J2088" s="3">
        <v>29669</v>
      </c>
      <c r="K2088" s="2">
        <f t="shared" ca="1" si="32"/>
        <v>35</v>
      </c>
      <c r="L2088" t="s">
        <v>594</v>
      </c>
      <c r="M2088">
        <v>16000</v>
      </c>
      <c r="N2088">
        <v>1</v>
      </c>
      <c r="P2088" s="2"/>
    </row>
    <row r="2089" spans="1:16" x14ac:dyDescent="0.15">
      <c r="A2089" t="s">
        <v>8105</v>
      </c>
      <c r="B2089" s="2">
        <v>102088</v>
      </c>
      <c r="C2089" t="s">
        <v>805</v>
      </c>
      <c r="D2089" t="s">
        <v>5124</v>
      </c>
      <c r="E2089" t="s">
        <v>807</v>
      </c>
      <c r="F2089" t="s">
        <v>477</v>
      </c>
      <c r="G2089" t="s">
        <v>8106</v>
      </c>
      <c r="H2089" t="s">
        <v>51</v>
      </c>
      <c r="I2089" t="s">
        <v>20</v>
      </c>
      <c r="J2089" s="3">
        <v>28489</v>
      </c>
      <c r="K2089" s="2">
        <f t="shared" ca="1" si="32"/>
        <v>38</v>
      </c>
      <c r="L2089" t="s">
        <v>366</v>
      </c>
      <c r="M2089">
        <v>24800</v>
      </c>
      <c r="N2089">
        <v>1</v>
      </c>
      <c r="P2089" s="2"/>
    </row>
    <row r="2090" spans="1:16" x14ac:dyDescent="0.15">
      <c r="A2090" t="s">
        <v>8107</v>
      </c>
      <c r="B2090" s="2">
        <v>102089</v>
      </c>
      <c r="C2090" t="s">
        <v>8108</v>
      </c>
      <c r="D2090" t="s">
        <v>4691</v>
      </c>
      <c r="E2090" t="s">
        <v>4057</v>
      </c>
      <c r="F2090" t="s">
        <v>1184</v>
      </c>
      <c r="G2090" t="s">
        <v>8109</v>
      </c>
      <c r="H2090" t="s">
        <v>197</v>
      </c>
      <c r="I2090" t="s">
        <v>20</v>
      </c>
      <c r="J2090" s="3">
        <v>28856</v>
      </c>
      <c r="K2090" s="2">
        <f t="shared" ca="1" si="32"/>
        <v>37</v>
      </c>
      <c r="L2090" t="s">
        <v>198</v>
      </c>
      <c r="M2090">
        <v>24800</v>
      </c>
      <c r="N2090">
        <v>1</v>
      </c>
      <c r="P2090" s="2"/>
    </row>
    <row r="2091" spans="1:16" x14ac:dyDescent="0.15">
      <c r="A2091" t="s">
        <v>8110</v>
      </c>
      <c r="B2091" s="2">
        <v>102090</v>
      </c>
      <c r="C2091" t="s">
        <v>349</v>
      </c>
      <c r="D2091" t="s">
        <v>1653</v>
      </c>
      <c r="E2091" t="s">
        <v>351</v>
      </c>
      <c r="F2091" t="s">
        <v>1654</v>
      </c>
      <c r="G2091" t="s">
        <v>7284</v>
      </c>
      <c r="H2091" t="s">
        <v>36</v>
      </c>
      <c r="I2091" t="s">
        <v>20</v>
      </c>
      <c r="J2091" s="3">
        <v>27334</v>
      </c>
      <c r="K2091" s="2">
        <f t="shared" ca="1" si="32"/>
        <v>41</v>
      </c>
      <c r="L2091" t="s">
        <v>37</v>
      </c>
      <c r="M2091">
        <v>24800</v>
      </c>
      <c r="N2091">
        <v>1</v>
      </c>
      <c r="P2091" s="2"/>
    </row>
    <row r="2092" spans="1:16" x14ac:dyDescent="0.15">
      <c r="A2092" t="s">
        <v>8111</v>
      </c>
      <c r="B2092" s="2">
        <v>102091</v>
      </c>
      <c r="C2092" t="s">
        <v>8112</v>
      </c>
      <c r="D2092" t="s">
        <v>3727</v>
      </c>
      <c r="E2092" t="s">
        <v>8113</v>
      </c>
      <c r="F2092" t="s">
        <v>2018</v>
      </c>
      <c r="G2092" t="s">
        <v>8114</v>
      </c>
      <c r="H2092" t="s">
        <v>227</v>
      </c>
      <c r="I2092" t="s">
        <v>20</v>
      </c>
      <c r="J2092" s="3">
        <v>30858</v>
      </c>
      <c r="K2092" s="2">
        <f t="shared" ca="1" si="32"/>
        <v>32</v>
      </c>
      <c r="L2092" t="s">
        <v>973</v>
      </c>
      <c r="M2092">
        <v>8800</v>
      </c>
      <c r="N2092">
        <v>1</v>
      </c>
      <c r="P2092" s="2"/>
    </row>
    <row r="2093" spans="1:16" x14ac:dyDescent="0.15">
      <c r="A2093" t="s">
        <v>8115</v>
      </c>
      <c r="B2093" s="2">
        <v>102092</v>
      </c>
      <c r="C2093" t="s">
        <v>46</v>
      </c>
      <c r="D2093" t="s">
        <v>453</v>
      </c>
      <c r="E2093" t="s">
        <v>48</v>
      </c>
      <c r="F2093" t="s">
        <v>454</v>
      </c>
      <c r="G2093" t="s">
        <v>8116</v>
      </c>
      <c r="H2093" t="s">
        <v>609</v>
      </c>
      <c r="I2093" t="s">
        <v>20</v>
      </c>
      <c r="J2093" s="3">
        <v>27862</v>
      </c>
      <c r="K2093" s="2">
        <f t="shared" ca="1" si="32"/>
        <v>40</v>
      </c>
      <c r="L2093" t="s">
        <v>156</v>
      </c>
      <c r="M2093">
        <v>98000</v>
      </c>
      <c r="N2093">
        <v>1</v>
      </c>
      <c r="P2093" s="2"/>
    </row>
    <row r="2094" spans="1:16" x14ac:dyDescent="0.15">
      <c r="A2094" t="s">
        <v>8117</v>
      </c>
      <c r="B2094" s="2">
        <v>102093</v>
      </c>
      <c r="C2094" t="s">
        <v>8118</v>
      </c>
      <c r="D2094" t="s">
        <v>1109</v>
      </c>
      <c r="E2094" t="s">
        <v>8119</v>
      </c>
      <c r="F2094" t="s">
        <v>189</v>
      </c>
      <c r="G2094" t="s">
        <v>8120</v>
      </c>
      <c r="H2094" t="s">
        <v>36</v>
      </c>
      <c r="I2094" t="s">
        <v>20</v>
      </c>
      <c r="J2094" s="3">
        <v>30611</v>
      </c>
      <c r="K2094" s="2">
        <f t="shared" ca="1" si="32"/>
        <v>32</v>
      </c>
      <c r="L2094" t="s">
        <v>689</v>
      </c>
      <c r="M2094">
        <v>16000</v>
      </c>
      <c r="N2094">
        <v>1</v>
      </c>
      <c r="P2094" s="2"/>
    </row>
    <row r="2095" spans="1:16" x14ac:dyDescent="0.15">
      <c r="A2095" t="s">
        <v>8121</v>
      </c>
      <c r="B2095" s="2">
        <v>102094</v>
      </c>
      <c r="C2095" t="s">
        <v>1325</v>
      </c>
      <c r="D2095" t="s">
        <v>4805</v>
      </c>
      <c r="E2095" t="s">
        <v>1327</v>
      </c>
      <c r="F2095" t="s">
        <v>1065</v>
      </c>
      <c r="G2095" t="s">
        <v>8122</v>
      </c>
      <c r="H2095" t="s">
        <v>257</v>
      </c>
      <c r="I2095" t="s">
        <v>20</v>
      </c>
      <c r="J2095" s="3">
        <v>28975</v>
      </c>
      <c r="K2095" s="2">
        <f t="shared" ca="1" si="32"/>
        <v>37</v>
      </c>
      <c r="L2095" t="s">
        <v>44</v>
      </c>
      <c r="M2095">
        <v>24800</v>
      </c>
      <c r="N2095">
        <v>1</v>
      </c>
      <c r="P2095" s="2"/>
    </row>
    <row r="2096" spans="1:16" x14ac:dyDescent="0.15">
      <c r="A2096" t="s">
        <v>8123</v>
      </c>
      <c r="B2096" s="2">
        <v>102095</v>
      </c>
      <c r="C2096" t="s">
        <v>8124</v>
      </c>
      <c r="D2096" t="s">
        <v>8125</v>
      </c>
      <c r="E2096" t="s">
        <v>8126</v>
      </c>
      <c r="F2096" t="s">
        <v>8127</v>
      </c>
      <c r="G2096" t="s">
        <v>8128</v>
      </c>
      <c r="H2096" t="s">
        <v>36</v>
      </c>
      <c r="I2096" t="s">
        <v>20</v>
      </c>
      <c r="J2096" s="3">
        <v>26827</v>
      </c>
      <c r="K2096" s="2">
        <f t="shared" ca="1" si="32"/>
        <v>43</v>
      </c>
      <c r="L2096" t="s">
        <v>689</v>
      </c>
      <c r="M2096">
        <v>16000</v>
      </c>
      <c r="N2096">
        <v>1</v>
      </c>
      <c r="P2096" s="2"/>
    </row>
    <row r="2097" spans="1:16" x14ac:dyDescent="0.15">
      <c r="A2097" t="s">
        <v>8129</v>
      </c>
      <c r="B2097" s="2">
        <v>102096</v>
      </c>
      <c r="C2097" t="s">
        <v>8130</v>
      </c>
      <c r="D2097" t="s">
        <v>8131</v>
      </c>
      <c r="E2097" t="s">
        <v>8132</v>
      </c>
      <c r="F2097" t="s">
        <v>8133</v>
      </c>
      <c r="G2097" t="s">
        <v>8134</v>
      </c>
      <c r="H2097" t="s">
        <v>132</v>
      </c>
      <c r="I2097" t="s">
        <v>20</v>
      </c>
      <c r="J2097" s="3">
        <v>27145</v>
      </c>
      <c r="K2097" s="2">
        <f t="shared" ca="1" si="32"/>
        <v>42</v>
      </c>
      <c r="L2097" t="s">
        <v>37</v>
      </c>
      <c r="M2097">
        <v>24800</v>
      </c>
      <c r="N2097">
        <v>1</v>
      </c>
      <c r="P2097" s="2"/>
    </row>
    <row r="2098" spans="1:16" x14ac:dyDescent="0.15">
      <c r="A2098" t="s">
        <v>8135</v>
      </c>
      <c r="B2098" s="2">
        <v>102097</v>
      </c>
      <c r="C2098" t="s">
        <v>6155</v>
      </c>
      <c r="D2098" t="s">
        <v>2985</v>
      </c>
      <c r="E2098" t="s">
        <v>5220</v>
      </c>
      <c r="F2098" t="s">
        <v>321</v>
      </c>
      <c r="G2098" t="s">
        <v>742</v>
      </c>
      <c r="H2098" t="s">
        <v>36</v>
      </c>
      <c r="I2098" t="s">
        <v>20</v>
      </c>
      <c r="J2098" s="3">
        <v>27920</v>
      </c>
      <c r="K2098" s="2">
        <f t="shared" ca="1" si="32"/>
        <v>40</v>
      </c>
      <c r="L2098" t="s">
        <v>37</v>
      </c>
      <c r="M2098">
        <v>24800</v>
      </c>
      <c r="N2098">
        <v>1</v>
      </c>
      <c r="P2098" s="2"/>
    </row>
    <row r="2099" spans="1:16" x14ac:dyDescent="0.15">
      <c r="A2099" t="s">
        <v>8136</v>
      </c>
      <c r="B2099" s="2">
        <v>102098</v>
      </c>
      <c r="C2099" t="s">
        <v>8137</v>
      </c>
      <c r="D2099" t="s">
        <v>407</v>
      </c>
      <c r="E2099" t="s">
        <v>8138</v>
      </c>
      <c r="F2099" t="s">
        <v>195</v>
      </c>
      <c r="G2099" t="s">
        <v>8139</v>
      </c>
      <c r="H2099" t="s">
        <v>132</v>
      </c>
      <c r="I2099" t="s">
        <v>20</v>
      </c>
      <c r="J2099" s="3">
        <v>28281</v>
      </c>
      <c r="K2099" s="2">
        <f t="shared" ca="1" si="32"/>
        <v>39</v>
      </c>
      <c r="L2099" t="s">
        <v>37</v>
      </c>
      <c r="M2099">
        <v>24800</v>
      </c>
      <c r="N2099">
        <v>1</v>
      </c>
      <c r="P2099" s="2"/>
    </row>
    <row r="2100" spans="1:16" x14ac:dyDescent="0.15">
      <c r="A2100" t="s">
        <v>8140</v>
      </c>
      <c r="B2100" s="2">
        <v>102099</v>
      </c>
      <c r="C2100" t="s">
        <v>8141</v>
      </c>
      <c r="D2100" t="s">
        <v>424</v>
      </c>
      <c r="E2100" t="s">
        <v>8142</v>
      </c>
      <c r="F2100" t="s">
        <v>426</v>
      </c>
      <c r="G2100" t="s">
        <v>8143</v>
      </c>
      <c r="H2100" t="s">
        <v>635</v>
      </c>
      <c r="I2100" t="s">
        <v>20</v>
      </c>
      <c r="J2100" s="3">
        <v>24808</v>
      </c>
      <c r="K2100" s="2">
        <f t="shared" ca="1" si="32"/>
        <v>48</v>
      </c>
      <c r="L2100" t="s">
        <v>636</v>
      </c>
      <c r="M2100">
        <v>15800</v>
      </c>
      <c r="N2100">
        <v>1</v>
      </c>
      <c r="P2100" s="2"/>
    </row>
    <row r="2101" spans="1:16" x14ac:dyDescent="0.15">
      <c r="A2101" t="s">
        <v>8144</v>
      </c>
      <c r="B2101" s="2">
        <v>102100</v>
      </c>
      <c r="C2101" t="s">
        <v>4765</v>
      </c>
      <c r="D2101" t="s">
        <v>8145</v>
      </c>
      <c r="E2101" t="s">
        <v>4766</v>
      </c>
      <c r="F2101" t="s">
        <v>852</v>
      </c>
      <c r="G2101" t="s">
        <v>8146</v>
      </c>
      <c r="H2101" t="s">
        <v>631</v>
      </c>
      <c r="I2101" t="s">
        <v>20</v>
      </c>
      <c r="J2101" s="3">
        <v>26542</v>
      </c>
      <c r="K2101" s="2">
        <f t="shared" ca="1" si="32"/>
        <v>43</v>
      </c>
      <c r="L2101" t="s">
        <v>44</v>
      </c>
      <c r="M2101">
        <v>24800</v>
      </c>
      <c r="N2101">
        <v>1</v>
      </c>
      <c r="P2101" s="2"/>
    </row>
    <row r="2102" spans="1:16" x14ac:dyDescent="0.15">
      <c r="A2102" t="s">
        <v>8147</v>
      </c>
      <c r="B2102" s="2">
        <v>102101</v>
      </c>
      <c r="C2102" t="s">
        <v>8148</v>
      </c>
      <c r="D2102" t="s">
        <v>8149</v>
      </c>
      <c r="E2102" t="s">
        <v>8150</v>
      </c>
      <c r="F2102" t="s">
        <v>371</v>
      </c>
      <c r="G2102" t="s">
        <v>7174</v>
      </c>
      <c r="H2102" t="s">
        <v>51</v>
      </c>
      <c r="I2102" t="s">
        <v>20</v>
      </c>
      <c r="J2102" s="3">
        <v>26677</v>
      </c>
      <c r="K2102" s="2">
        <f t="shared" ca="1" si="32"/>
        <v>43</v>
      </c>
      <c r="L2102" t="s">
        <v>4445</v>
      </c>
      <c r="M2102">
        <v>10800</v>
      </c>
      <c r="N2102">
        <v>2</v>
      </c>
      <c r="P2102" s="2"/>
    </row>
    <row r="2103" spans="1:16" x14ac:dyDescent="0.15">
      <c r="A2103" t="s">
        <v>8151</v>
      </c>
      <c r="B2103" s="2">
        <v>102102</v>
      </c>
      <c r="C2103" t="s">
        <v>4133</v>
      </c>
      <c r="D2103" t="s">
        <v>1596</v>
      </c>
      <c r="E2103" t="s">
        <v>4134</v>
      </c>
      <c r="F2103" t="s">
        <v>8152</v>
      </c>
      <c r="G2103" t="s">
        <v>8153</v>
      </c>
      <c r="H2103" t="s">
        <v>97</v>
      </c>
      <c r="I2103" t="s">
        <v>20</v>
      </c>
      <c r="J2103" s="3">
        <v>28345</v>
      </c>
      <c r="K2103" s="2">
        <f t="shared" ca="1" si="32"/>
        <v>39</v>
      </c>
      <c r="L2103" t="s">
        <v>105</v>
      </c>
      <c r="M2103">
        <v>24800</v>
      </c>
      <c r="N2103">
        <v>1</v>
      </c>
      <c r="P2103" s="2"/>
    </row>
    <row r="2104" spans="1:16" x14ac:dyDescent="0.15">
      <c r="A2104" t="s">
        <v>8154</v>
      </c>
      <c r="B2104" s="2">
        <v>102103</v>
      </c>
      <c r="C2104" t="s">
        <v>7442</v>
      </c>
      <c r="D2104" t="s">
        <v>8155</v>
      </c>
      <c r="E2104" t="s">
        <v>7444</v>
      </c>
      <c r="F2104" t="s">
        <v>6469</v>
      </c>
      <c r="G2104" t="s">
        <v>8156</v>
      </c>
      <c r="H2104" t="s">
        <v>19</v>
      </c>
      <c r="I2104" t="s">
        <v>20</v>
      </c>
      <c r="J2104" s="3">
        <v>27666</v>
      </c>
      <c r="K2104" s="2">
        <f t="shared" ca="1" si="32"/>
        <v>40</v>
      </c>
      <c r="L2104" t="s">
        <v>264</v>
      </c>
      <c r="M2104">
        <v>24800</v>
      </c>
      <c r="N2104">
        <v>1</v>
      </c>
      <c r="P2104" s="2"/>
    </row>
    <row r="2105" spans="1:16" x14ac:dyDescent="0.15">
      <c r="A2105" t="s">
        <v>8157</v>
      </c>
      <c r="B2105" s="2">
        <v>102104</v>
      </c>
      <c r="C2105" t="s">
        <v>443</v>
      </c>
      <c r="D2105" t="s">
        <v>5058</v>
      </c>
      <c r="E2105" t="s">
        <v>445</v>
      </c>
      <c r="F2105" t="s">
        <v>966</v>
      </c>
      <c r="G2105" t="s">
        <v>8158</v>
      </c>
      <c r="H2105" t="s">
        <v>499</v>
      </c>
      <c r="I2105" t="s">
        <v>20</v>
      </c>
      <c r="J2105" s="3">
        <v>29302</v>
      </c>
      <c r="K2105" s="2">
        <f t="shared" ca="1" si="32"/>
        <v>36</v>
      </c>
      <c r="L2105" t="s">
        <v>198</v>
      </c>
      <c r="M2105">
        <v>24800</v>
      </c>
      <c r="N2105">
        <v>1</v>
      </c>
      <c r="P2105" s="2"/>
    </row>
    <row r="2106" spans="1:16" x14ac:dyDescent="0.15">
      <c r="A2106" t="s">
        <v>8159</v>
      </c>
      <c r="B2106" s="2">
        <v>102105</v>
      </c>
      <c r="C2106" t="s">
        <v>8160</v>
      </c>
      <c r="D2106" t="s">
        <v>1565</v>
      </c>
      <c r="E2106" t="s">
        <v>8161</v>
      </c>
      <c r="F2106" t="s">
        <v>73</v>
      </c>
      <c r="G2106" t="s">
        <v>8162</v>
      </c>
      <c r="H2106" t="s">
        <v>36</v>
      </c>
      <c r="I2106" t="s">
        <v>20</v>
      </c>
      <c r="J2106" s="3">
        <v>30226</v>
      </c>
      <c r="K2106" s="2">
        <f t="shared" ca="1" si="32"/>
        <v>33</v>
      </c>
      <c r="L2106" t="s">
        <v>689</v>
      </c>
      <c r="M2106">
        <v>16000</v>
      </c>
      <c r="N2106">
        <v>1</v>
      </c>
      <c r="P2106" s="2"/>
    </row>
    <row r="2107" spans="1:16" x14ac:dyDescent="0.15">
      <c r="A2107" t="s">
        <v>8163</v>
      </c>
      <c r="B2107" s="2">
        <v>102106</v>
      </c>
      <c r="C2107" t="s">
        <v>8164</v>
      </c>
      <c r="D2107" t="s">
        <v>1777</v>
      </c>
      <c r="E2107" t="s">
        <v>8165</v>
      </c>
      <c r="F2107" t="s">
        <v>225</v>
      </c>
      <c r="G2107" t="s">
        <v>8166</v>
      </c>
      <c r="H2107" t="s">
        <v>147</v>
      </c>
      <c r="I2107" t="s">
        <v>20</v>
      </c>
      <c r="J2107" s="3">
        <v>26144</v>
      </c>
      <c r="K2107" s="2">
        <f t="shared" ca="1" si="32"/>
        <v>45</v>
      </c>
      <c r="L2107" t="s">
        <v>278</v>
      </c>
      <c r="M2107">
        <v>48800</v>
      </c>
      <c r="N2107">
        <v>1</v>
      </c>
      <c r="P2107" s="2"/>
    </row>
    <row r="2108" spans="1:16" x14ac:dyDescent="0.15">
      <c r="A2108" t="s">
        <v>8167</v>
      </c>
      <c r="B2108" s="2">
        <v>102107</v>
      </c>
      <c r="C2108" t="s">
        <v>2819</v>
      </c>
      <c r="D2108" t="s">
        <v>8168</v>
      </c>
      <c r="E2108" t="s">
        <v>2821</v>
      </c>
      <c r="F2108" t="s">
        <v>327</v>
      </c>
      <c r="G2108" t="s">
        <v>8169</v>
      </c>
      <c r="H2108" t="s">
        <v>67</v>
      </c>
      <c r="I2108" t="s">
        <v>20</v>
      </c>
      <c r="J2108" s="3">
        <v>30747</v>
      </c>
      <c r="K2108" s="2">
        <f t="shared" ca="1" si="32"/>
        <v>32</v>
      </c>
      <c r="L2108" t="s">
        <v>68</v>
      </c>
      <c r="M2108">
        <v>16000</v>
      </c>
      <c r="N2108">
        <v>1</v>
      </c>
      <c r="P2108" s="2"/>
    </row>
    <row r="2109" spans="1:16" x14ac:dyDescent="0.15">
      <c r="A2109" t="s">
        <v>8170</v>
      </c>
      <c r="B2109" s="2">
        <v>102108</v>
      </c>
      <c r="C2109" t="s">
        <v>738</v>
      </c>
      <c r="D2109" t="s">
        <v>8171</v>
      </c>
      <c r="E2109" t="s">
        <v>740</v>
      </c>
      <c r="F2109" t="s">
        <v>461</v>
      </c>
      <c r="G2109" t="s">
        <v>8172</v>
      </c>
      <c r="H2109" t="s">
        <v>235</v>
      </c>
      <c r="I2109" t="s">
        <v>20</v>
      </c>
      <c r="J2109" s="3">
        <v>33640</v>
      </c>
      <c r="K2109" s="2">
        <f t="shared" ca="1" si="32"/>
        <v>24</v>
      </c>
      <c r="L2109" t="s">
        <v>236</v>
      </c>
      <c r="M2109">
        <v>24800</v>
      </c>
      <c r="N2109">
        <v>1</v>
      </c>
      <c r="P2109" s="2"/>
    </row>
    <row r="2110" spans="1:16" x14ac:dyDescent="0.15">
      <c r="A2110" t="s">
        <v>8173</v>
      </c>
      <c r="B2110" s="2">
        <v>102109</v>
      </c>
      <c r="C2110" t="s">
        <v>5548</v>
      </c>
      <c r="D2110" t="s">
        <v>8174</v>
      </c>
      <c r="E2110" t="s">
        <v>5550</v>
      </c>
      <c r="F2110" t="s">
        <v>1316</v>
      </c>
      <c r="G2110" t="s">
        <v>8175</v>
      </c>
      <c r="H2110" t="s">
        <v>51</v>
      </c>
      <c r="I2110" t="s">
        <v>20</v>
      </c>
      <c r="J2110" s="3">
        <v>28487</v>
      </c>
      <c r="K2110" s="2">
        <f t="shared" ca="1" si="32"/>
        <v>38</v>
      </c>
      <c r="L2110" t="s">
        <v>366</v>
      </c>
      <c r="M2110">
        <v>24800</v>
      </c>
      <c r="N2110">
        <v>1</v>
      </c>
      <c r="P2110" s="2"/>
    </row>
    <row r="2111" spans="1:16" x14ac:dyDescent="0.15">
      <c r="A2111" t="s">
        <v>8176</v>
      </c>
      <c r="B2111" s="2">
        <v>102110</v>
      </c>
      <c r="C2111" t="s">
        <v>1020</v>
      </c>
      <c r="D2111" t="s">
        <v>2041</v>
      </c>
      <c r="E2111" t="s">
        <v>8177</v>
      </c>
      <c r="F2111" t="s">
        <v>420</v>
      </c>
      <c r="G2111" t="s">
        <v>5019</v>
      </c>
      <c r="H2111" t="s">
        <v>271</v>
      </c>
      <c r="I2111" t="s">
        <v>20</v>
      </c>
      <c r="J2111" s="3">
        <v>28089</v>
      </c>
      <c r="K2111" s="2">
        <f t="shared" ca="1" si="32"/>
        <v>39</v>
      </c>
      <c r="L2111" t="s">
        <v>264</v>
      </c>
      <c r="M2111">
        <v>24800</v>
      </c>
      <c r="N2111">
        <v>1</v>
      </c>
      <c r="P2111" s="2"/>
    </row>
    <row r="2112" spans="1:16" x14ac:dyDescent="0.15">
      <c r="A2112" t="s">
        <v>8178</v>
      </c>
      <c r="B2112" s="2">
        <v>102111</v>
      </c>
      <c r="C2112" t="s">
        <v>784</v>
      </c>
      <c r="D2112" t="s">
        <v>2826</v>
      </c>
      <c r="E2112" t="s">
        <v>786</v>
      </c>
      <c r="F2112" t="s">
        <v>852</v>
      </c>
      <c r="G2112" t="s">
        <v>8179</v>
      </c>
      <c r="H2112" t="s">
        <v>19</v>
      </c>
      <c r="I2112" t="s">
        <v>20</v>
      </c>
      <c r="J2112" s="3">
        <v>29564</v>
      </c>
      <c r="K2112" s="2">
        <f t="shared" ca="1" si="32"/>
        <v>35</v>
      </c>
      <c r="L2112" t="s">
        <v>264</v>
      </c>
      <c r="M2112">
        <v>24800</v>
      </c>
      <c r="N2112">
        <v>1</v>
      </c>
      <c r="P2112" s="2"/>
    </row>
    <row r="2113" spans="1:16" x14ac:dyDescent="0.15">
      <c r="A2113" t="s">
        <v>8180</v>
      </c>
      <c r="B2113" s="2">
        <v>102112</v>
      </c>
      <c r="C2113" t="s">
        <v>62</v>
      </c>
      <c r="D2113" t="s">
        <v>8181</v>
      </c>
      <c r="E2113" t="s">
        <v>64</v>
      </c>
      <c r="F2113" t="s">
        <v>1906</v>
      </c>
      <c r="G2113" t="s">
        <v>1798</v>
      </c>
      <c r="H2113" t="s">
        <v>36</v>
      </c>
      <c r="I2113" t="s">
        <v>20</v>
      </c>
      <c r="J2113" s="3">
        <v>27157</v>
      </c>
      <c r="K2113" s="2">
        <f t="shared" ca="1" si="32"/>
        <v>42</v>
      </c>
      <c r="L2113" t="s">
        <v>689</v>
      </c>
      <c r="M2113">
        <v>16000</v>
      </c>
      <c r="N2113">
        <v>1</v>
      </c>
      <c r="P2113" s="2"/>
    </row>
    <row r="2114" spans="1:16" x14ac:dyDescent="0.15">
      <c r="A2114" t="s">
        <v>8182</v>
      </c>
      <c r="B2114" s="2">
        <v>102113</v>
      </c>
      <c r="C2114" t="s">
        <v>8183</v>
      </c>
      <c r="D2114" t="s">
        <v>580</v>
      </c>
      <c r="E2114" t="s">
        <v>8184</v>
      </c>
      <c r="F2114" t="s">
        <v>582</v>
      </c>
      <c r="G2114" t="s">
        <v>8185</v>
      </c>
      <c r="H2114" t="s">
        <v>147</v>
      </c>
      <c r="I2114" t="s">
        <v>20</v>
      </c>
      <c r="J2114" s="3">
        <v>31270</v>
      </c>
      <c r="K2114" s="2">
        <f t="shared" ca="1" si="32"/>
        <v>31</v>
      </c>
      <c r="L2114" t="s">
        <v>184</v>
      </c>
      <c r="M2114">
        <v>24800</v>
      </c>
      <c r="N2114">
        <v>1</v>
      </c>
      <c r="P2114" s="2"/>
    </row>
    <row r="2115" spans="1:16" x14ac:dyDescent="0.15">
      <c r="A2115" t="s">
        <v>8186</v>
      </c>
      <c r="B2115" s="2">
        <v>102114</v>
      </c>
      <c r="C2115" t="s">
        <v>5254</v>
      </c>
      <c r="D2115" t="s">
        <v>8187</v>
      </c>
      <c r="E2115" t="s">
        <v>5255</v>
      </c>
      <c r="F2115" t="s">
        <v>1711</v>
      </c>
      <c r="G2115" t="s">
        <v>8188</v>
      </c>
      <c r="H2115" t="s">
        <v>19</v>
      </c>
      <c r="I2115" t="s">
        <v>20</v>
      </c>
      <c r="J2115" s="3">
        <v>31491</v>
      </c>
      <c r="K2115" s="2">
        <f t="shared" ref="K2115:K2178" ca="1" si="33">DATEDIF(J2115,TODAY(),"y")</f>
        <v>30</v>
      </c>
      <c r="L2115" t="s">
        <v>264</v>
      </c>
      <c r="M2115">
        <v>24800</v>
      </c>
      <c r="N2115">
        <v>1</v>
      </c>
      <c r="P2115" s="2"/>
    </row>
    <row r="2116" spans="1:16" x14ac:dyDescent="0.15">
      <c r="A2116" t="s">
        <v>8189</v>
      </c>
      <c r="B2116" s="2">
        <v>102115</v>
      </c>
      <c r="C2116" t="s">
        <v>3857</v>
      </c>
      <c r="D2116" t="s">
        <v>1630</v>
      </c>
      <c r="E2116" t="s">
        <v>3858</v>
      </c>
      <c r="F2116" t="s">
        <v>383</v>
      </c>
      <c r="G2116" t="s">
        <v>8190</v>
      </c>
      <c r="H2116" t="s">
        <v>36</v>
      </c>
      <c r="I2116" t="s">
        <v>20</v>
      </c>
      <c r="J2116" s="3">
        <v>22847</v>
      </c>
      <c r="K2116" s="2">
        <f t="shared" ca="1" si="33"/>
        <v>54</v>
      </c>
      <c r="L2116" t="s">
        <v>177</v>
      </c>
      <c r="M2116">
        <v>24800</v>
      </c>
      <c r="N2116">
        <v>1</v>
      </c>
      <c r="P2116" s="2"/>
    </row>
    <row r="2117" spans="1:16" x14ac:dyDescent="0.15">
      <c r="A2117" t="s">
        <v>8191</v>
      </c>
      <c r="B2117" s="2">
        <v>102116</v>
      </c>
      <c r="C2117" t="s">
        <v>8192</v>
      </c>
      <c r="D2117" t="s">
        <v>8193</v>
      </c>
      <c r="E2117" t="s">
        <v>1590</v>
      </c>
      <c r="F2117" t="s">
        <v>1404</v>
      </c>
      <c r="G2117" t="s">
        <v>8194</v>
      </c>
      <c r="H2117" t="s">
        <v>227</v>
      </c>
      <c r="I2117" t="s">
        <v>20</v>
      </c>
      <c r="J2117" s="3">
        <v>30019</v>
      </c>
      <c r="K2117" s="2">
        <f t="shared" ca="1" si="33"/>
        <v>34</v>
      </c>
      <c r="L2117" t="s">
        <v>2109</v>
      </c>
      <c r="M2117">
        <v>15000</v>
      </c>
      <c r="N2117">
        <v>1</v>
      </c>
      <c r="P2117" s="2"/>
    </row>
    <row r="2118" spans="1:16" x14ac:dyDescent="0.15">
      <c r="A2118" t="s">
        <v>8195</v>
      </c>
      <c r="B2118" s="2">
        <v>102117</v>
      </c>
      <c r="C2118" t="s">
        <v>1583</v>
      </c>
      <c r="D2118" t="s">
        <v>1723</v>
      </c>
      <c r="E2118" t="s">
        <v>1585</v>
      </c>
      <c r="F2118" t="s">
        <v>1092</v>
      </c>
      <c r="G2118" t="s">
        <v>8196</v>
      </c>
      <c r="H2118" t="s">
        <v>51</v>
      </c>
      <c r="I2118" t="s">
        <v>20</v>
      </c>
      <c r="J2118" s="3">
        <v>28457</v>
      </c>
      <c r="K2118" s="2">
        <f t="shared" ca="1" si="33"/>
        <v>38</v>
      </c>
      <c r="L2118" t="s">
        <v>52</v>
      </c>
      <c r="M2118">
        <v>16000</v>
      </c>
      <c r="N2118">
        <v>1</v>
      </c>
      <c r="P2118" s="2"/>
    </row>
    <row r="2119" spans="1:16" x14ac:dyDescent="0.15">
      <c r="A2119" t="s">
        <v>8197</v>
      </c>
      <c r="B2119" s="2">
        <v>102118</v>
      </c>
      <c r="C2119" t="s">
        <v>3227</v>
      </c>
      <c r="D2119" t="s">
        <v>3404</v>
      </c>
      <c r="E2119" t="s">
        <v>3228</v>
      </c>
      <c r="F2119" t="s">
        <v>103</v>
      </c>
      <c r="G2119" t="s">
        <v>8198</v>
      </c>
      <c r="H2119" t="s">
        <v>19</v>
      </c>
      <c r="I2119" t="s">
        <v>20</v>
      </c>
      <c r="J2119" s="3">
        <v>31442</v>
      </c>
      <c r="K2119" s="2">
        <f t="shared" ca="1" si="33"/>
        <v>30</v>
      </c>
      <c r="L2119" t="s">
        <v>264</v>
      </c>
      <c r="M2119">
        <v>24800</v>
      </c>
      <c r="N2119">
        <v>1</v>
      </c>
      <c r="P2119" s="2"/>
    </row>
    <row r="2120" spans="1:16" x14ac:dyDescent="0.15">
      <c r="A2120" t="s">
        <v>8199</v>
      </c>
      <c r="B2120" s="2">
        <v>102119</v>
      </c>
      <c r="C2120" t="s">
        <v>8200</v>
      </c>
      <c r="D2120" t="s">
        <v>2912</v>
      </c>
      <c r="E2120" t="s">
        <v>8201</v>
      </c>
      <c r="F2120" t="s">
        <v>321</v>
      </c>
      <c r="G2120" t="s">
        <v>8202</v>
      </c>
      <c r="H2120" t="s">
        <v>36</v>
      </c>
      <c r="I2120" t="s">
        <v>20</v>
      </c>
      <c r="J2120" s="3">
        <v>29140</v>
      </c>
      <c r="K2120" s="2">
        <f t="shared" ca="1" si="33"/>
        <v>36</v>
      </c>
      <c r="L2120" t="s">
        <v>177</v>
      </c>
      <c r="M2120">
        <v>24800</v>
      </c>
      <c r="N2120">
        <v>1</v>
      </c>
      <c r="P2120" s="2"/>
    </row>
    <row r="2121" spans="1:16" x14ac:dyDescent="0.15">
      <c r="A2121" t="s">
        <v>8203</v>
      </c>
      <c r="B2121" s="2">
        <v>102120</v>
      </c>
      <c r="C2121" t="s">
        <v>62</v>
      </c>
      <c r="D2121" t="s">
        <v>4625</v>
      </c>
      <c r="E2121" t="s">
        <v>64</v>
      </c>
      <c r="F2121" t="s">
        <v>1598</v>
      </c>
      <c r="G2121" t="s">
        <v>8204</v>
      </c>
      <c r="H2121" t="s">
        <v>155</v>
      </c>
      <c r="I2121" t="s">
        <v>20</v>
      </c>
      <c r="J2121" s="3">
        <v>20200</v>
      </c>
      <c r="K2121" s="2">
        <f t="shared" ca="1" si="33"/>
        <v>61</v>
      </c>
      <c r="L2121" t="s">
        <v>156</v>
      </c>
      <c r="M2121">
        <v>98000</v>
      </c>
      <c r="N2121">
        <v>1</v>
      </c>
      <c r="P2121" s="2"/>
    </row>
    <row r="2122" spans="1:16" x14ac:dyDescent="0.15">
      <c r="A2122" t="s">
        <v>8205</v>
      </c>
      <c r="B2122" s="2">
        <v>102121</v>
      </c>
      <c r="C2122" t="s">
        <v>8206</v>
      </c>
      <c r="D2122" t="s">
        <v>8207</v>
      </c>
      <c r="E2122" t="s">
        <v>8208</v>
      </c>
      <c r="F2122" t="s">
        <v>276</v>
      </c>
      <c r="G2122" t="s">
        <v>8209</v>
      </c>
      <c r="H2122" t="s">
        <v>88</v>
      </c>
      <c r="I2122" t="s">
        <v>20</v>
      </c>
      <c r="J2122" s="3">
        <v>29661</v>
      </c>
      <c r="K2122" s="2">
        <f t="shared" ca="1" si="33"/>
        <v>35</v>
      </c>
      <c r="L2122" t="s">
        <v>90</v>
      </c>
      <c r="M2122">
        <v>16800</v>
      </c>
      <c r="N2122">
        <v>1</v>
      </c>
      <c r="P2122" s="2"/>
    </row>
    <row r="2123" spans="1:16" x14ac:dyDescent="0.15">
      <c r="A2123" t="s">
        <v>8210</v>
      </c>
      <c r="B2123" s="2">
        <v>102122</v>
      </c>
      <c r="C2123" t="s">
        <v>1690</v>
      </c>
      <c r="D2123" t="s">
        <v>8211</v>
      </c>
      <c r="E2123" t="s">
        <v>1691</v>
      </c>
      <c r="F2123" t="s">
        <v>3443</v>
      </c>
      <c r="G2123" t="s">
        <v>8212</v>
      </c>
      <c r="H2123" t="s">
        <v>28</v>
      </c>
      <c r="I2123" t="s">
        <v>20</v>
      </c>
      <c r="J2123" s="3">
        <v>27708</v>
      </c>
      <c r="K2123" s="2">
        <f t="shared" ca="1" si="33"/>
        <v>40</v>
      </c>
      <c r="L2123" t="s">
        <v>29</v>
      </c>
      <c r="M2123">
        <v>19000</v>
      </c>
      <c r="N2123">
        <v>1</v>
      </c>
      <c r="P2123" s="2"/>
    </row>
    <row r="2124" spans="1:16" x14ac:dyDescent="0.15">
      <c r="A2124" t="s">
        <v>8213</v>
      </c>
      <c r="B2124" s="2">
        <v>102123</v>
      </c>
      <c r="C2124" t="s">
        <v>4378</v>
      </c>
      <c r="D2124" t="s">
        <v>1104</v>
      </c>
      <c r="E2124" t="s">
        <v>4380</v>
      </c>
      <c r="F2124" t="s">
        <v>1007</v>
      </c>
      <c r="G2124" t="s">
        <v>8214</v>
      </c>
      <c r="H2124" t="s">
        <v>176</v>
      </c>
      <c r="I2124" t="s">
        <v>20</v>
      </c>
      <c r="J2124" s="3">
        <v>26873</v>
      </c>
      <c r="K2124" s="2">
        <f t="shared" ca="1" si="33"/>
        <v>43</v>
      </c>
      <c r="L2124" t="s">
        <v>1192</v>
      </c>
      <c r="M2124">
        <v>18000</v>
      </c>
      <c r="N2124">
        <v>1</v>
      </c>
      <c r="P2124" s="2"/>
    </row>
    <row r="2125" spans="1:16" x14ac:dyDescent="0.15">
      <c r="A2125" t="s">
        <v>8215</v>
      </c>
      <c r="B2125" s="2">
        <v>102124</v>
      </c>
      <c r="C2125" t="s">
        <v>3986</v>
      </c>
      <c r="D2125" t="s">
        <v>8216</v>
      </c>
      <c r="E2125" t="s">
        <v>425</v>
      </c>
      <c r="F2125" t="s">
        <v>8217</v>
      </c>
      <c r="G2125" t="s">
        <v>8218</v>
      </c>
      <c r="H2125" t="s">
        <v>554</v>
      </c>
      <c r="I2125" t="s">
        <v>89</v>
      </c>
      <c r="J2125" s="3">
        <v>28310</v>
      </c>
      <c r="K2125" s="2">
        <f t="shared" ca="1" si="33"/>
        <v>39</v>
      </c>
      <c r="L2125" t="s">
        <v>264</v>
      </c>
      <c r="M2125">
        <v>24800</v>
      </c>
      <c r="N2125">
        <v>1</v>
      </c>
      <c r="P2125" s="2"/>
    </row>
    <row r="2126" spans="1:16" x14ac:dyDescent="0.15">
      <c r="A2126" t="s">
        <v>8219</v>
      </c>
      <c r="B2126" s="2">
        <v>102125</v>
      </c>
      <c r="C2126" t="s">
        <v>1128</v>
      </c>
      <c r="D2126" t="s">
        <v>3872</v>
      </c>
      <c r="E2126" t="s">
        <v>1130</v>
      </c>
      <c r="F2126" t="s">
        <v>618</v>
      </c>
      <c r="G2126" t="s">
        <v>8220</v>
      </c>
      <c r="H2126" t="s">
        <v>36</v>
      </c>
      <c r="I2126" t="s">
        <v>20</v>
      </c>
      <c r="J2126" s="3">
        <v>26441</v>
      </c>
      <c r="K2126" s="2">
        <f t="shared" ca="1" si="33"/>
        <v>44</v>
      </c>
      <c r="L2126" t="s">
        <v>177</v>
      </c>
      <c r="M2126">
        <v>24800</v>
      </c>
      <c r="N2126">
        <v>1</v>
      </c>
      <c r="P2126" s="2"/>
    </row>
    <row r="2127" spans="1:16" x14ac:dyDescent="0.15">
      <c r="A2127" t="s">
        <v>8221</v>
      </c>
      <c r="B2127" s="2">
        <v>102126</v>
      </c>
      <c r="C2127" t="s">
        <v>1128</v>
      </c>
      <c r="D2127" t="s">
        <v>1207</v>
      </c>
      <c r="E2127" t="s">
        <v>1130</v>
      </c>
      <c r="F2127" t="s">
        <v>618</v>
      </c>
      <c r="G2127" t="s">
        <v>8222</v>
      </c>
      <c r="H2127" t="s">
        <v>243</v>
      </c>
      <c r="I2127" t="s">
        <v>20</v>
      </c>
      <c r="J2127" s="3">
        <v>27678</v>
      </c>
      <c r="K2127" s="2">
        <f t="shared" ca="1" si="33"/>
        <v>40</v>
      </c>
      <c r="L2127" t="s">
        <v>244</v>
      </c>
      <c r="M2127">
        <v>16000</v>
      </c>
      <c r="N2127">
        <v>1</v>
      </c>
      <c r="P2127" s="2"/>
    </row>
    <row r="2128" spans="1:16" x14ac:dyDescent="0.15">
      <c r="A2128" t="s">
        <v>8223</v>
      </c>
      <c r="B2128" s="2">
        <v>102127</v>
      </c>
      <c r="C2128" t="s">
        <v>1460</v>
      </c>
      <c r="D2128" t="s">
        <v>8224</v>
      </c>
      <c r="E2128" t="s">
        <v>1462</v>
      </c>
      <c r="F2128" t="s">
        <v>1669</v>
      </c>
      <c r="G2128" t="s">
        <v>8225</v>
      </c>
      <c r="H2128" t="s">
        <v>36</v>
      </c>
      <c r="I2128" t="s">
        <v>20</v>
      </c>
      <c r="J2128" s="3">
        <v>31847</v>
      </c>
      <c r="K2128" s="2">
        <f t="shared" ca="1" si="33"/>
        <v>29</v>
      </c>
      <c r="L2128" t="s">
        <v>689</v>
      </c>
      <c r="M2128">
        <v>16000</v>
      </c>
      <c r="N2128">
        <v>2</v>
      </c>
      <c r="P2128" s="2"/>
    </row>
    <row r="2129" spans="1:16" x14ac:dyDescent="0.15">
      <c r="A2129" t="s">
        <v>8226</v>
      </c>
      <c r="B2129" s="2">
        <v>102128</v>
      </c>
      <c r="C2129" t="s">
        <v>8227</v>
      </c>
      <c r="D2129" t="s">
        <v>71</v>
      </c>
      <c r="E2129" t="s">
        <v>8228</v>
      </c>
      <c r="F2129" t="s">
        <v>73</v>
      </c>
      <c r="G2129" t="s">
        <v>8229</v>
      </c>
      <c r="H2129" t="s">
        <v>36</v>
      </c>
      <c r="I2129" t="s">
        <v>20</v>
      </c>
      <c r="J2129" s="3">
        <v>29996</v>
      </c>
      <c r="K2129" s="2">
        <f t="shared" ca="1" si="33"/>
        <v>34</v>
      </c>
      <c r="L2129" t="s">
        <v>177</v>
      </c>
      <c r="M2129">
        <v>24800</v>
      </c>
      <c r="N2129">
        <v>1</v>
      </c>
      <c r="P2129" s="2"/>
    </row>
    <row r="2130" spans="1:16" x14ac:dyDescent="0.15">
      <c r="A2130" t="s">
        <v>8230</v>
      </c>
      <c r="B2130" s="2">
        <v>102129</v>
      </c>
      <c r="C2130" t="s">
        <v>308</v>
      </c>
      <c r="D2130" t="s">
        <v>6313</v>
      </c>
      <c r="E2130" t="s">
        <v>309</v>
      </c>
      <c r="F2130" t="s">
        <v>315</v>
      </c>
      <c r="G2130" t="s">
        <v>8231</v>
      </c>
      <c r="H2130" t="s">
        <v>19</v>
      </c>
      <c r="I2130" t="s">
        <v>20</v>
      </c>
      <c r="J2130" s="3">
        <v>28744</v>
      </c>
      <c r="K2130" s="2">
        <f t="shared" ca="1" si="33"/>
        <v>37</v>
      </c>
      <c r="L2130" t="s">
        <v>264</v>
      </c>
      <c r="M2130">
        <v>24800</v>
      </c>
      <c r="N2130">
        <v>1</v>
      </c>
      <c r="P2130" s="2"/>
    </row>
    <row r="2131" spans="1:16" x14ac:dyDescent="0.15">
      <c r="A2131" t="s">
        <v>8232</v>
      </c>
      <c r="B2131" s="2">
        <v>102130</v>
      </c>
      <c r="C2131" t="s">
        <v>8233</v>
      </c>
      <c r="D2131" t="s">
        <v>8234</v>
      </c>
      <c r="E2131" t="s">
        <v>8235</v>
      </c>
      <c r="F2131" t="s">
        <v>1815</v>
      </c>
      <c r="G2131" t="s">
        <v>8236</v>
      </c>
      <c r="H2131" t="s">
        <v>51</v>
      </c>
      <c r="I2131" t="s">
        <v>20</v>
      </c>
      <c r="J2131" s="3">
        <v>27615</v>
      </c>
      <c r="K2131" s="2">
        <f t="shared" ca="1" si="33"/>
        <v>41</v>
      </c>
      <c r="L2131" t="s">
        <v>8237</v>
      </c>
      <c r="M2131">
        <v>15800</v>
      </c>
      <c r="N2131">
        <v>1</v>
      </c>
      <c r="P2131" s="2"/>
    </row>
    <row r="2132" spans="1:16" x14ac:dyDescent="0.15">
      <c r="A2132" t="s">
        <v>8238</v>
      </c>
      <c r="B2132" s="2">
        <v>102131</v>
      </c>
      <c r="C2132" t="s">
        <v>8239</v>
      </c>
      <c r="D2132" t="s">
        <v>8240</v>
      </c>
      <c r="E2132" t="s">
        <v>8241</v>
      </c>
      <c r="F2132" t="s">
        <v>2512</v>
      </c>
      <c r="G2132" t="s">
        <v>8242</v>
      </c>
      <c r="H2132" t="s">
        <v>197</v>
      </c>
      <c r="I2132" t="s">
        <v>20</v>
      </c>
      <c r="J2132" s="3">
        <v>29035</v>
      </c>
      <c r="K2132" s="2">
        <f t="shared" ca="1" si="33"/>
        <v>37</v>
      </c>
      <c r="L2132" t="s">
        <v>198</v>
      </c>
      <c r="M2132">
        <v>24800</v>
      </c>
      <c r="N2132">
        <v>1</v>
      </c>
      <c r="P2132" s="2"/>
    </row>
    <row r="2133" spans="1:16" x14ac:dyDescent="0.15">
      <c r="A2133" t="s">
        <v>8243</v>
      </c>
      <c r="B2133" s="2">
        <v>102132</v>
      </c>
      <c r="C2133" t="s">
        <v>8085</v>
      </c>
      <c r="D2133" t="s">
        <v>2210</v>
      </c>
      <c r="E2133" t="s">
        <v>8087</v>
      </c>
      <c r="F2133" t="s">
        <v>1687</v>
      </c>
      <c r="G2133" t="s">
        <v>8244</v>
      </c>
      <c r="H2133" t="s">
        <v>59</v>
      </c>
      <c r="I2133" t="s">
        <v>20</v>
      </c>
      <c r="J2133" s="3">
        <v>32374</v>
      </c>
      <c r="K2133" s="2">
        <f t="shared" ca="1" si="33"/>
        <v>27</v>
      </c>
      <c r="L2133" t="s">
        <v>60</v>
      </c>
      <c r="M2133">
        <v>24800</v>
      </c>
      <c r="N2133">
        <v>1</v>
      </c>
      <c r="P2133" s="2"/>
    </row>
    <row r="2134" spans="1:16" x14ac:dyDescent="0.15">
      <c r="A2134" t="s">
        <v>8245</v>
      </c>
      <c r="B2134" s="2">
        <v>102133</v>
      </c>
      <c r="C2134" t="s">
        <v>1010</v>
      </c>
      <c r="D2134" t="s">
        <v>2007</v>
      </c>
      <c r="E2134" t="s">
        <v>1012</v>
      </c>
      <c r="F2134" t="s">
        <v>2008</v>
      </c>
      <c r="G2134" t="s">
        <v>8246</v>
      </c>
      <c r="H2134" t="s">
        <v>19</v>
      </c>
      <c r="I2134" t="s">
        <v>20</v>
      </c>
      <c r="J2134" s="3">
        <v>31794</v>
      </c>
      <c r="K2134" s="2">
        <f t="shared" ca="1" si="33"/>
        <v>29</v>
      </c>
      <c r="L2134" t="s">
        <v>264</v>
      </c>
      <c r="M2134">
        <v>24800</v>
      </c>
      <c r="N2134">
        <v>1</v>
      </c>
      <c r="P2134" s="2"/>
    </row>
    <row r="2135" spans="1:16" x14ac:dyDescent="0.15">
      <c r="A2135" t="s">
        <v>8247</v>
      </c>
      <c r="B2135" s="2">
        <v>102134</v>
      </c>
      <c r="C2135" t="s">
        <v>1932</v>
      </c>
      <c r="D2135" t="s">
        <v>449</v>
      </c>
      <c r="E2135" t="s">
        <v>1934</v>
      </c>
      <c r="F2135" t="s">
        <v>371</v>
      </c>
      <c r="G2135" t="s">
        <v>8248</v>
      </c>
      <c r="H2135" t="s">
        <v>219</v>
      </c>
      <c r="I2135" t="s">
        <v>20</v>
      </c>
      <c r="J2135" s="3">
        <v>27260</v>
      </c>
      <c r="K2135" s="2">
        <f t="shared" ca="1" si="33"/>
        <v>41</v>
      </c>
      <c r="L2135" t="s">
        <v>113</v>
      </c>
      <c r="M2135">
        <v>21800</v>
      </c>
      <c r="N2135">
        <v>1</v>
      </c>
      <c r="P2135" s="2"/>
    </row>
    <row r="2136" spans="1:16" x14ac:dyDescent="0.15">
      <c r="A2136" t="s">
        <v>8249</v>
      </c>
      <c r="B2136" s="2">
        <v>102135</v>
      </c>
      <c r="C2136" t="s">
        <v>1128</v>
      </c>
      <c r="D2136" t="s">
        <v>8250</v>
      </c>
      <c r="E2136" t="s">
        <v>1130</v>
      </c>
      <c r="F2136" t="s">
        <v>3370</v>
      </c>
      <c r="G2136" t="s">
        <v>8251</v>
      </c>
      <c r="H2136" t="s">
        <v>36</v>
      </c>
      <c r="I2136" t="s">
        <v>20</v>
      </c>
      <c r="J2136" s="3">
        <v>26063</v>
      </c>
      <c r="K2136" s="2">
        <f t="shared" ca="1" si="33"/>
        <v>45</v>
      </c>
      <c r="L2136" t="s">
        <v>177</v>
      </c>
      <c r="M2136">
        <v>24800</v>
      </c>
      <c r="N2136">
        <v>1</v>
      </c>
      <c r="P2136" s="2"/>
    </row>
    <row r="2137" spans="1:16" x14ac:dyDescent="0.15">
      <c r="A2137" t="s">
        <v>8252</v>
      </c>
      <c r="B2137" s="2">
        <v>102136</v>
      </c>
      <c r="C2137" t="s">
        <v>8253</v>
      </c>
      <c r="D2137" t="s">
        <v>3595</v>
      </c>
      <c r="E2137" t="s">
        <v>8254</v>
      </c>
      <c r="F2137" t="s">
        <v>3597</v>
      </c>
      <c r="G2137" t="s">
        <v>8255</v>
      </c>
      <c r="H2137" t="s">
        <v>36</v>
      </c>
      <c r="I2137" t="s">
        <v>20</v>
      </c>
      <c r="J2137" s="3">
        <v>29310</v>
      </c>
      <c r="K2137" s="2">
        <f t="shared" ca="1" si="33"/>
        <v>36</v>
      </c>
      <c r="L2137" t="s">
        <v>177</v>
      </c>
      <c r="M2137">
        <v>24800</v>
      </c>
      <c r="N2137">
        <v>1</v>
      </c>
      <c r="P2137" s="2"/>
    </row>
    <row r="2138" spans="1:16" x14ac:dyDescent="0.15">
      <c r="A2138" t="s">
        <v>8256</v>
      </c>
      <c r="B2138" s="2">
        <v>102137</v>
      </c>
      <c r="C2138" t="s">
        <v>5627</v>
      </c>
      <c r="D2138" t="s">
        <v>180</v>
      </c>
      <c r="E2138" t="s">
        <v>5629</v>
      </c>
      <c r="F2138" t="s">
        <v>182</v>
      </c>
      <c r="G2138" t="s">
        <v>8257</v>
      </c>
      <c r="H2138" t="s">
        <v>227</v>
      </c>
      <c r="I2138" t="s">
        <v>20</v>
      </c>
      <c r="J2138" s="3">
        <v>28530</v>
      </c>
      <c r="K2138" s="2">
        <f t="shared" ca="1" si="33"/>
        <v>38</v>
      </c>
      <c r="L2138" t="s">
        <v>4179</v>
      </c>
      <c r="M2138">
        <v>16000</v>
      </c>
      <c r="N2138">
        <v>1</v>
      </c>
      <c r="P2138" s="2"/>
    </row>
    <row r="2139" spans="1:16" x14ac:dyDescent="0.15">
      <c r="A2139" t="s">
        <v>8258</v>
      </c>
      <c r="B2139" s="2">
        <v>102138</v>
      </c>
      <c r="C2139" t="s">
        <v>3594</v>
      </c>
      <c r="D2139" t="s">
        <v>319</v>
      </c>
      <c r="E2139" t="s">
        <v>3596</v>
      </c>
      <c r="F2139" t="s">
        <v>321</v>
      </c>
      <c r="G2139" t="s">
        <v>8259</v>
      </c>
      <c r="H2139" t="s">
        <v>385</v>
      </c>
      <c r="I2139" t="s">
        <v>20</v>
      </c>
      <c r="J2139" s="3">
        <v>28044</v>
      </c>
      <c r="K2139" s="2">
        <f t="shared" ca="1" si="33"/>
        <v>39</v>
      </c>
      <c r="L2139" t="s">
        <v>236</v>
      </c>
      <c r="M2139">
        <v>24800</v>
      </c>
      <c r="N2139">
        <v>1</v>
      </c>
      <c r="P2139" s="2"/>
    </row>
    <row r="2140" spans="1:16" x14ac:dyDescent="0.15">
      <c r="A2140" t="s">
        <v>8260</v>
      </c>
      <c r="B2140" s="2">
        <v>102139</v>
      </c>
      <c r="C2140" t="s">
        <v>1172</v>
      </c>
      <c r="D2140" t="s">
        <v>2875</v>
      </c>
      <c r="E2140" t="s">
        <v>1174</v>
      </c>
      <c r="F2140" t="s">
        <v>2682</v>
      </c>
      <c r="G2140" t="s">
        <v>8261</v>
      </c>
      <c r="H2140" t="s">
        <v>28</v>
      </c>
      <c r="I2140" t="s">
        <v>20</v>
      </c>
      <c r="J2140" s="3">
        <v>30692</v>
      </c>
      <c r="K2140" s="2">
        <f t="shared" ca="1" si="33"/>
        <v>32</v>
      </c>
      <c r="L2140" t="s">
        <v>29</v>
      </c>
      <c r="M2140">
        <v>19000</v>
      </c>
      <c r="N2140">
        <v>1</v>
      </c>
      <c r="P2140" s="2"/>
    </row>
    <row r="2141" spans="1:16" x14ac:dyDescent="0.15">
      <c r="A2141" t="s">
        <v>8262</v>
      </c>
      <c r="B2141" s="2">
        <v>102140</v>
      </c>
      <c r="C2141" t="s">
        <v>1517</v>
      </c>
      <c r="D2141" t="s">
        <v>7881</v>
      </c>
      <c r="E2141" t="s">
        <v>1518</v>
      </c>
      <c r="F2141" t="s">
        <v>587</v>
      </c>
      <c r="G2141" t="s">
        <v>1332</v>
      </c>
      <c r="H2141" t="s">
        <v>51</v>
      </c>
      <c r="I2141" t="s">
        <v>20</v>
      </c>
      <c r="J2141" s="3">
        <v>29784</v>
      </c>
      <c r="K2141" s="2">
        <f t="shared" ca="1" si="33"/>
        <v>35</v>
      </c>
      <c r="L2141" t="s">
        <v>52</v>
      </c>
      <c r="M2141">
        <v>16000</v>
      </c>
      <c r="N2141">
        <v>1</v>
      </c>
      <c r="P2141" s="2"/>
    </row>
    <row r="2142" spans="1:16" x14ac:dyDescent="0.15">
      <c r="A2142" t="s">
        <v>8263</v>
      </c>
      <c r="B2142" s="2">
        <v>102141</v>
      </c>
      <c r="C2142" t="s">
        <v>8264</v>
      </c>
      <c r="D2142" t="s">
        <v>1741</v>
      </c>
      <c r="E2142" t="s">
        <v>8265</v>
      </c>
      <c r="F2142" t="s">
        <v>1080</v>
      </c>
      <c r="G2142" t="s">
        <v>8266</v>
      </c>
      <c r="H2142" t="s">
        <v>28</v>
      </c>
      <c r="I2142" t="s">
        <v>20</v>
      </c>
      <c r="J2142" s="3">
        <v>28196</v>
      </c>
      <c r="K2142" s="2">
        <f t="shared" ca="1" si="33"/>
        <v>39</v>
      </c>
      <c r="L2142" t="s">
        <v>29</v>
      </c>
      <c r="M2142">
        <v>19000</v>
      </c>
      <c r="N2142">
        <v>1</v>
      </c>
      <c r="P2142" s="2"/>
    </row>
    <row r="2143" spans="1:16" x14ac:dyDescent="0.15">
      <c r="A2143" t="s">
        <v>8267</v>
      </c>
      <c r="B2143" s="2">
        <v>102142</v>
      </c>
      <c r="C2143" t="s">
        <v>3080</v>
      </c>
      <c r="D2143" t="s">
        <v>8268</v>
      </c>
      <c r="E2143" t="s">
        <v>3082</v>
      </c>
      <c r="F2143" t="s">
        <v>3905</v>
      </c>
      <c r="G2143" t="s">
        <v>8269</v>
      </c>
      <c r="H2143" t="s">
        <v>147</v>
      </c>
      <c r="I2143" t="s">
        <v>20</v>
      </c>
      <c r="J2143" s="3">
        <v>29979</v>
      </c>
      <c r="K2143" s="2">
        <f t="shared" ca="1" si="33"/>
        <v>34</v>
      </c>
      <c r="L2143" t="s">
        <v>278</v>
      </c>
      <c r="M2143">
        <v>48800</v>
      </c>
      <c r="N2143">
        <v>1</v>
      </c>
      <c r="P2143" s="2"/>
    </row>
    <row r="2144" spans="1:16" x14ac:dyDescent="0.15">
      <c r="A2144" t="s">
        <v>8270</v>
      </c>
      <c r="B2144" s="2">
        <v>102143</v>
      </c>
      <c r="C2144" t="s">
        <v>8271</v>
      </c>
      <c r="D2144" t="s">
        <v>8272</v>
      </c>
      <c r="E2144" t="s">
        <v>8273</v>
      </c>
      <c r="F2144" t="s">
        <v>2086</v>
      </c>
      <c r="G2144" t="s">
        <v>5875</v>
      </c>
      <c r="H2144" t="s">
        <v>147</v>
      </c>
      <c r="I2144" t="s">
        <v>20</v>
      </c>
      <c r="J2144" s="3">
        <v>28597</v>
      </c>
      <c r="K2144" s="2">
        <f t="shared" ca="1" si="33"/>
        <v>38</v>
      </c>
      <c r="L2144" t="s">
        <v>1340</v>
      </c>
      <c r="M2144">
        <v>16800</v>
      </c>
      <c r="N2144">
        <v>1</v>
      </c>
      <c r="P2144" s="2"/>
    </row>
    <row r="2145" spans="1:16" x14ac:dyDescent="0.15">
      <c r="A2145" t="s">
        <v>8274</v>
      </c>
      <c r="B2145" s="2">
        <v>102144</v>
      </c>
      <c r="C2145" t="s">
        <v>8275</v>
      </c>
      <c r="D2145" t="s">
        <v>1104</v>
      </c>
      <c r="E2145" t="s">
        <v>8276</v>
      </c>
      <c r="F2145" t="s">
        <v>1007</v>
      </c>
      <c r="G2145" t="s">
        <v>8277</v>
      </c>
      <c r="H2145" t="s">
        <v>51</v>
      </c>
      <c r="I2145" t="s">
        <v>20</v>
      </c>
      <c r="J2145" s="3">
        <v>32258</v>
      </c>
      <c r="K2145" s="2">
        <f t="shared" ca="1" si="33"/>
        <v>28</v>
      </c>
      <c r="L2145" t="s">
        <v>366</v>
      </c>
      <c r="M2145">
        <v>24800</v>
      </c>
      <c r="N2145">
        <v>1</v>
      </c>
      <c r="P2145" s="2"/>
    </row>
    <row r="2146" spans="1:16" x14ac:dyDescent="0.15">
      <c r="A2146" t="s">
        <v>8278</v>
      </c>
      <c r="B2146" s="2">
        <v>102145</v>
      </c>
      <c r="C2146" t="s">
        <v>8279</v>
      </c>
      <c r="D2146" t="s">
        <v>1120</v>
      </c>
      <c r="E2146" t="s">
        <v>8280</v>
      </c>
      <c r="F2146" t="s">
        <v>741</v>
      </c>
      <c r="G2146" t="s">
        <v>8281</v>
      </c>
      <c r="H2146" t="s">
        <v>147</v>
      </c>
      <c r="I2146" t="s">
        <v>20</v>
      </c>
      <c r="J2146" s="3">
        <v>28697</v>
      </c>
      <c r="K2146" s="2">
        <f t="shared" ca="1" si="33"/>
        <v>38</v>
      </c>
      <c r="L2146" t="s">
        <v>278</v>
      </c>
      <c r="M2146">
        <v>48800</v>
      </c>
      <c r="N2146">
        <v>1</v>
      </c>
      <c r="P2146" s="2"/>
    </row>
    <row r="2147" spans="1:16" x14ac:dyDescent="0.15">
      <c r="A2147" t="s">
        <v>8282</v>
      </c>
      <c r="B2147" s="2">
        <v>102146</v>
      </c>
      <c r="C2147" t="s">
        <v>5489</v>
      </c>
      <c r="D2147" t="s">
        <v>2004</v>
      </c>
      <c r="E2147" t="s">
        <v>5491</v>
      </c>
      <c r="F2147" t="s">
        <v>564</v>
      </c>
      <c r="G2147" t="s">
        <v>8283</v>
      </c>
      <c r="H2147" t="s">
        <v>257</v>
      </c>
      <c r="I2147" t="s">
        <v>20</v>
      </c>
      <c r="J2147" s="3">
        <v>27288</v>
      </c>
      <c r="K2147" s="2">
        <f t="shared" ca="1" si="33"/>
        <v>41</v>
      </c>
      <c r="L2147" t="s">
        <v>44</v>
      </c>
      <c r="M2147">
        <v>24800</v>
      </c>
      <c r="N2147">
        <v>1</v>
      </c>
      <c r="P2147" s="2"/>
    </row>
    <row r="2148" spans="1:16" x14ac:dyDescent="0.15">
      <c r="A2148" t="s">
        <v>8284</v>
      </c>
      <c r="B2148" s="2">
        <v>102147</v>
      </c>
      <c r="C2148" t="s">
        <v>8285</v>
      </c>
      <c r="D2148" t="s">
        <v>8286</v>
      </c>
      <c r="E2148" t="s">
        <v>8287</v>
      </c>
      <c r="F2148" t="s">
        <v>420</v>
      </c>
      <c r="G2148" t="s">
        <v>8288</v>
      </c>
      <c r="H2148" t="s">
        <v>163</v>
      </c>
      <c r="I2148" t="s">
        <v>20</v>
      </c>
      <c r="J2148" s="3">
        <v>32197</v>
      </c>
      <c r="K2148" s="2">
        <f t="shared" ca="1" si="33"/>
        <v>28</v>
      </c>
      <c r="L2148" t="s">
        <v>156</v>
      </c>
      <c r="M2148">
        <v>98000</v>
      </c>
      <c r="N2148">
        <v>1</v>
      </c>
      <c r="P2148" s="2"/>
    </row>
    <row r="2149" spans="1:16" x14ac:dyDescent="0.15">
      <c r="A2149" t="s">
        <v>8289</v>
      </c>
      <c r="B2149" s="2">
        <v>102148</v>
      </c>
      <c r="C2149" t="s">
        <v>2836</v>
      </c>
      <c r="D2149" t="s">
        <v>1347</v>
      </c>
      <c r="E2149" t="s">
        <v>8290</v>
      </c>
      <c r="F2149" t="s">
        <v>161</v>
      </c>
      <c r="G2149" t="s">
        <v>8291</v>
      </c>
      <c r="H2149" t="s">
        <v>97</v>
      </c>
      <c r="I2149" t="s">
        <v>20</v>
      </c>
      <c r="J2149" s="3">
        <v>29296</v>
      </c>
      <c r="K2149" s="2">
        <f t="shared" ca="1" si="33"/>
        <v>36</v>
      </c>
      <c r="L2149" t="s">
        <v>594</v>
      </c>
      <c r="M2149">
        <v>16000</v>
      </c>
      <c r="N2149">
        <v>1</v>
      </c>
      <c r="P2149" s="2"/>
    </row>
    <row r="2150" spans="1:16" x14ac:dyDescent="0.15">
      <c r="A2150" t="s">
        <v>8292</v>
      </c>
      <c r="B2150" s="2">
        <v>102149</v>
      </c>
      <c r="C2150" t="s">
        <v>8293</v>
      </c>
      <c r="D2150" t="s">
        <v>8294</v>
      </c>
      <c r="E2150" t="s">
        <v>8295</v>
      </c>
      <c r="F2150" t="s">
        <v>8296</v>
      </c>
      <c r="G2150" t="s">
        <v>8297</v>
      </c>
      <c r="H2150" t="s">
        <v>97</v>
      </c>
      <c r="I2150" t="s">
        <v>20</v>
      </c>
      <c r="J2150" s="3">
        <v>27926</v>
      </c>
      <c r="K2150" s="2">
        <f t="shared" ca="1" si="33"/>
        <v>40</v>
      </c>
      <c r="L2150" t="s">
        <v>184</v>
      </c>
      <c r="M2150">
        <v>24800</v>
      </c>
      <c r="N2150">
        <v>1</v>
      </c>
      <c r="P2150" s="2"/>
    </row>
    <row r="2151" spans="1:16" x14ac:dyDescent="0.15">
      <c r="A2151" t="s">
        <v>8298</v>
      </c>
      <c r="B2151" s="2">
        <v>102150</v>
      </c>
      <c r="C2151" t="s">
        <v>285</v>
      </c>
      <c r="D2151" t="s">
        <v>8299</v>
      </c>
      <c r="E2151" t="s">
        <v>287</v>
      </c>
      <c r="F2151" t="s">
        <v>168</v>
      </c>
      <c r="G2151" t="s">
        <v>8300</v>
      </c>
      <c r="H2151" t="s">
        <v>243</v>
      </c>
      <c r="I2151" t="s">
        <v>20</v>
      </c>
      <c r="J2151" s="3">
        <v>29630</v>
      </c>
      <c r="K2151" s="2">
        <f t="shared" ca="1" si="33"/>
        <v>35</v>
      </c>
      <c r="L2151" t="s">
        <v>1409</v>
      </c>
      <c r="M2151">
        <v>15800</v>
      </c>
      <c r="N2151">
        <v>1</v>
      </c>
      <c r="P2151" s="2"/>
    </row>
    <row r="2152" spans="1:16" x14ac:dyDescent="0.15">
      <c r="A2152" t="s">
        <v>8301</v>
      </c>
      <c r="B2152" s="2">
        <v>102151</v>
      </c>
      <c r="C2152" t="s">
        <v>8302</v>
      </c>
      <c r="D2152" t="s">
        <v>2567</v>
      </c>
      <c r="E2152" t="s">
        <v>8303</v>
      </c>
      <c r="F2152" t="s">
        <v>2311</v>
      </c>
      <c r="G2152" t="s">
        <v>6497</v>
      </c>
      <c r="H2152" t="s">
        <v>257</v>
      </c>
      <c r="I2152" t="s">
        <v>20</v>
      </c>
      <c r="J2152" s="3">
        <v>28200</v>
      </c>
      <c r="K2152" s="2">
        <f t="shared" ca="1" si="33"/>
        <v>39</v>
      </c>
      <c r="L2152" t="s">
        <v>44</v>
      </c>
      <c r="M2152">
        <v>24800</v>
      </c>
      <c r="N2152">
        <v>1</v>
      </c>
      <c r="P2152" s="2"/>
    </row>
    <row r="2153" spans="1:16" x14ac:dyDescent="0.15">
      <c r="A2153" t="s">
        <v>8304</v>
      </c>
      <c r="B2153" s="2">
        <v>102152</v>
      </c>
      <c r="C2153" t="s">
        <v>925</v>
      </c>
      <c r="D2153" t="s">
        <v>8305</v>
      </c>
      <c r="E2153" t="s">
        <v>927</v>
      </c>
      <c r="F2153" t="s">
        <v>8306</v>
      </c>
      <c r="G2153" t="s">
        <v>8307</v>
      </c>
      <c r="H2153" t="s">
        <v>36</v>
      </c>
      <c r="I2153" t="s">
        <v>20</v>
      </c>
      <c r="J2153" s="3">
        <v>29571</v>
      </c>
      <c r="K2153" s="2">
        <f t="shared" ca="1" si="33"/>
        <v>35</v>
      </c>
      <c r="L2153" t="s">
        <v>689</v>
      </c>
      <c r="M2153">
        <v>16000</v>
      </c>
      <c r="N2153">
        <v>1</v>
      </c>
      <c r="P2153" s="2"/>
    </row>
    <row r="2154" spans="1:16" x14ac:dyDescent="0.15">
      <c r="A2154" t="s">
        <v>8308</v>
      </c>
      <c r="B2154" s="2">
        <v>102153</v>
      </c>
      <c r="C2154" t="s">
        <v>8309</v>
      </c>
      <c r="D2154" t="s">
        <v>247</v>
      </c>
      <c r="E2154" t="s">
        <v>8310</v>
      </c>
      <c r="F2154" t="s">
        <v>168</v>
      </c>
      <c r="G2154" t="s">
        <v>8311</v>
      </c>
      <c r="H2154" t="s">
        <v>88</v>
      </c>
      <c r="I2154" t="s">
        <v>20</v>
      </c>
      <c r="J2154" s="3">
        <v>30426</v>
      </c>
      <c r="K2154" s="2">
        <f t="shared" ca="1" si="33"/>
        <v>33</v>
      </c>
      <c r="L2154" t="s">
        <v>90</v>
      </c>
      <c r="M2154">
        <v>16800</v>
      </c>
      <c r="N2154">
        <v>1</v>
      </c>
      <c r="P2154" s="2"/>
    </row>
    <row r="2155" spans="1:16" x14ac:dyDescent="0.15">
      <c r="A2155" t="s">
        <v>8312</v>
      </c>
      <c r="B2155" s="2">
        <v>102154</v>
      </c>
      <c r="C2155" t="s">
        <v>393</v>
      </c>
      <c r="D2155" t="s">
        <v>8313</v>
      </c>
      <c r="E2155" t="s">
        <v>395</v>
      </c>
      <c r="F2155" t="s">
        <v>8314</v>
      </c>
      <c r="G2155" t="s">
        <v>8315</v>
      </c>
      <c r="H2155" t="s">
        <v>499</v>
      </c>
      <c r="I2155" t="s">
        <v>89</v>
      </c>
      <c r="J2155" s="3">
        <v>30981</v>
      </c>
      <c r="K2155" s="2">
        <f t="shared" ca="1" si="33"/>
        <v>31</v>
      </c>
      <c r="L2155" t="s">
        <v>1359</v>
      </c>
      <c r="M2155">
        <v>16800</v>
      </c>
      <c r="N2155">
        <v>1</v>
      </c>
      <c r="P2155" s="2"/>
    </row>
    <row r="2156" spans="1:16" x14ac:dyDescent="0.15">
      <c r="A2156" t="s">
        <v>8316</v>
      </c>
      <c r="B2156" s="2">
        <v>102155</v>
      </c>
      <c r="C2156" t="s">
        <v>3292</v>
      </c>
      <c r="D2156" t="s">
        <v>1759</v>
      </c>
      <c r="E2156" t="s">
        <v>3294</v>
      </c>
      <c r="F2156" t="s">
        <v>1761</v>
      </c>
      <c r="G2156" t="s">
        <v>8317</v>
      </c>
      <c r="H2156" t="s">
        <v>227</v>
      </c>
      <c r="I2156" t="s">
        <v>20</v>
      </c>
      <c r="J2156" s="3">
        <v>30249</v>
      </c>
      <c r="K2156" s="2">
        <f t="shared" ca="1" si="33"/>
        <v>33</v>
      </c>
      <c r="L2156" t="s">
        <v>2063</v>
      </c>
      <c r="M2156">
        <v>15800</v>
      </c>
      <c r="N2156">
        <v>1</v>
      </c>
      <c r="P2156" s="2"/>
    </row>
    <row r="2157" spans="1:16" x14ac:dyDescent="0.15">
      <c r="A2157" t="s">
        <v>8318</v>
      </c>
      <c r="B2157" s="2">
        <v>102156</v>
      </c>
      <c r="C2157" t="s">
        <v>8319</v>
      </c>
      <c r="D2157" t="s">
        <v>8320</v>
      </c>
      <c r="E2157" t="s">
        <v>8321</v>
      </c>
      <c r="F2157" t="s">
        <v>4157</v>
      </c>
      <c r="G2157" t="s">
        <v>6431</v>
      </c>
      <c r="H2157" t="s">
        <v>59</v>
      </c>
      <c r="I2157" t="s">
        <v>20</v>
      </c>
      <c r="J2157" s="3">
        <v>30908</v>
      </c>
      <c r="K2157" s="2">
        <f t="shared" ca="1" si="33"/>
        <v>32</v>
      </c>
      <c r="L2157" t="s">
        <v>60</v>
      </c>
      <c r="M2157">
        <v>24800</v>
      </c>
      <c r="N2157">
        <v>1</v>
      </c>
      <c r="P2157" s="2"/>
    </row>
    <row r="2158" spans="1:16" x14ac:dyDescent="0.15">
      <c r="A2158" t="s">
        <v>8322</v>
      </c>
      <c r="B2158" s="2">
        <v>102157</v>
      </c>
      <c r="C2158" t="s">
        <v>285</v>
      </c>
      <c r="D2158" t="s">
        <v>7512</v>
      </c>
      <c r="E2158" t="s">
        <v>287</v>
      </c>
      <c r="F2158" t="s">
        <v>1258</v>
      </c>
      <c r="G2158" t="s">
        <v>8323</v>
      </c>
      <c r="H2158" t="s">
        <v>132</v>
      </c>
      <c r="I2158" t="s">
        <v>20</v>
      </c>
      <c r="J2158" s="3">
        <v>31355</v>
      </c>
      <c r="K2158" s="2">
        <f t="shared" ca="1" si="33"/>
        <v>30</v>
      </c>
      <c r="L2158" t="s">
        <v>37</v>
      </c>
      <c r="M2158">
        <v>24800</v>
      </c>
      <c r="N2158">
        <v>1</v>
      </c>
      <c r="P2158" s="2"/>
    </row>
    <row r="2159" spans="1:16" x14ac:dyDescent="0.15">
      <c r="A2159" t="s">
        <v>8324</v>
      </c>
      <c r="B2159" s="2">
        <v>102158</v>
      </c>
      <c r="C2159" t="s">
        <v>959</v>
      </c>
      <c r="D2159" t="s">
        <v>850</v>
      </c>
      <c r="E2159" t="s">
        <v>961</v>
      </c>
      <c r="F2159" t="s">
        <v>852</v>
      </c>
      <c r="G2159" t="s">
        <v>8325</v>
      </c>
      <c r="H2159" t="s">
        <v>36</v>
      </c>
      <c r="I2159" t="s">
        <v>20</v>
      </c>
      <c r="J2159" s="3">
        <v>31405</v>
      </c>
      <c r="K2159" s="2">
        <f t="shared" ca="1" si="33"/>
        <v>30</v>
      </c>
      <c r="L2159" t="s">
        <v>1156</v>
      </c>
      <c r="M2159">
        <v>19000</v>
      </c>
      <c r="N2159">
        <v>1</v>
      </c>
      <c r="P2159" s="2"/>
    </row>
    <row r="2160" spans="1:16" x14ac:dyDescent="0.15">
      <c r="A2160" t="s">
        <v>8326</v>
      </c>
      <c r="B2160" s="2">
        <v>102159</v>
      </c>
      <c r="C2160" t="s">
        <v>8327</v>
      </c>
      <c r="D2160" t="s">
        <v>8328</v>
      </c>
      <c r="E2160" t="s">
        <v>8329</v>
      </c>
      <c r="F2160" t="s">
        <v>1659</v>
      </c>
      <c r="G2160" t="s">
        <v>4503</v>
      </c>
      <c r="H2160" t="s">
        <v>36</v>
      </c>
      <c r="I2160" t="s">
        <v>20</v>
      </c>
      <c r="J2160" s="3">
        <v>25530</v>
      </c>
      <c r="K2160" s="2">
        <f t="shared" ca="1" si="33"/>
        <v>46</v>
      </c>
      <c r="L2160" t="s">
        <v>37</v>
      </c>
      <c r="M2160">
        <v>24800</v>
      </c>
      <c r="N2160">
        <v>1</v>
      </c>
      <c r="P2160" s="2"/>
    </row>
    <row r="2161" spans="1:16" x14ac:dyDescent="0.15">
      <c r="A2161" t="s">
        <v>8330</v>
      </c>
      <c r="B2161" s="2">
        <v>102160</v>
      </c>
      <c r="C2161" t="s">
        <v>222</v>
      </c>
      <c r="D2161" t="s">
        <v>424</v>
      </c>
      <c r="E2161" t="s">
        <v>8331</v>
      </c>
      <c r="F2161" t="s">
        <v>426</v>
      </c>
      <c r="G2161" t="s">
        <v>8332</v>
      </c>
      <c r="H2161" t="s">
        <v>36</v>
      </c>
      <c r="I2161" t="s">
        <v>20</v>
      </c>
      <c r="J2161" s="3">
        <v>28312</v>
      </c>
      <c r="K2161" s="2">
        <f t="shared" ca="1" si="33"/>
        <v>39</v>
      </c>
      <c r="L2161" t="s">
        <v>37</v>
      </c>
      <c r="M2161">
        <v>24800</v>
      </c>
      <c r="N2161">
        <v>1</v>
      </c>
      <c r="P2161" s="2"/>
    </row>
    <row r="2162" spans="1:16" x14ac:dyDescent="0.15">
      <c r="A2162" t="s">
        <v>8333</v>
      </c>
      <c r="B2162" s="2">
        <v>102161</v>
      </c>
      <c r="C2162" t="s">
        <v>8334</v>
      </c>
      <c r="D2162" t="s">
        <v>1456</v>
      </c>
      <c r="E2162" t="s">
        <v>1457</v>
      </c>
      <c r="F2162" t="s">
        <v>321</v>
      </c>
      <c r="G2162" t="s">
        <v>8335</v>
      </c>
      <c r="H2162" t="s">
        <v>257</v>
      </c>
      <c r="I2162" t="s">
        <v>20</v>
      </c>
      <c r="J2162" s="3">
        <v>28871</v>
      </c>
      <c r="K2162" s="2">
        <f t="shared" ca="1" si="33"/>
        <v>37</v>
      </c>
      <c r="L2162" t="s">
        <v>44</v>
      </c>
      <c r="M2162">
        <v>24800</v>
      </c>
      <c r="N2162">
        <v>1</v>
      </c>
      <c r="P2162" s="2"/>
    </row>
    <row r="2163" spans="1:16" x14ac:dyDescent="0.15">
      <c r="A2163" t="s">
        <v>8336</v>
      </c>
      <c r="B2163" s="2">
        <v>102162</v>
      </c>
      <c r="C2163" t="s">
        <v>8337</v>
      </c>
      <c r="D2163" t="s">
        <v>8338</v>
      </c>
      <c r="E2163" t="s">
        <v>8339</v>
      </c>
      <c r="F2163" t="s">
        <v>8340</v>
      </c>
      <c r="G2163" t="s">
        <v>8341</v>
      </c>
      <c r="H2163" t="s">
        <v>36</v>
      </c>
      <c r="I2163" t="s">
        <v>20</v>
      </c>
      <c r="J2163" s="3">
        <v>28343</v>
      </c>
      <c r="K2163" s="2">
        <f t="shared" ca="1" si="33"/>
        <v>39</v>
      </c>
      <c r="L2163" t="s">
        <v>689</v>
      </c>
      <c r="M2163">
        <v>16000</v>
      </c>
      <c r="N2163">
        <v>1</v>
      </c>
      <c r="P2163" s="2"/>
    </row>
    <row r="2164" spans="1:16" x14ac:dyDescent="0.15">
      <c r="A2164" t="s">
        <v>8342</v>
      </c>
      <c r="B2164" s="2">
        <v>102163</v>
      </c>
      <c r="C2164" t="s">
        <v>8343</v>
      </c>
      <c r="D2164" t="s">
        <v>8344</v>
      </c>
      <c r="E2164" t="s">
        <v>8345</v>
      </c>
      <c r="F2164" t="s">
        <v>682</v>
      </c>
      <c r="G2164" t="s">
        <v>8346</v>
      </c>
      <c r="H2164" t="s">
        <v>257</v>
      </c>
      <c r="I2164" t="s">
        <v>20</v>
      </c>
      <c r="J2164" s="3">
        <v>29224</v>
      </c>
      <c r="K2164" s="2">
        <f t="shared" ca="1" si="33"/>
        <v>36</v>
      </c>
      <c r="L2164" t="s">
        <v>44</v>
      </c>
      <c r="M2164">
        <v>24800</v>
      </c>
      <c r="N2164">
        <v>1</v>
      </c>
      <c r="P2164" s="2"/>
    </row>
    <row r="2165" spans="1:16" x14ac:dyDescent="0.15">
      <c r="A2165" t="s">
        <v>8347</v>
      </c>
      <c r="B2165" s="2">
        <v>102164</v>
      </c>
      <c r="C2165" t="s">
        <v>1218</v>
      </c>
      <c r="D2165" t="s">
        <v>1416</v>
      </c>
      <c r="E2165" t="s">
        <v>1220</v>
      </c>
      <c r="F2165" t="s">
        <v>966</v>
      </c>
      <c r="G2165" t="s">
        <v>8348</v>
      </c>
      <c r="H2165" t="s">
        <v>51</v>
      </c>
      <c r="I2165" t="s">
        <v>20</v>
      </c>
      <c r="J2165" s="3">
        <v>28194</v>
      </c>
      <c r="K2165" s="2">
        <f t="shared" ca="1" si="33"/>
        <v>39</v>
      </c>
      <c r="L2165" t="s">
        <v>366</v>
      </c>
      <c r="M2165">
        <v>24800</v>
      </c>
      <c r="N2165">
        <v>1</v>
      </c>
      <c r="P2165" s="2"/>
    </row>
    <row r="2166" spans="1:16" x14ac:dyDescent="0.15">
      <c r="A2166" t="s">
        <v>8349</v>
      </c>
      <c r="B2166" s="2">
        <v>102165</v>
      </c>
      <c r="C2166" t="s">
        <v>458</v>
      </c>
      <c r="D2166" t="s">
        <v>8350</v>
      </c>
      <c r="E2166" t="s">
        <v>460</v>
      </c>
      <c r="F2166" t="s">
        <v>1654</v>
      </c>
      <c r="G2166" t="s">
        <v>8351</v>
      </c>
      <c r="H2166" t="s">
        <v>243</v>
      </c>
      <c r="I2166" t="s">
        <v>20</v>
      </c>
      <c r="J2166" s="3">
        <v>29843</v>
      </c>
      <c r="K2166" s="2">
        <f t="shared" ca="1" si="33"/>
        <v>34</v>
      </c>
      <c r="L2166" t="s">
        <v>198</v>
      </c>
      <c r="M2166">
        <v>24800</v>
      </c>
      <c r="N2166">
        <v>1</v>
      </c>
      <c r="P2166" s="2"/>
    </row>
    <row r="2167" spans="1:16" x14ac:dyDescent="0.15">
      <c r="A2167" t="s">
        <v>8352</v>
      </c>
      <c r="B2167" s="2">
        <v>102166</v>
      </c>
      <c r="C2167" t="s">
        <v>186</v>
      </c>
      <c r="D2167" t="s">
        <v>528</v>
      </c>
      <c r="E2167" t="s">
        <v>188</v>
      </c>
      <c r="F2167" t="s">
        <v>530</v>
      </c>
      <c r="G2167" t="s">
        <v>8353</v>
      </c>
      <c r="H2167" t="s">
        <v>51</v>
      </c>
      <c r="I2167" t="s">
        <v>20</v>
      </c>
      <c r="J2167" s="3">
        <v>31753</v>
      </c>
      <c r="K2167" s="2">
        <f t="shared" ca="1" si="33"/>
        <v>29</v>
      </c>
      <c r="L2167" t="s">
        <v>909</v>
      </c>
      <c r="M2167">
        <v>11700</v>
      </c>
      <c r="N2167">
        <v>1</v>
      </c>
      <c r="P2167" s="2"/>
    </row>
    <row r="2168" spans="1:16" x14ac:dyDescent="0.15">
      <c r="A2168" t="s">
        <v>8354</v>
      </c>
      <c r="B2168" s="2">
        <v>102167</v>
      </c>
      <c r="C2168" t="s">
        <v>2073</v>
      </c>
      <c r="D2168" t="s">
        <v>8355</v>
      </c>
      <c r="E2168" t="s">
        <v>2074</v>
      </c>
      <c r="F2168" t="s">
        <v>7494</v>
      </c>
      <c r="G2168" t="s">
        <v>8356</v>
      </c>
      <c r="H2168" t="s">
        <v>2689</v>
      </c>
      <c r="I2168" t="s">
        <v>20</v>
      </c>
      <c r="J2168" s="3">
        <v>29938</v>
      </c>
      <c r="K2168" s="2">
        <f t="shared" ca="1" si="33"/>
        <v>34</v>
      </c>
      <c r="L2168" t="s">
        <v>264</v>
      </c>
      <c r="M2168">
        <v>24800</v>
      </c>
      <c r="N2168">
        <v>1</v>
      </c>
      <c r="P2168" s="2"/>
    </row>
    <row r="2169" spans="1:16" x14ac:dyDescent="0.15">
      <c r="A2169" t="s">
        <v>8357</v>
      </c>
      <c r="B2169" s="2">
        <v>102168</v>
      </c>
      <c r="C2169" t="s">
        <v>889</v>
      </c>
      <c r="D2169" t="s">
        <v>750</v>
      </c>
      <c r="E2169" t="s">
        <v>891</v>
      </c>
      <c r="F2169" t="s">
        <v>705</v>
      </c>
      <c r="G2169" t="s">
        <v>8358</v>
      </c>
      <c r="H2169" t="s">
        <v>28</v>
      </c>
      <c r="I2169" t="s">
        <v>20</v>
      </c>
      <c r="J2169" s="3">
        <v>29137</v>
      </c>
      <c r="K2169" s="2">
        <f t="shared" ca="1" si="33"/>
        <v>36</v>
      </c>
      <c r="L2169" t="s">
        <v>29</v>
      </c>
      <c r="M2169">
        <v>19000</v>
      </c>
      <c r="N2169">
        <v>1</v>
      </c>
      <c r="P2169" s="2"/>
    </row>
    <row r="2170" spans="1:16" x14ac:dyDescent="0.15">
      <c r="A2170" t="s">
        <v>8359</v>
      </c>
      <c r="B2170" s="2">
        <v>102169</v>
      </c>
      <c r="C2170" t="s">
        <v>5353</v>
      </c>
      <c r="D2170" t="s">
        <v>424</v>
      </c>
      <c r="E2170" t="s">
        <v>5355</v>
      </c>
      <c r="F2170" t="s">
        <v>426</v>
      </c>
      <c r="G2170" t="s">
        <v>8360</v>
      </c>
      <c r="H2170" t="s">
        <v>147</v>
      </c>
      <c r="I2170" t="s">
        <v>20</v>
      </c>
      <c r="J2170" s="3">
        <v>29082</v>
      </c>
      <c r="K2170" s="2">
        <f t="shared" ca="1" si="33"/>
        <v>37</v>
      </c>
      <c r="L2170" t="s">
        <v>1340</v>
      </c>
      <c r="M2170">
        <v>16800</v>
      </c>
      <c r="N2170">
        <v>1</v>
      </c>
      <c r="P2170" s="2"/>
    </row>
    <row r="2171" spans="1:16" x14ac:dyDescent="0.15">
      <c r="A2171" t="s">
        <v>8361</v>
      </c>
      <c r="B2171" s="2">
        <v>102170</v>
      </c>
      <c r="C2171" t="s">
        <v>1517</v>
      </c>
      <c r="D2171" t="s">
        <v>2985</v>
      </c>
      <c r="E2171" t="s">
        <v>1518</v>
      </c>
      <c r="F2171" t="s">
        <v>321</v>
      </c>
      <c r="G2171" t="s">
        <v>8362</v>
      </c>
      <c r="H2171" t="s">
        <v>51</v>
      </c>
      <c r="I2171" t="s">
        <v>20</v>
      </c>
      <c r="J2171" s="3">
        <v>26318</v>
      </c>
      <c r="K2171" s="2">
        <f t="shared" ca="1" si="33"/>
        <v>44</v>
      </c>
      <c r="L2171" t="s">
        <v>52</v>
      </c>
      <c r="M2171">
        <v>16000</v>
      </c>
      <c r="N2171">
        <v>1</v>
      </c>
      <c r="P2171" s="2"/>
    </row>
    <row r="2172" spans="1:16" x14ac:dyDescent="0.15">
      <c r="A2172" t="s">
        <v>8363</v>
      </c>
      <c r="B2172" s="2">
        <v>102171</v>
      </c>
      <c r="C2172" t="s">
        <v>2721</v>
      </c>
      <c r="D2172" t="s">
        <v>424</v>
      </c>
      <c r="E2172" t="s">
        <v>2723</v>
      </c>
      <c r="F2172" t="s">
        <v>426</v>
      </c>
      <c r="G2172" t="s">
        <v>8364</v>
      </c>
      <c r="H2172" t="s">
        <v>19</v>
      </c>
      <c r="I2172" t="s">
        <v>20</v>
      </c>
      <c r="J2172" s="3">
        <v>26867</v>
      </c>
      <c r="K2172" s="2">
        <f t="shared" ca="1" si="33"/>
        <v>43</v>
      </c>
      <c r="L2172" t="s">
        <v>264</v>
      </c>
      <c r="M2172">
        <v>24800</v>
      </c>
      <c r="N2172">
        <v>3</v>
      </c>
      <c r="P2172" s="2"/>
    </row>
    <row r="2173" spans="1:16" x14ac:dyDescent="0.15">
      <c r="A2173" t="s">
        <v>8365</v>
      </c>
      <c r="B2173" s="2">
        <v>102172</v>
      </c>
      <c r="C2173" t="s">
        <v>4765</v>
      </c>
      <c r="D2173" t="s">
        <v>5903</v>
      </c>
      <c r="E2173" t="s">
        <v>4766</v>
      </c>
      <c r="F2173" t="s">
        <v>1441</v>
      </c>
      <c r="G2173" t="s">
        <v>8366</v>
      </c>
      <c r="H2173" t="s">
        <v>36</v>
      </c>
      <c r="I2173" t="s">
        <v>20</v>
      </c>
      <c r="J2173" s="3">
        <v>27255</v>
      </c>
      <c r="K2173" s="2">
        <f t="shared" ca="1" si="33"/>
        <v>42</v>
      </c>
      <c r="L2173" t="s">
        <v>2264</v>
      </c>
      <c r="M2173">
        <v>15800</v>
      </c>
      <c r="N2173">
        <v>1</v>
      </c>
      <c r="P2173" s="2"/>
    </row>
    <row r="2174" spans="1:16" x14ac:dyDescent="0.15">
      <c r="A2174" t="s">
        <v>8367</v>
      </c>
      <c r="B2174" s="2">
        <v>102173</v>
      </c>
      <c r="C2174" t="s">
        <v>8368</v>
      </c>
      <c r="D2174" t="s">
        <v>1653</v>
      </c>
      <c r="E2174" t="s">
        <v>8369</v>
      </c>
      <c r="F2174" t="s">
        <v>1654</v>
      </c>
      <c r="G2174" t="s">
        <v>8370</v>
      </c>
      <c r="H2174" t="s">
        <v>176</v>
      </c>
      <c r="I2174" t="s">
        <v>20</v>
      </c>
      <c r="J2174" s="3">
        <v>30146</v>
      </c>
      <c r="K2174" s="2">
        <f t="shared" ca="1" si="33"/>
        <v>34</v>
      </c>
      <c r="L2174" t="s">
        <v>177</v>
      </c>
      <c r="M2174">
        <v>24800</v>
      </c>
      <c r="N2174">
        <v>1</v>
      </c>
      <c r="P2174" s="2"/>
    </row>
    <row r="2175" spans="1:16" x14ac:dyDescent="0.15">
      <c r="A2175" t="s">
        <v>8371</v>
      </c>
      <c r="B2175" s="2">
        <v>102174</v>
      </c>
      <c r="C2175" t="s">
        <v>8372</v>
      </c>
      <c r="D2175" t="s">
        <v>8373</v>
      </c>
      <c r="E2175" t="s">
        <v>8374</v>
      </c>
      <c r="F2175" t="s">
        <v>2890</v>
      </c>
      <c r="G2175" t="s">
        <v>8375</v>
      </c>
      <c r="H2175" t="s">
        <v>28</v>
      </c>
      <c r="I2175" t="s">
        <v>20</v>
      </c>
      <c r="J2175" s="3">
        <v>31798</v>
      </c>
      <c r="K2175" s="2">
        <f t="shared" ca="1" si="33"/>
        <v>29</v>
      </c>
      <c r="L2175" t="s">
        <v>29</v>
      </c>
      <c r="M2175">
        <v>19000</v>
      </c>
      <c r="N2175">
        <v>1</v>
      </c>
      <c r="P2175" s="2"/>
    </row>
    <row r="2176" spans="1:16" x14ac:dyDescent="0.15">
      <c r="A2176" t="s">
        <v>8376</v>
      </c>
      <c r="B2176" s="2">
        <v>102175</v>
      </c>
      <c r="C2176" t="s">
        <v>8377</v>
      </c>
      <c r="D2176" t="s">
        <v>2363</v>
      </c>
      <c r="E2176" t="s">
        <v>4201</v>
      </c>
      <c r="F2176" t="s">
        <v>182</v>
      </c>
      <c r="G2176" t="s">
        <v>8378</v>
      </c>
      <c r="H2176" t="s">
        <v>257</v>
      </c>
      <c r="I2176" t="s">
        <v>20</v>
      </c>
      <c r="J2176" s="3">
        <v>27010</v>
      </c>
      <c r="K2176" s="2">
        <f t="shared" ca="1" si="33"/>
        <v>42</v>
      </c>
      <c r="L2176" t="s">
        <v>44</v>
      </c>
      <c r="M2176">
        <v>24800</v>
      </c>
      <c r="N2176">
        <v>1</v>
      </c>
      <c r="P2176" s="2"/>
    </row>
    <row r="2177" spans="1:16" x14ac:dyDescent="0.15">
      <c r="A2177" t="s">
        <v>8379</v>
      </c>
      <c r="B2177" s="2">
        <v>102176</v>
      </c>
      <c r="C2177" t="s">
        <v>8380</v>
      </c>
      <c r="D2177" t="s">
        <v>1073</v>
      </c>
      <c r="E2177" t="s">
        <v>8381</v>
      </c>
      <c r="F2177" t="s">
        <v>852</v>
      </c>
      <c r="G2177" t="s">
        <v>8382</v>
      </c>
      <c r="H2177" t="s">
        <v>28</v>
      </c>
      <c r="I2177" t="s">
        <v>20</v>
      </c>
      <c r="J2177" s="3">
        <v>27650</v>
      </c>
      <c r="K2177" s="2">
        <f t="shared" ca="1" si="33"/>
        <v>40</v>
      </c>
      <c r="L2177" t="s">
        <v>29</v>
      </c>
      <c r="M2177">
        <v>19000</v>
      </c>
      <c r="N2177">
        <v>1</v>
      </c>
      <c r="P2177" s="2"/>
    </row>
    <row r="2178" spans="1:16" x14ac:dyDescent="0.15">
      <c r="A2178" t="s">
        <v>8383</v>
      </c>
      <c r="B2178" s="2">
        <v>102177</v>
      </c>
      <c r="C2178" t="s">
        <v>3410</v>
      </c>
      <c r="D2178" t="s">
        <v>981</v>
      </c>
      <c r="E2178" t="s">
        <v>3411</v>
      </c>
      <c r="F2178" t="s">
        <v>524</v>
      </c>
      <c r="G2178" t="s">
        <v>8384</v>
      </c>
      <c r="H2178" t="s">
        <v>1531</v>
      </c>
      <c r="I2178" t="s">
        <v>20</v>
      </c>
      <c r="J2178" s="3">
        <v>31123</v>
      </c>
      <c r="K2178" s="2">
        <f t="shared" ca="1" si="33"/>
        <v>31</v>
      </c>
      <c r="L2178" t="s">
        <v>113</v>
      </c>
      <c r="M2178">
        <v>21800</v>
      </c>
      <c r="N2178">
        <v>1</v>
      </c>
      <c r="P2178" s="2"/>
    </row>
    <row r="2179" spans="1:16" x14ac:dyDescent="0.15">
      <c r="A2179" t="s">
        <v>8385</v>
      </c>
      <c r="B2179" s="2">
        <v>102178</v>
      </c>
      <c r="C2179" t="s">
        <v>8386</v>
      </c>
      <c r="D2179" t="s">
        <v>407</v>
      </c>
      <c r="E2179" t="s">
        <v>8387</v>
      </c>
      <c r="F2179" t="s">
        <v>195</v>
      </c>
      <c r="G2179" t="s">
        <v>4011</v>
      </c>
      <c r="H2179" t="s">
        <v>132</v>
      </c>
      <c r="I2179" t="s">
        <v>20</v>
      </c>
      <c r="J2179" s="3">
        <v>30587</v>
      </c>
      <c r="K2179" s="2">
        <f t="shared" ref="K2179:K2242" ca="1" si="34">DATEDIF(J2179,TODAY(),"y")</f>
        <v>32</v>
      </c>
      <c r="L2179" t="s">
        <v>37</v>
      </c>
      <c r="M2179">
        <v>24800</v>
      </c>
      <c r="N2179">
        <v>1</v>
      </c>
      <c r="P2179" s="2"/>
    </row>
    <row r="2180" spans="1:16" x14ac:dyDescent="0.15">
      <c r="A2180" t="s">
        <v>8388</v>
      </c>
      <c r="B2180" s="2">
        <v>102179</v>
      </c>
      <c r="C2180" t="s">
        <v>2073</v>
      </c>
      <c r="D2180" t="s">
        <v>4200</v>
      </c>
      <c r="E2180" t="s">
        <v>2074</v>
      </c>
      <c r="F2180" t="s">
        <v>1258</v>
      </c>
      <c r="G2180" t="s">
        <v>1138</v>
      </c>
      <c r="H2180" t="s">
        <v>36</v>
      </c>
      <c r="I2180" t="s">
        <v>20</v>
      </c>
      <c r="J2180" s="3">
        <v>26830</v>
      </c>
      <c r="K2180" s="2">
        <f t="shared" ca="1" si="34"/>
        <v>43</v>
      </c>
      <c r="L2180" t="s">
        <v>456</v>
      </c>
      <c r="M2180">
        <v>15800</v>
      </c>
      <c r="N2180">
        <v>1</v>
      </c>
      <c r="P2180" s="2"/>
    </row>
    <row r="2181" spans="1:16" x14ac:dyDescent="0.15">
      <c r="A2181" t="s">
        <v>8389</v>
      </c>
      <c r="B2181" s="2">
        <v>102180</v>
      </c>
      <c r="C2181" t="s">
        <v>8390</v>
      </c>
      <c r="D2181" t="s">
        <v>1461</v>
      </c>
      <c r="E2181" t="s">
        <v>8391</v>
      </c>
      <c r="F2181" t="s">
        <v>1215</v>
      </c>
      <c r="G2181" t="s">
        <v>8392</v>
      </c>
      <c r="H2181" t="s">
        <v>147</v>
      </c>
      <c r="I2181" t="s">
        <v>20</v>
      </c>
      <c r="J2181" s="3">
        <v>29418</v>
      </c>
      <c r="K2181" s="2">
        <f t="shared" ca="1" si="34"/>
        <v>36</v>
      </c>
      <c r="L2181" t="s">
        <v>278</v>
      </c>
      <c r="M2181">
        <v>48800</v>
      </c>
      <c r="N2181">
        <v>1</v>
      </c>
      <c r="P2181" s="2"/>
    </row>
    <row r="2182" spans="1:16" x14ac:dyDescent="0.15">
      <c r="A2182" t="s">
        <v>8393</v>
      </c>
      <c r="B2182" s="2">
        <v>102181</v>
      </c>
      <c r="C2182" t="s">
        <v>8394</v>
      </c>
      <c r="D2182" t="s">
        <v>8395</v>
      </c>
      <c r="E2182" t="s">
        <v>8396</v>
      </c>
      <c r="F2182" t="s">
        <v>8397</v>
      </c>
      <c r="G2182" t="s">
        <v>8398</v>
      </c>
      <c r="H2182" t="s">
        <v>36</v>
      </c>
      <c r="I2182" t="s">
        <v>20</v>
      </c>
      <c r="J2182" s="3">
        <v>29711</v>
      </c>
      <c r="K2182" s="2">
        <f t="shared" ca="1" si="34"/>
        <v>35</v>
      </c>
      <c r="L2182" t="s">
        <v>689</v>
      </c>
      <c r="M2182">
        <v>16000</v>
      </c>
      <c r="N2182">
        <v>1</v>
      </c>
      <c r="P2182" s="2"/>
    </row>
    <row r="2183" spans="1:16" x14ac:dyDescent="0.15">
      <c r="A2183" t="s">
        <v>8399</v>
      </c>
      <c r="B2183" s="2">
        <v>102182</v>
      </c>
      <c r="C2183" t="s">
        <v>3685</v>
      </c>
      <c r="D2183" t="s">
        <v>8400</v>
      </c>
      <c r="E2183" t="s">
        <v>3687</v>
      </c>
      <c r="F2183" t="s">
        <v>758</v>
      </c>
      <c r="G2183" t="s">
        <v>913</v>
      </c>
      <c r="H2183" t="s">
        <v>499</v>
      </c>
      <c r="I2183" t="s">
        <v>20</v>
      </c>
      <c r="J2183" s="3">
        <v>29581</v>
      </c>
      <c r="K2183" s="2">
        <f t="shared" ca="1" si="34"/>
        <v>35</v>
      </c>
      <c r="L2183" t="s">
        <v>1359</v>
      </c>
      <c r="M2183">
        <v>16800</v>
      </c>
      <c r="N2183">
        <v>1</v>
      </c>
      <c r="P2183" s="2"/>
    </row>
    <row r="2184" spans="1:16" x14ac:dyDescent="0.15">
      <c r="A2184" t="s">
        <v>8401</v>
      </c>
      <c r="B2184" s="2">
        <v>102183</v>
      </c>
      <c r="C2184" t="s">
        <v>8402</v>
      </c>
      <c r="D2184" t="s">
        <v>2041</v>
      </c>
      <c r="E2184" t="s">
        <v>8403</v>
      </c>
      <c r="F2184" t="s">
        <v>420</v>
      </c>
      <c r="G2184" t="s">
        <v>8404</v>
      </c>
      <c r="H2184" t="s">
        <v>283</v>
      </c>
      <c r="I2184" t="s">
        <v>20</v>
      </c>
      <c r="J2184" s="3">
        <v>29870</v>
      </c>
      <c r="K2184" s="2">
        <f t="shared" ca="1" si="34"/>
        <v>34</v>
      </c>
      <c r="L2184" t="s">
        <v>44</v>
      </c>
      <c r="M2184">
        <v>24800</v>
      </c>
      <c r="N2184">
        <v>2</v>
      </c>
      <c r="P2184" s="2"/>
    </row>
    <row r="2185" spans="1:16" x14ac:dyDescent="0.15">
      <c r="A2185" t="s">
        <v>8405</v>
      </c>
      <c r="B2185" s="2">
        <v>102184</v>
      </c>
      <c r="C2185" t="s">
        <v>62</v>
      </c>
      <c r="D2185" t="s">
        <v>274</v>
      </c>
      <c r="E2185" t="s">
        <v>64</v>
      </c>
      <c r="F2185" t="s">
        <v>276</v>
      </c>
      <c r="G2185" t="s">
        <v>8406</v>
      </c>
      <c r="H2185" t="s">
        <v>19</v>
      </c>
      <c r="I2185" t="s">
        <v>20</v>
      </c>
      <c r="J2185" s="3">
        <v>30377</v>
      </c>
      <c r="K2185" s="2">
        <f t="shared" ca="1" si="34"/>
        <v>33</v>
      </c>
      <c r="L2185" t="s">
        <v>264</v>
      </c>
      <c r="M2185">
        <v>24800</v>
      </c>
      <c r="N2185">
        <v>1</v>
      </c>
      <c r="P2185" s="2"/>
    </row>
    <row r="2186" spans="1:16" x14ac:dyDescent="0.15">
      <c r="A2186" t="s">
        <v>8407</v>
      </c>
      <c r="B2186" s="2">
        <v>102185</v>
      </c>
      <c r="C2186" t="s">
        <v>2721</v>
      </c>
      <c r="D2186" t="s">
        <v>506</v>
      </c>
      <c r="E2186" t="s">
        <v>2723</v>
      </c>
      <c r="F2186" t="s">
        <v>508</v>
      </c>
      <c r="G2186" t="s">
        <v>8408</v>
      </c>
      <c r="H2186" t="s">
        <v>36</v>
      </c>
      <c r="I2186" t="s">
        <v>20</v>
      </c>
      <c r="J2186" s="3">
        <v>28563</v>
      </c>
      <c r="K2186" s="2">
        <f t="shared" ca="1" si="34"/>
        <v>38</v>
      </c>
      <c r="L2186" t="s">
        <v>177</v>
      </c>
      <c r="M2186">
        <v>24800</v>
      </c>
      <c r="N2186">
        <v>1</v>
      </c>
      <c r="P2186" s="2"/>
    </row>
    <row r="2187" spans="1:16" x14ac:dyDescent="0.15">
      <c r="A2187" t="s">
        <v>8409</v>
      </c>
      <c r="B2187" s="2">
        <v>102186</v>
      </c>
      <c r="C2187" t="s">
        <v>266</v>
      </c>
      <c r="D2187" t="s">
        <v>8410</v>
      </c>
      <c r="E2187" t="s">
        <v>8411</v>
      </c>
      <c r="F2187" t="s">
        <v>8412</v>
      </c>
      <c r="G2187" t="s">
        <v>6743</v>
      </c>
      <c r="H2187" t="s">
        <v>51</v>
      </c>
      <c r="I2187" t="s">
        <v>89</v>
      </c>
      <c r="J2187" s="3">
        <v>16317</v>
      </c>
      <c r="K2187" s="2">
        <f t="shared" ca="1" si="34"/>
        <v>71</v>
      </c>
      <c r="L2187" t="s">
        <v>6360</v>
      </c>
      <c r="M2187">
        <v>15800</v>
      </c>
      <c r="N2187">
        <v>1</v>
      </c>
      <c r="P2187" s="2"/>
    </row>
    <row r="2188" spans="1:16" x14ac:dyDescent="0.15">
      <c r="A2188" t="s">
        <v>8413</v>
      </c>
      <c r="B2188" s="2">
        <v>102187</v>
      </c>
      <c r="C2188" t="s">
        <v>8414</v>
      </c>
      <c r="D2188" t="s">
        <v>2491</v>
      </c>
      <c r="E2188" t="s">
        <v>8415</v>
      </c>
      <c r="F2188" t="s">
        <v>288</v>
      </c>
      <c r="G2188" t="s">
        <v>8416</v>
      </c>
      <c r="H2188" t="s">
        <v>97</v>
      </c>
      <c r="I2188" t="s">
        <v>20</v>
      </c>
      <c r="J2188" s="3">
        <v>26842</v>
      </c>
      <c r="K2188" s="2">
        <f t="shared" ca="1" si="34"/>
        <v>43</v>
      </c>
      <c r="L2188" t="s">
        <v>105</v>
      </c>
      <c r="M2188">
        <v>24800</v>
      </c>
      <c r="N2188">
        <v>1</v>
      </c>
      <c r="P2188" s="2"/>
    </row>
    <row r="2189" spans="1:16" x14ac:dyDescent="0.15">
      <c r="A2189" t="s">
        <v>8417</v>
      </c>
      <c r="B2189" s="2">
        <v>102188</v>
      </c>
      <c r="C2189" t="s">
        <v>3235</v>
      </c>
      <c r="D2189" t="s">
        <v>2686</v>
      </c>
      <c r="E2189" t="s">
        <v>3236</v>
      </c>
      <c r="F2189" t="s">
        <v>1404</v>
      </c>
      <c r="G2189" t="s">
        <v>7406</v>
      </c>
      <c r="H2189" t="s">
        <v>36</v>
      </c>
      <c r="I2189" t="s">
        <v>20</v>
      </c>
      <c r="J2189" s="3">
        <v>26838</v>
      </c>
      <c r="K2189" s="2">
        <f t="shared" ca="1" si="34"/>
        <v>43</v>
      </c>
      <c r="L2189" t="s">
        <v>37</v>
      </c>
      <c r="M2189">
        <v>24800</v>
      </c>
      <c r="N2189">
        <v>1</v>
      </c>
      <c r="P2189" s="2"/>
    </row>
    <row r="2190" spans="1:16" x14ac:dyDescent="0.15">
      <c r="A2190" t="s">
        <v>8418</v>
      </c>
      <c r="B2190" s="2">
        <v>102189</v>
      </c>
      <c r="C2190" t="s">
        <v>8419</v>
      </c>
      <c r="D2190" t="s">
        <v>6148</v>
      </c>
      <c r="E2190" t="s">
        <v>8420</v>
      </c>
      <c r="F2190" t="s">
        <v>1845</v>
      </c>
      <c r="G2190" t="s">
        <v>2019</v>
      </c>
      <c r="H2190" t="s">
        <v>43</v>
      </c>
      <c r="I2190" t="s">
        <v>20</v>
      </c>
      <c r="J2190" s="3">
        <v>27569</v>
      </c>
      <c r="K2190" s="2">
        <f t="shared" ca="1" si="34"/>
        <v>41</v>
      </c>
      <c r="L2190" t="s">
        <v>44</v>
      </c>
      <c r="M2190">
        <v>24800</v>
      </c>
      <c r="N2190">
        <v>1</v>
      </c>
      <c r="P2190" s="2"/>
    </row>
    <row r="2191" spans="1:16" x14ac:dyDescent="0.15">
      <c r="A2191" t="s">
        <v>8421</v>
      </c>
      <c r="B2191" s="2">
        <v>102190</v>
      </c>
      <c r="C2191" t="s">
        <v>556</v>
      </c>
      <c r="D2191" t="s">
        <v>8422</v>
      </c>
      <c r="E2191" t="s">
        <v>558</v>
      </c>
      <c r="F2191" t="s">
        <v>396</v>
      </c>
      <c r="G2191" t="s">
        <v>8423</v>
      </c>
      <c r="H2191" t="s">
        <v>36</v>
      </c>
      <c r="I2191" t="s">
        <v>20</v>
      </c>
      <c r="J2191" s="3">
        <v>28370</v>
      </c>
      <c r="K2191" s="2">
        <f t="shared" ca="1" si="34"/>
        <v>38</v>
      </c>
      <c r="L2191" t="s">
        <v>177</v>
      </c>
      <c r="M2191">
        <v>24800</v>
      </c>
      <c r="N2191">
        <v>1</v>
      </c>
      <c r="P2191" s="2"/>
    </row>
    <row r="2192" spans="1:16" x14ac:dyDescent="0.15">
      <c r="A2192" t="s">
        <v>8424</v>
      </c>
      <c r="B2192" s="2">
        <v>102191</v>
      </c>
      <c r="C2192" t="s">
        <v>8425</v>
      </c>
      <c r="D2192" t="s">
        <v>424</v>
      </c>
      <c r="E2192" t="s">
        <v>8426</v>
      </c>
      <c r="F2192" t="s">
        <v>426</v>
      </c>
      <c r="G2192" t="s">
        <v>700</v>
      </c>
      <c r="H2192" t="s">
        <v>51</v>
      </c>
      <c r="I2192" t="s">
        <v>20</v>
      </c>
      <c r="J2192" s="3">
        <v>26870</v>
      </c>
      <c r="K2192" s="2">
        <f t="shared" ca="1" si="34"/>
        <v>43</v>
      </c>
      <c r="L2192" t="s">
        <v>815</v>
      </c>
      <c r="M2192">
        <v>24800</v>
      </c>
      <c r="N2192">
        <v>1</v>
      </c>
      <c r="P2192" s="2"/>
    </row>
    <row r="2193" spans="1:16" x14ac:dyDescent="0.15">
      <c r="A2193" t="s">
        <v>8427</v>
      </c>
      <c r="B2193" s="2">
        <v>102192</v>
      </c>
      <c r="C2193" t="s">
        <v>8428</v>
      </c>
      <c r="D2193" t="s">
        <v>8429</v>
      </c>
      <c r="E2193" t="s">
        <v>8430</v>
      </c>
      <c r="F2193" t="s">
        <v>371</v>
      </c>
      <c r="G2193" t="s">
        <v>3323</v>
      </c>
      <c r="H2193" t="s">
        <v>51</v>
      </c>
      <c r="I2193" t="s">
        <v>20</v>
      </c>
      <c r="J2193" s="3">
        <v>29627</v>
      </c>
      <c r="K2193" s="2">
        <f t="shared" ca="1" si="34"/>
        <v>35</v>
      </c>
      <c r="L2193" t="s">
        <v>1300</v>
      </c>
      <c r="M2193">
        <v>16800</v>
      </c>
      <c r="N2193">
        <v>1</v>
      </c>
      <c r="P2193" s="2"/>
    </row>
    <row r="2194" spans="1:16" x14ac:dyDescent="0.15">
      <c r="A2194" t="s">
        <v>8431</v>
      </c>
      <c r="B2194" s="2">
        <v>102193</v>
      </c>
      <c r="C2194" t="s">
        <v>92</v>
      </c>
      <c r="D2194" t="s">
        <v>1149</v>
      </c>
      <c r="E2194" t="s">
        <v>94</v>
      </c>
      <c r="F2194" t="s">
        <v>1151</v>
      </c>
      <c r="G2194" t="s">
        <v>8432</v>
      </c>
      <c r="H2194" t="s">
        <v>88</v>
      </c>
      <c r="I2194" t="s">
        <v>20</v>
      </c>
      <c r="J2194" s="3">
        <v>25976</v>
      </c>
      <c r="K2194" s="2">
        <f t="shared" ca="1" si="34"/>
        <v>45</v>
      </c>
      <c r="L2194" t="s">
        <v>44</v>
      </c>
      <c r="M2194">
        <v>24800</v>
      </c>
      <c r="N2194">
        <v>1</v>
      </c>
      <c r="P2194" s="2"/>
    </row>
    <row r="2195" spans="1:16" x14ac:dyDescent="0.15">
      <c r="A2195" t="s">
        <v>8433</v>
      </c>
      <c r="B2195" s="2">
        <v>102194</v>
      </c>
      <c r="C2195" t="s">
        <v>387</v>
      </c>
      <c r="D2195" t="s">
        <v>8434</v>
      </c>
      <c r="E2195" t="s">
        <v>389</v>
      </c>
      <c r="F2195" t="s">
        <v>8435</v>
      </c>
      <c r="G2195" t="s">
        <v>8436</v>
      </c>
      <c r="H2195" t="s">
        <v>147</v>
      </c>
      <c r="I2195" t="s">
        <v>89</v>
      </c>
      <c r="J2195" s="3">
        <v>27955</v>
      </c>
      <c r="K2195" s="2">
        <f t="shared" ca="1" si="34"/>
        <v>40</v>
      </c>
      <c r="L2195" t="s">
        <v>278</v>
      </c>
      <c r="M2195">
        <v>48800</v>
      </c>
      <c r="N2195">
        <v>1</v>
      </c>
      <c r="P2195" s="2"/>
    </row>
    <row r="2196" spans="1:16" x14ac:dyDescent="0.15">
      <c r="A2196" t="s">
        <v>8437</v>
      </c>
      <c r="B2196" s="2">
        <v>102195</v>
      </c>
      <c r="C2196" t="s">
        <v>8438</v>
      </c>
      <c r="D2196" t="s">
        <v>1141</v>
      </c>
      <c r="E2196" t="s">
        <v>8439</v>
      </c>
      <c r="F2196" t="s">
        <v>840</v>
      </c>
      <c r="G2196" t="s">
        <v>8440</v>
      </c>
      <c r="H2196" t="s">
        <v>19</v>
      </c>
      <c r="I2196" t="s">
        <v>20</v>
      </c>
      <c r="J2196" s="3">
        <v>31269</v>
      </c>
      <c r="K2196" s="2">
        <f t="shared" ca="1" si="34"/>
        <v>31</v>
      </c>
      <c r="L2196" t="s">
        <v>21</v>
      </c>
      <c r="M2196">
        <v>16000</v>
      </c>
      <c r="N2196">
        <v>1</v>
      </c>
      <c r="P2196" s="2"/>
    </row>
    <row r="2197" spans="1:16" x14ac:dyDescent="0.15">
      <c r="A2197" t="s">
        <v>8441</v>
      </c>
      <c r="B2197" s="2">
        <v>102196</v>
      </c>
      <c r="C2197" t="s">
        <v>8442</v>
      </c>
      <c r="D2197" t="s">
        <v>8443</v>
      </c>
      <c r="E2197" t="s">
        <v>8426</v>
      </c>
      <c r="F2197" t="s">
        <v>8444</v>
      </c>
      <c r="G2197" t="s">
        <v>8445</v>
      </c>
      <c r="H2197" t="s">
        <v>28</v>
      </c>
      <c r="I2197" t="s">
        <v>89</v>
      </c>
      <c r="J2197" s="3">
        <v>28140</v>
      </c>
      <c r="K2197" s="2">
        <f t="shared" ca="1" si="34"/>
        <v>39</v>
      </c>
      <c r="L2197" t="s">
        <v>875</v>
      </c>
      <c r="M2197">
        <v>16800</v>
      </c>
      <c r="N2197">
        <v>1</v>
      </c>
      <c r="P2197" s="2"/>
    </row>
    <row r="2198" spans="1:16" x14ac:dyDescent="0.15">
      <c r="A2198" t="s">
        <v>8446</v>
      </c>
      <c r="B2198" s="2">
        <v>102197</v>
      </c>
      <c r="C2198" t="s">
        <v>8447</v>
      </c>
      <c r="D2198" t="s">
        <v>8320</v>
      </c>
      <c r="E2198" t="s">
        <v>8448</v>
      </c>
      <c r="F2198" t="s">
        <v>4157</v>
      </c>
      <c r="G2198" t="s">
        <v>8449</v>
      </c>
      <c r="H2198" t="s">
        <v>227</v>
      </c>
      <c r="I2198" t="s">
        <v>20</v>
      </c>
      <c r="J2198" s="3">
        <v>27186</v>
      </c>
      <c r="K2198" s="2">
        <f t="shared" ca="1" si="34"/>
        <v>42</v>
      </c>
      <c r="L2198" t="s">
        <v>1249</v>
      </c>
      <c r="M2198">
        <v>16000</v>
      </c>
      <c r="N2198">
        <v>1</v>
      </c>
      <c r="P2198" s="2"/>
    </row>
    <row r="2199" spans="1:16" x14ac:dyDescent="0.15">
      <c r="A2199" t="s">
        <v>8450</v>
      </c>
      <c r="B2199" s="2">
        <v>102198</v>
      </c>
      <c r="C2199" t="s">
        <v>4850</v>
      </c>
      <c r="D2199" t="s">
        <v>3892</v>
      </c>
      <c r="E2199" t="s">
        <v>4851</v>
      </c>
      <c r="F2199" t="s">
        <v>1953</v>
      </c>
      <c r="G2199" t="s">
        <v>8451</v>
      </c>
      <c r="H2199" t="s">
        <v>51</v>
      </c>
      <c r="I2199" t="s">
        <v>20</v>
      </c>
      <c r="J2199" s="3">
        <v>27135</v>
      </c>
      <c r="K2199" s="2">
        <f t="shared" ca="1" si="34"/>
        <v>42</v>
      </c>
      <c r="L2199" t="s">
        <v>366</v>
      </c>
      <c r="M2199">
        <v>24800</v>
      </c>
      <c r="N2199">
        <v>1</v>
      </c>
      <c r="P2199" s="2"/>
    </row>
    <row r="2200" spans="1:16" x14ac:dyDescent="0.15">
      <c r="A2200" t="s">
        <v>8452</v>
      </c>
      <c r="B2200" s="2">
        <v>102199</v>
      </c>
      <c r="C2200" t="s">
        <v>1649</v>
      </c>
      <c r="D2200" t="s">
        <v>5299</v>
      </c>
      <c r="E2200" t="s">
        <v>1650</v>
      </c>
      <c r="F2200" t="s">
        <v>5301</v>
      </c>
      <c r="G2200" t="s">
        <v>7960</v>
      </c>
      <c r="H2200" t="s">
        <v>36</v>
      </c>
      <c r="I2200" t="s">
        <v>20</v>
      </c>
      <c r="J2200" s="3">
        <v>26654</v>
      </c>
      <c r="K2200" s="2">
        <f t="shared" ca="1" si="34"/>
        <v>43</v>
      </c>
      <c r="L2200" t="s">
        <v>37</v>
      </c>
      <c r="M2200">
        <v>24800</v>
      </c>
      <c r="N2200">
        <v>1</v>
      </c>
      <c r="P2200" s="2"/>
    </row>
    <row r="2201" spans="1:16" x14ac:dyDescent="0.15">
      <c r="A2201" t="s">
        <v>8453</v>
      </c>
      <c r="B2201" s="2">
        <v>102200</v>
      </c>
      <c r="C2201" t="s">
        <v>8454</v>
      </c>
      <c r="D2201" t="s">
        <v>8455</v>
      </c>
      <c r="E2201" t="s">
        <v>287</v>
      </c>
      <c r="F2201" t="s">
        <v>315</v>
      </c>
      <c r="G2201" t="s">
        <v>3208</v>
      </c>
      <c r="H2201" t="s">
        <v>36</v>
      </c>
      <c r="I2201" t="s">
        <v>20</v>
      </c>
      <c r="J2201" s="3">
        <v>31069</v>
      </c>
      <c r="K2201" s="2">
        <f t="shared" ca="1" si="34"/>
        <v>31</v>
      </c>
      <c r="L2201" t="s">
        <v>689</v>
      </c>
      <c r="M2201">
        <v>16000</v>
      </c>
      <c r="N2201">
        <v>1</v>
      </c>
      <c r="P2201" s="2"/>
    </row>
    <row r="2202" spans="1:16" x14ac:dyDescent="0.15">
      <c r="A2202" t="s">
        <v>8456</v>
      </c>
      <c r="B2202" s="2">
        <v>102201</v>
      </c>
      <c r="C2202" t="s">
        <v>8457</v>
      </c>
      <c r="D2202" t="s">
        <v>2755</v>
      </c>
      <c r="E2202" t="s">
        <v>8458</v>
      </c>
      <c r="F2202" t="s">
        <v>705</v>
      </c>
      <c r="G2202" t="s">
        <v>2190</v>
      </c>
      <c r="H2202" t="s">
        <v>794</v>
      </c>
      <c r="I2202" t="s">
        <v>20</v>
      </c>
      <c r="J2202" s="3">
        <v>26183</v>
      </c>
      <c r="K2202" s="2">
        <f t="shared" ca="1" si="34"/>
        <v>44</v>
      </c>
      <c r="L2202" t="s">
        <v>198</v>
      </c>
      <c r="M2202">
        <v>24800</v>
      </c>
      <c r="N2202">
        <v>2</v>
      </c>
      <c r="P2202" s="2"/>
    </row>
    <row r="2203" spans="1:16" x14ac:dyDescent="0.15">
      <c r="A2203" t="s">
        <v>8459</v>
      </c>
      <c r="B2203" s="2">
        <v>102202</v>
      </c>
      <c r="C2203" t="s">
        <v>8460</v>
      </c>
      <c r="D2203" t="s">
        <v>8461</v>
      </c>
      <c r="E2203" t="s">
        <v>8462</v>
      </c>
      <c r="F2203" t="s">
        <v>6802</v>
      </c>
      <c r="G2203" t="s">
        <v>8463</v>
      </c>
      <c r="H2203" t="s">
        <v>51</v>
      </c>
      <c r="I2203" t="s">
        <v>20</v>
      </c>
      <c r="J2203" s="3">
        <v>28399</v>
      </c>
      <c r="K2203" s="2">
        <f t="shared" ca="1" si="34"/>
        <v>38</v>
      </c>
      <c r="L2203" t="s">
        <v>3003</v>
      </c>
      <c r="M2203">
        <v>16000</v>
      </c>
      <c r="N2203">
        <v>1</v>
      </c>
      <c r="P2203" s="2"/>
    </row>
    <row r="2204" spans="1:16" x14ac:dyDescent="0.15">
      <c r="A2204" t="s">
        <v>8464</v>
      </c>
      <c r="B2204" s="2">
        <v>102203</v>
      </c>
      <c r="C2204" t="s">
        <v>925</v>
      </c>
      <c r="D2204" t="s">
        <v>8465</v>
      </c>
      <c r="E2204" t="s">
        <v>927</v>
      </c>
      <c r="F2204" t="s">
        <v>3652</v>
      </c>
      <c r="G2204" t="s">
        <v>8466</v>
      </c>
      <c r="H2204" t="s">
        <v>499</v>
      </c>
      <c r="I2204" t="s">
        <v>20</v>
      </c>
      <c r="J2204" s="3">
        <v>30458</v>
      </c>
      <c r="K2204" s="2">
        <f t="shared" ca="1" si="34"/>
        <v>33</v>
      </c>
      <c r="L2204" t="s">
        <v>1359</v>
      </c>
      <c r="M2204">
        <v>16800</v>
      </c>
      <c r="N2204">
        <v>1</v>
      </c>
      <c r="P2204" s="2"/>
    </row>
    <row r="2205" spans="1:16" x14ac:dyDescent="0.15">
      <c r="A2205" t="s">
        <v>8467</v>
      </c>
      <c r="B2205" s="2">
        <v>102204</v>
      </c>
      <c r="C2205" t="s">
        <v>1564</v>
      </c>
      <c r="D2205" t="s">
        <v>2826</v>
      </c>
      <c r="E2205" t="s">
        <v>1566</v>
      </c>
      <c r="F2205" t="s">
        <v>852</v>
      </c>
      <c r="G2205" t="s">
        <v>8468</v>
      </c>
      <c r="H2205" t="s">
        <v>51</v>
      </c>
      <c r="I2205" t="s">
        <v>20</v>
      </c>
      <c r="J2205" s="3">
        <v>29814</v>
      </c>
      <c r="K2205" s="2">
        <f t="shared" ca="1" si="34"/>
        <v>35</v>
      </c>
      <c r="L2205" t="s">
        <v>1300</v>
      </c>
      <c r="M2205">
        <v>16800</v>
      </c>
      <c r="N2205">
        <v>1</v>
      </c>
      <c r="P2205" s="2"/>
    </row>
    <row r="2206" spans="1:16" x14ac:dyDescent="0.15">
      <c r="A2206" t="s">
        <v>8469</v>
      </c>
      <c r="B2206" s="2">
        <v>102205</v>
      </c>
      <c r="C2206" t="s">
        <v>805</v>
      </c>
      <c r="D2206" t="s">
        <v>8470</v>
      </c>
      <c r="E2206" t="s">
        <v>807</v>
      </c>
      <c r="F2206" t="s">
        <v>3061</v>
      </c>
      <c r="G2206" t="s">
        <v>3474</v>
      </c>
      <c r="H2206" t="s">
        <v>19</v>
      </c>
      <c r="I2206" t="s">
        <v>20</v>
      </c>
      <c r="J2206" s="3">
        <v>32470</v>
      </c>
      <c r="K2206" s="2">
        <f t="shared" ca="1" si="34"/>
        <v>27</v>
      </c>
      <c r="L2206" t="s">
        <v>264</v>
      </c>
      <c r="M2206">
        <v>24800</v>
      </c>
      <c r="N2206">
        <v>1</v>
      </c>
      <c r="P2206" s="2"/>
    </row>
    <row r="2207" spans="1:16" x14ac:dyDescent="0.15">
      <c r="A2207" t="s">
        <v>8471</v>
      </c>
      <c r="B2207" s="2">
        <v>102206</v>
      </c>
      <c r="C2207" t="s">
        <v>8472</v>
      </c>
      <c r="D2207" t="s">
        <v>247</v>
      </c>
      <c r="E2207" t="s">
        <v>8473</v>
      </c>
      <c r="F2207" t="s">
        <v>168</v>
      </c>
      <c r="G2207" t="s">
        <v>8474</v>
      </c>
      <c r="H2207" t="s">
        <v>782</v>
      </c>
      <c r="I2207" t="s">
        <v>20</v>
      </c>
      <c r="J2207" s="3">
        <v>27552</v>
      </c>
      <c r="K2207" s="2">
        <f t="shared" ca="1" si="34"/>
        <v>41</v>
      </c>
      <c r="L2207" t="s">
        <v>148</v>
      </c>
      <c r="M2207">
        <v>16000</v>
      </c>
      <c r="N2207">
        <v>1</v>
      </c>
      <c r="P2207" s="2"/>
    </row>
    <row r="2208" spans="1:16" x14ac:dyDescent="0.15">
      <c r="A2208" t="s">
        <v>8475</v>
      </c>
      <c r="B2208" s="2">
        <v>102207</v>
      </c>
      <c r="C2208" t="s">
        <v>8476</v>
      </c>
      <c r="D2208" t="s">
        <v>8477</v>
      </c>
      <c r="E2208" t="s">
        <v>8478</v>
      </c>
      <c r="F2208" t="s">
        <v>8479</v>
      </c>
      <c r="G2208" t="s">
        <v>8480</v>
      </c>
      <c r="H2208" t="s">
        <v>51</v>
      </c>
      <c r="I2208" t="s">
        <v>20</v>
      </c>
      <c r="J2208" s="3">
        <v>27932</v>
      </c>
      <c r="K2208" s="2">
        <f t="shared" ca="1" si="34"/>
        <v>40</v>
      </c>
      <c r="L2208" t="s">
        <v>52</v>
      </c>
      <c r="M2208">
        <v>16000</v>
      </c>
      <c r="N2208">
        <v>1</v>
      </c>
      <c r="P2208" s="2"/>
    </row>
    <row r="2209" spans="1:16" x14ac:dyDescent="0.15">
      <c r="A2209" t="s">
        <v>8481</v>
      </c>
      <c r="B2209" s="2">
        <v>102208</v>
      </c>
      <c r="C2209" t="s">
        <v>312</v>
      </c>
      <c r="D2209" t="s">
        <v>8482</v>
      </c>
      <c r="E2209" t="s">
        <v>314</v>
      </c>
      <c r="F2209" t="s">
        <v>1523</v>
      </c>
      <c r="G2209" t="s">
        <v>4931</v>
      </c>
      <c r="H2209" t="s">
        <v>51</v>
      </c>
      <c r="I2209" t="s">
        <v>20</v>
      </c>
      <c r="J2209" s="3">
        <v>33311</v>
      </c>
      <c r="K2209" s="2">
        <f t="shared" ca="1" si="34"/>
        <v>25</v>
      </c>
      <c r="L2209" t="s">
        <v>2694</v>
      </c>
      <c r="M2209">
        <v>16000</v>
      </c>
      <c r="N2209">
        <v>1</v>
      </c>
      <c r="P2209" s="2"/>
    </row>
    <row r="2210" spans="1:16" x14ac:dyDescent="0.15">
      <c r="A2210" t="s">
        <v>8483</v>
      </c>
      <c r="B2210" s="2">
        <v>102209</v>
      </c>
      <c r="C2210" t="s">
        <v>8484</v>
      </c>
      <c r="D2210" t="s">
        <v>906</v>
      </c>
      <c r="E2210" t="s">
        <v>8485</v>
      </c>
      <c r="F2210" t="s">
        <v>477</v>
      </c>
      <c r="G2210" t="s">
        <v>8486</v>
      </c>
      <c r="H2210" t="s">
        <v>211</v>
      </c>
      <c r="I2210" t="s">
        <v>20</v>
      </c>
      <c r="J2210" s="3">
        <v>30214</v>
      </c>
      <c r="K2210" s="2">
        <f t="shared" ca="1" si="34"/>
        <v>33</v>
      </c>
      <c r="L2210" t="s">
        <v>212</v>
      </c>
      <c r="M2210">
        <v>16000</v>
      </c>
      <c r="N2210">
        <v>1</v>
      </c>
      <c r="P2210" s="2"/>
    </row>
    <row r="2211" spans="1:16" x14ac:dyDescent="0.15">
      <c r="A2211" t="s">
        <v>8487</v>
      </c>
      <c r="B2211" s="2">
        <v>102210</v>
      </c>
      <c r="C2211" t="s">
        <v>2661</v>
      </c>
      <c r="D2211" t="s">
        <v>32</v>
      </c>
      <c r="E2211" t="s">
        <v>2662</v>
      </c>
      <c r="F2211" t="s">
        <v>371</v>
      </c>
      <c r="G2211" t="s">
        <v>8488</v>
      </c>
      <c r="H2211" t="s">
        <v>51</v>
      </c>
      <c r="I2211" t="s">
        <v>20</v>
      </c>
      <c r="J2211" s="3">
        <v>29826</v>
      </c>
      <c r="K2211" s="2">
        <f t="shared" ca="1" si="34"/>
        <v>34</v>
      </c>
      <c r="L2211" t="s">
        <v>52</v>
      </c>
      <c r="M2211">
        <v>16000</v>
      </c>
      <c r="N2211">
        <v>1</v>
      </c>
      <c r="P2211" s="2"/>
    </row>
    <row r="2212" spans="1:16" x14ac:dyDescent="0.15">
      <c r="A2212" t="s">
        <v>8489</v>
      </c>
      <c r="B2212" s="2">
        <v>102211</v>
      </c>
      <c r="C2212" t="s">
        <v>8490</v>
      </c>
      <c r="D2212" t="s">
        <v>215</v>
      </c>
      <c r="E2212" t="s">
        <v>8491</v>
      </c>
      <c r="F2212" t="s">
        <v>217</v>
      </c>
      <c r="G2212" t="s">
        <v>8492</v>
      </c>
      <c r="H2212" t="s">
        <v>227</v>
      </c>
      <c r="I2212" t="s">
        <v>20</v>
      </c>
      <c r="J2212" s="3">
        <v>26503</v>
      </c>
      <c r="K2212" s="2">
        <f t="shared" ca="1" si="34"/>
        <v>44</v>
      </c>
      <c r="L2212" t="s">
        <v>8493</v>
      </c>
      <c r="M2212">
        <v>24800</v>
      </c>
      <c r="N2212">
        <v>1</v>
      </c>
      <c r="P2212" s="2"/>
    </row>
    <row r="2213" spans="1:16" x14ac:dyDescent="0.15">
      <c r="A2213" t="s">
        <v>8494</v>
      </c>
      <c r="B2213" s="2">
        <v>102212</v>
      </c>
      <c r="C2213" t="s">
        <v>6332</v>
      </c>
      <c r="D2213" t="s">
        <v>459</v>
      </c>
      <c r="E2213" t="s">
        <v>4994</v>
      </c>
      <c r="F2213" t="s">
        <v>461</v>
      </c>
      <c r="G2213" t="s">
        <v>8495</v>
      </c>
      <c r="H2213" t="s">
        <v>51</v>
      </c>
      <c r="I2213" t="s">
        <v>20</v>
      </c>
      <c r="J2213" s="3">
        <v>33801</v>
      </c>
      <c r="K2213" s="2">
        <f t="shared" ca="1" si="34"/>
        <v>24</v>
      </c>
      <c r="L2213" t="s">
        <v>1482</v>
      </c>
      <c r="M2213">
        <v>16000</v>
      </c>
      <c r="N2213">
        <v>1</v>
      </c>
      <c r="P2213" s="2"/>
    </row>
    <row r="2214" spans="1:16" x14ac:dyDescent="0.15">
      <c r="A2214" t="s">
        <v>8496</v>
      </c>
      <c r="B2214" s="2">
        <v>102213</v>
      </c>
      <c r="C2214" t="s">
        <v>4342</v>
      </c>
      <c r="D2214" t="s">
        <v>5792</v>
      </c>
      <c r="E2214" t="s">
        <v>4344</v>
      </c>
      <c r="F2214" t="s">
        <v>420</v>
      </c>
      <c r="G2214" t="s">
        <v>8497</v>
      </c>
      <c r="H2214" t="s">
        <v>1936</v>
      </c>
      <c r="I2214" t="s">
        <v>20</v>
      </c>
      <c r="J2214" s="3">
        <v>32413</v>
      </c>
      <c r="K2214" s="2">
        <f t="shared" ca="1" si="34"/>
        <v>27</v>
      </c>
      <c r="L2214" t="s">
        <v>177</v>
      </c>
      <c r="M2214">
        <v>24800</v>
      </c>
      <c r="N2214">
        <v>1</v>
      </c>
      <c r="P2214" s="2"/>
    </row>
    <row r="2215" spans="1:16" x14ac:dyDescent="0.15">
      <c r="A2215" t="s">
        <v>8498</v>
      </c>
      <c r="B2215" s="2">
        <v>102214</v>
      </c>
      <c r="C2215" t="s">
        <v>6817</v>
      </c>
      <c r="D2215" t="s">
        <v>253</v>
      </c>
      <c r="E2215" t="s">
        <v>4599</v>
      </c>
      <c r="F2215" t="s">
        <v>255</v>
      </c>
      <c r="G2215" t="s">
        <v>8499</v>
      </c>
      <c r="H2215" t="s">
        <v>635</v>
      </c>
      <c r="I2215" t="s">
        <v>20</v>
      </c>
      <c r="J2215" s="3">
        <v>28882</v>
      </c>
      <c r="K2215" s="2">
        <f t="shared" ca="1" si="34"/>
        <v>37</v>
      </c>
      <c r="L2215" t="s">
        <v>636</v>
      </c>
      <c r="M2215">
        <v>15800</v>
      </c>
      <c r="N2215">
        <v>1</v>
      </c>
      <c r="P2215" s="2"/>
    </row>
    <row r="2216" spans="1:16" x14ac:dyDescent="0.15">
      <c r="A2216" t="s">
        <v>8500</v>
      </c>
      <c r="B2216" s="2">
        <v>102215</v>
      </c>
      <c r="C2216" t="s">
        <v>755</v>
      </c>
      <c r="D2216" t="s">
        <v>319</v>
      </c>
      <c r="E2216" t="s">
        <v>757</v>
      </c>
      <c r="F2216" t="s">
        <v>321</v>
      </c>
      <c r="G2216" t="s">
        <v>8501</v>
      </c>
      <c r="H2216" t="s">
        <v>1039</v>
      </c>
      <c r="I2216" t="s">
        <v>20</v>
      </c>
      <c r="J2216" s="3">
        <v>27186</v>
      </c>
      <c r="K2216" s="2">
        <f t="shared" ca="1" si="34"/>
        <v>42</v>
      </c>
      <c r="L2216" t="s">
        <v>264</v>
      </c>
      <c r="M2216">
        <v>24800</v>
      </c>
      <c r="N2216">
        <v>1</v>
      </c>
      <c r="P2216" s="2"/>
    </row>
    <row r="2217" spans="1:16" x14ac:dyDescent="0.15">
      <c r="A2217" t="s">
        <v>8502</v>
      </c>
      <c r="B2217" s="2">
        <v>102216</v>
      </c>
      <c r="C2217" t="s">
        <v>349</v>
      </c>
      <c r="D2217" t="s">
        <v>3892</v>
      </c>
      <c r="E2217" t="s">
        <v>351</v>
      </c>
      <c r="F2217" t="s">
        <v>1953</v>
      </c>
      <c r="G2217" t="s">
        <v>8503</v>
      </c>
      <c r="H2217" t="s">
        <v>67</v>
      </c>
      <c r="I2217" t="s">
        <v>20</v>
      </c>
      <c r="J2217" s="3">
        <v>27177</v>
      </c>
      <c r="K2217" s="2">
        <f t="shared" ca="1" si="34"/>
        <v>42</v>
      </c>
      <c r="L2217" t="s">
        <v>156</v>
      </c>
      <c r="M2217">
        <v>98000</v>
      </c>
      <c r="N2217">
        <v>1</v>
      </c>
      <c r="P2217" s="2"/>
    </row>
    <row r="2218" spans="1:16" x14ac:dyDescent="0.15">
      <c r="A2218" t="s">
        <v>8504</v>
      </c>
      <c r="B2218" s="2">
        <v>102217</v>
      </c>
      <c r="C2218" t="s">
        <v>475</v>
      </c>
      <c r="D2218" t="s">
        <v>8505</v>
      </c>
      <c r="E2218" t="s">
        <v>351</v>
      </c>
      <c r="F2218" t="s">
        <v>668</v>
      </c>
      <c r="G2218" t="s">
        <v>190</v>
      </c>
      <c r="H2218" t="s">
        <v>36</v>
      </c>
      <c r="I2218" t="s">
        <v>20</v>
      </c>
      <c r="J2218" s="3">
        <v>28025</v>
      </c>
      <c r="K2218" s="2">
        <f t="shared" ca="1" si="34"/>
        <v>39</v>
      </c>
      <c r="L2218" t="s">
        <v>37</v>
      </c>
      <c r="M2218">
        <v>24800</v>
      </c>
      <c r="N2218">
        <v>1</v>
      </c>
      <c r="P2218" s="2"/>
    </row>
    <row r="2219" spans="1:16" x14ac:dyDescent="0.15">
      <c r="A2219" t="s">
        <v>8506</v>
      </c>
      <c r="B2219" s="2">
        <v>102218</v>
      </c>
      <c r="C2219" t="s">
        <v>3358</v>
      </c>
      <c r="D2219" t="s">
        <v>8507</v>
      </c>
      <c r="E2219" t="s">
        <v>3360</v>
      </c>
      <c r="F2219" t="s">
        <v>8508</v>
      </c>
      <c r="G2219" t="s">
        <v>8509</v>
      </c>
      <c r="H2219" t="s">
        <v>243</v>
      </c>
      <c r="I2219" t="s">
        <v>20</v>
      </c>
      <c r="J2219" s="3">
        <v>30278</v>
      </c>
      <c r="K2219" s="2">
        <f t="shared" ca="1" si="34"/>
        <v>33</v>
      </c>
      <c r="L2219" t="s">
        <v>404</v>
      </c>
      <c r="M2219">
        <v>27880</v>
      </c>
      <c r="N2219">
        <v>1</v>
      </c>
      <c r="P2219" s="2"/>
    </row>
    <row r="2220" spans="1:16" x14ac:dyDescent="0.15">
      <c r="A2220" t="s">
        <v>8510</v>
      </c>
      <c r="B2220" s="2">
        <v>102219</v>
      </c>
      <c r="C2220" t="s">
        <v>8511</v>
      </c>
      <c r="D2220" t="s">
        <v>3727</v>
      </c>
      <c r="E2220" t="s">
        <v>8512</v>
      </c>
      <c r="F2220" t="s">
        <v>2018</v>
      </c>
      <c r="G2220" t="s">
        <v>8513</v>
      </c>
      <c r="H2220" t="s">
        <v>28</v>
      </c>
      <c r="I2220" t="s">
        <v>20</v>
      </c>
      <c r="J2220" s="3">
        <v>26750</v>
      </c>
      <c r="K2220" s="2">
        <f t="shared" ca="1" si="34"/>
        <v>43</v>
      </c>
      <c r="L2220" t="s">
        <v>29</v>
      </c>
      <c r="M2220">
        <v>19000</v>
      </c>
      <c r="N2220">
        <v>1</v>
      </c>
      <c r="P2220" s="2"/>
    </row>
    <row r="2221" spans="1:16" x14ac:dyDescent="0.15">
      <c r="A2221" t="s">
        <v>8514</v>
      </c>
      <c r="B2221" s="2">
        <v>102220</v>
      </c>
      <c r="C2221" t="s">
        <v>62</v>
      </c>
      <c r="D2221" t="s">
        <v>8515</v>
      </c>
      <c r="E2221" t="s">
        <v>64</v>
      </c>
      <c r="F2221" t="s">
        <v>2908</v>
      </c>
      <c r="G2221" t="s">
        <v>887</v>
      </c>
      <c r="H2221" t="s">
        <v>760</v>
      </c>
      <c r="I2221" t="s">
        <v>20</v>
      </c>
      <c r="J2221" s="3">
        <v>28846</v>
      </c>
      <c r="K2221" s="2">
        <f t="shared" ca="1" si="34"/>
        <v>37</v>
      </c>
      <c r="L2221" t="s">
        <v>264</v>
      </c>
      <c r="M2221">
        <v>24800</v>
      </c>
      <c r="N2221">
        <v>1</v>
      </c>
      <c r="P2221" s="2"/>
    </row>
    <row r="2222" spans="1:16" x14ac:dyDescent="0.15">
      <c r="A2222" t="s">
        <v>8516</v>
      </c>
      <c r="B2222" s="2">
        <v>102221</v>
      </c>
      <c r="C2222" t="s">
        <v>8517</v>
      </c>
      <c r="D2222" t="s">
        <v>1685</v>
      </c>
      <c r="E2222" t="s">
        <v>2889</v>
      </c>
      <c r="F2222" t="s">
        <v>1687</v>
      </c>
      <c r="G2222" t="s">
        <v>8518</v>
      </c>
      <c r="H2222" t="s">
        <v>97</v>
      </c>
      <c r="I2222" t="s">
        <v>20</v>
      </c>
      <c r="J2222" s="3">
        <v>28504</v>
      </c>
      <c r="K2222" s="2">
        <f t="shared" ca="1" si="34"/>
        <v>38</v>
      </c>
      <c r="L2222" t="s">
        <v>329</v>
      </c>
      <c r="M2222">
        <v>16800</v>
      </c>
      <c r="N2222">
        <v>1</v>
      </c>
      <c r="P2222" s="2"/>
    </row>
    <row r="2223" spans="1:16" x14ac:dyDescent="0.15">
      <c r="A2223" t="s">
        <v>8519</v>
      </c>
      <c r="B2223" s="2">
        <v>102222</v>
      </c>
      <c r="C2223" t="s">
        <v>4896</v>
      </c>
      <c r="D2223" t="s">
        <v>8520</v>
      </c>
      <c r="E2223" t="s">
        <v>4897</v>
      </c>
      <c r="F2223" t="s">
        <v>928</v>
      </c>
      <c r="G2223" t="s">
        <v>8521</v>
      </c>
      <c r="H2223" t="s">
        <v>147</v>
      </c>
      <c r="I2223" t="s">
        <v>89</v>
      </c>
      <c r="J2223" s="3">
        <v>28001</v>
      </c>
      <c r="K2223" s="2">
        <f t="shared" ca="1" si="34"/>
        <v>39</v>
      </c>
      <c r="L2223" t="s">
        <v>148</v>
      </c>
      <c r="M2223">
        <v>16000</v>
      </c>
      <c r="N2223">
        <v>1</v>
      </c>
      <c r="P2223" s="2"/>
    </row>
    <row r="2224" spans="1:16" x14ac:dyDescent="0.15">
      <c r="A2224" t="s">
        <v>8522</v>
      </c>
      <c r="B2224" s="2">
        <v>102223</v>
      </c>
      <c r="C2224" t="s">
        <v>3513</v>
      </c>
      <c r="D2224" t="s">
        <v>319</v>
      </c>
      <c r="E2224" t="s">
        <v>3515</v>
      </c>
      <c r="F2224" t="s">
        <v>321</v>
      </c>
      <c r="G2224" t="s">
        <v>8523</v>
      </c>
      <c r="H2224" t="s">
        <v>19</v>
      </c>
      <c r="I2224" t="s">
        <v>20</v>
      </c>
      <c r="J2224" s="3">
        <v>24068</v>
      </c>
      <c r="K2224" s="2">
        <f t="shared" ca="1" si="34"/>
        <v>50</v>
      </c>
      <c r="L2224" t="s">
        <v>264</v>
      </c>
      <c r="M2224">
        <v>24800</v>
      </c>
      <c r="N2224">
        <v>3</v>
      </c>
      <c r="P2224" s="2"/>
    </row>
    <row r="2225" spans="1:16" x14ac:dyDescent="0.15">
      <c r="A2225" t="s">
        <v>8524</v>
      </c>
      <c r="B2225" s="2">
        <v>102224</v>
      </c>
      <c r="C2225" t="s">
        <v>312</v>
      </c>
      <c r="D2225" t="s">
        <v>1276</v>
      </c>
      <c r="E2225" t="s">
        <v>314</v>
      </c>
      <c r="F2225" t="s">
        <v>1278</v>
      </c>
      <c r="G2225" t="s">
        <v>8525</v>
      </c>
      <c r="H2225" t="s">
        <v>257</v>
      </c>
      <c r="I2225" t="s">
        <v>20</v>
      </c>
      <c r="J2225" s="3">
        <v>28933</v>
      </c>
      <c r="K2225" s="2">
        <f t="shared" ca="1" si="34"/>
        <v>37</v>
      </c>
      <c r="L2225" t="s">
        <v>44</v>
      </c>
      <c r="M2225">
        <v>24800</v>
      </c>
      <c r="N2225">
        <v>1</v>
      </c>
      <c r="P2225" s="2"/>
    </row>
    <row r="2226" spans="1:16" x14ac:dyDescent="0.15">
      <c r="A2226" t="s">
        <v>8526</v>
      </c>
      <c r="B2226" s="2">
        <v>102225</v>
      </c>
      <c r="C2226" t="s">
        <v>3986</v>
      </c>
      <c r="D2226" t="s">
        <v>8527</v>
      </c>
      <c r="E2226" t="s">
        <v>425</v>
      </c>
      <c r="F2226" t="s">
        <v>446</v>
      </c>
      <c r="G2226" t="s">
        <v>8528</v>
      </c>
      <c r="H2226" t="s">
        <v>147</v>
      </c>
      <c r="I2226" t="s">
        <v>20</v>
      </c>
      <c r="J2226" s="3">
        <v>27444</v>
      </c>
      <c r="K2226" s="2">
        <f t="shared" ca="1" si="34"/>
        <v>41</v>
      </c>
      <c r="L2226" t="s">
        <v>1340</v>
      </c>
      <c r="M2226">
        <v>16800</v>
      </c>
      <c r="N2226">
        <v>1</v>
      </c>
      <c r="P2226" s="2"/>
    </row>
    <row r="2227" spans="1:16" x14ac:dyDescent="0.15">
      <c r="A2227" t="s">
        <v>8529</v>
      </c>
      <c r="B2227" s="2">
        <v>102226</v>
      </c>
      <c r="C2227" t="s">
        <v>5733</v>
      </c>
      <c r="D2227" t="s">
        <v>449</v>
      </c>
      <c r="E2227" t="s">
        <v>5734</v>
      </c>
      <c r="F2227" t="s">
        <v>371</v>
      </c>
      <c r="G2227" t="s">
        <v>8530</v>
      </c>
      <c r="H2227" t="s">
        <v>36</v>
      </c>
      <c r="I2227" t="s">
        <v>20</v>
      </c>
      <c r="J2227" s="3">
        <v>27750</v>
      </c>
      <c r="K2227" s="2">
        <f t="shared" ca="1" si="34"/>
        <v>40</v>
      </c>
      <c r="L2227" t="s">
        <v>4979</v>
      </c>
      <c r="M2227">
        <v>24800</v>
      </c>
      <c r="N2227">
        <v>1</v>
      </c>
      <c r="P2227" s="2"/>
    </row>
    <row r="2228" spans="1:16" x14ac:dyDescent="0.15">
      <c r="A2228" t="s">
        <v>8531</v>
      </c>
      <c r="B2228" s="2">
        <v>102227</v>
      </c>
      <c r="C2228" t="s">
        <v>8532</v>
      </c>
      <c r="D2228" t="s">
        <v>8533</v>
      </c>
      <c r="E2228" t="s">
        <v>8534</v>
      </c>
      <c r="F2228" t="s">
        <v>8535</v>
      </c>
      <c r="G2228" t="s">
        <v>8536</v>
      </c>
      <c r="H2228" t="s">
        <v>36</v>
      </c>
      <c r="I2228" t="s">
        <v>89</v>
      </c>
      <c r="J2228" s="3">
        <v>30928</v>
      </c>
      <c r="K2228" s="2">
        <f t="shared" ca="1" si="34"/>
        <v>31</v>
      </c>
      <c r="L2228" t="s">
        <v>177</v>
      </c>
      <c r="M2228">
        <v>24800</v>
      </c>
      <c r="N2228">
        <v>1</v>
      </c>
      <c r="P2228" s="2"/>
    </row>
    <row r="2229" spans="1:16" x14ac:dyDescent="0.15">
      <c r="A2229" t="s">
        <v>8537</v>
      </c>
      <c r="B2229" s="2">
        <v>102228</v>
      </c>
      <c r="C2229" t="s">
        <v>475</v>
      </c>
      <c r="D2229" t="s">
        <v>8538</v>
      </c>
      <c r="E2229" t="s">
        <v>351</v>
      </c>
      <c r="F2229" t="s">
        <v>8538</v>
      </c>
      <c r="G2229" t="s">
        <v>8539</v>
      </c>
      <c r="H2229" t="s">
        <v>147</v>
      </c>
      <c r="I2229" t="s">
        <v>20</v>
      </c>
      <c r="J2229" s="3">
        <v>29268</v>
      </c>
      <c r="K2229" s="2">
        <f t="shared" ca="1" si="34"/>
        <v>36</v>
      </c>
      <c r="L2229" t="s">
        <v>184</v>
      </c>
      <c r="M2229">
        <v>24800</v>
      </c>
      <c r="N2229">
        <v>1</v>
      </c>
      <c r="P2229" s="2"/>
    </row>
    <row r="2230" spans="1:16" x14ac:dyDescent="0.15">
      <c r="A2230" t="s">
        <v>8540</v>
      </c>
      <c r="B2230" s="2">
        <v>102229</v>
      </c>
      <c r="C2230" t="s">
        <v>3292</v>
      </c>
      <c r="D2230" t="s">
        <v>2534</v>
      </c>
      <c r="E2230" t="s">
        <v>3294</v>
      </c>
      <c r="F2230" t="s">
        <v>880</v>
      </c>
      <c r="G2230" t="s">
        <v>8541</v>
      </c>
      <c r="H2230" t="s">
        <v>1043</v>
      </c>
      <c r="I2230" t="s">
        <v>20</v>
      </c>
      <c r="J2230" s="3">
        <v>29148</v>
      </c>
      <c r="K2230" s="2">
        <f t="shared" ca="1" si="34"/>
        <v>36</v>
      </c>
      <c r="L2230" t="s">
        <v>2026</v>
      </c>
      <c r="M2230">
        <v>16000</v>
      </c>
      <c r="N2230">
        <v>1</v>
      </c>
      <c r="P2230" s="2"/>
    </row>
    <row r="2231" spans="1:16" x14ac:dyDescent="0.15">
      <c r="A2231" t="s">
        <v>8542</v>
      </c>
      <c r="B2231" s="2">
        <v>102230</v>
      </c>
      <c r="C2231" t="s">
        <v>2073</v>
      </c>
      <c r="D2231" t="s">
        <v>7799</v>
      </c>
      <c r="E2231" t="s">
        <v>2074</v>
      </c>
      <c r="F2231" t="s">
        <v>454</v>
      </c>
      <c r="G2231" t="s">
        <v>8543</v>
      </c>
      <c r="H2231" t="s">
        <v>36</v>
      </c>
      <c r="I2231" t="s">
        <v>20</v>
      </c>
      <c r="J2231" s="3">
        <v>25972</v>
      </c>
      <c r="K2231" s="2">
        <f t="shared" ca="1" si="34"/>
        <v>45</v>
      </c>
      <c r="L2231" t="s">
        <v>456</v>
      </c>
      <c r="M2231">
        <v>15800</v>
      </c>
      <c r="N2231">
        <v>1</v>
      </c>
      <c r="P2231" s="2"/>
    </row>
    <row r="2232" spans="1:16" x14ac:dyDescent="0.15">
      <c r="A2232" t="s">
        <v>8544</v>
      </c>
      <c r="B2232" s="2">
        <v>102231</v>
      </c>
      <c r="C2232" t="s">
        <v>3264</v>
      </c>
      <c r="D2232" t="s">
        <v>6958</v>
      </c>
      <c r="E2232" t="s">
        <v>3266</v>
      </c>
      <c r="F2232" t="s">
        <v>6529</v>
      </c>
      <c r="G2232" t="s">
        <v>8545</v>
      </c>
      <c r="H2232" t="s">
        <v>451</v>
      </c>
      <c r="I2232" t="s">
        <v>20</v>
      </c>
      <c r="J2232" s="3">
        <v>33219</v>
      </c>
      <c r="K2232" s="2">
        <f t="shared" ca="1" si="34"/>
        <v>25</v>
      </c>
      <c r="L2232" t="s">
        <v>290</v>
      </c>
      <c r="M2232">
        <v>22800</v>
      </c>
      <c r="N2232">
        <v>1</v>
      </c>
      <c r="P2232" s="2"/>
    </row>
    <row r="2233" spans="1:16" x14ac:dyDescent="0.15">
      <c r="A2233" t="s">
        <v>8546</v>
      </c>
      <c r="B2233" s="2">
        <v>102232</v>
      </c>
      <c r="C2233" t="s">
        <v>925</v>
      </c>
      <c r="D2233" t="s">
        <v>449</v>
      </c>
      <c r="E2233" t="s">
        <v>927</v>
      </c>
      <c r="F2233" t="s">
        <v>371</v>
      </c>
      <c r="G2233" t="s">
        <v>8547</v>
      </c>
      <c r="H2233" t="s">
        <v>43</v>
      </c>
      <c r="I2233" t="s">
        <v>20</v>
      </c>
      <c r="J2233" s="3">
        <v>27508</v>
      </c>
      <c r="K2233" s="2">
        <f t="shared" ca="1" si="34"/>
        <v>41</v>
      </c>
      <c r="L2233" t="s">
        <v>44</v>
      </c>
      <c r="M2233">
        <v>24800</v>
      </c>
      <c r="N2233">
        <v>1</v>
      </c>
      <c r="P2233" s="2"/>
    </row>
    <row r="2234" spans="1:16" x14ac:dyDescent="0.15">
      <c r="A2234" t="s">
        <v>8548</v>
      </c>
      <c r="B2234" s="2">
        <v>102233</v>
      </c>
      <c r="C2234" t="s">
        <v>3410</v>
      </c>
      <c r="D2234" t="s">
        <v>8549</v>
      </c>
      <c r="E2234" t="s">
        <v>3411</v>
      </c>
      <c r="F2234" t="s">
        <v>8550</v>
      </c>
      <c r="G2234" t="s">
        <v>8551</v>
      </c>
      <c r="H2234" t="s">
        <v>147</v>
      </c>
      <c r="I2234" t="s">
        <v>89</v>
      </c>
      <c r="J2234" s="3">
        <v>26405</v>
      </c>
      <c r="K2234" s="2">
        <f t="shared" ca="1" si="34"/>
        <v>44</v>
      </c>
      <c r="L2234" t="s">
        <v>1340</v>
      </c>
      <c r="M2234">
        <v>16800</v>
      </c>
      <c r="N2234">
        <v>1</v>
      </c>
      <c r="P2234" s="2"/>
    </row>
    <row r="2235" spans="1:16" x14ac:dyDescent="0.15">
      <c r="A2235" t="s">
        <v>8552</v>
      </c>
      <c r="B2235" s="2">
        <v>102234</v>
      </c>
      <c r="C2235" t="s">
        <v>3364</v>
      </c>
      <c r="D2235" t="s">
        <v>319</v>
      </c>
      <c r="E2235" t="s">
        <v>8553</v>
      </c>
      <c r="F2235" t="s">
        <v>321</v>
      </c>
      <c r="G2235" t="s">
        <v>8554</v>
      </c>
      <c r="H2235" t="s">
        <v>2729</v>
      </c>
      <c r="I2235" t="s">
        <v>20</v>
      </c>
      <c r="J2235" s="3">
        <v>29978</v>
      </c>
      <c r="K2235" s="2">
        <f t="shared" ca="1" si="34"/>
        <v>34</v>
      </c>
      <c r="L2235" t="s">
        <v>198</v>
      </c>
      <c r="M2235">
        <v>24800</v>
      </c>
      <c r="N2235">
        <v>1</v>
      </c>
      <c r="P2235" s="2"/>
    </row>
    <row r="2236" spans="1:16" x14ac:dyDescent="0.15">
      <c r="A2236" t="s">
        <v>8555</v>
      </c>
      <c r="B2236" s="2">
        <v>102235</v>
      </c>
      <c r="C2236" t="s">
        <v>8082</v>
      </c>
      <c r="D2236" t="s">
        <v>7462</v>
      </c>
      <c r="E2236" t="s">
        <v>8083</v>
      </c>
      <c r="F2236" t="s">
        <v>1080</v>
      </c>
      <c r="G2236" t="s">
        <v>8556</v>
      </c>
      <c r="H2236" t="s">
        <v>36</v>
      </c>
      <c r="I2236" t="s">
        <v>20</v>
      </c>
      <c r="J2236" s="3">
        <v>32473</v>
      </c>
      <c r="K2236" s="2">
        <f t="shared" ca="1" si="34"/>
        <v>27</v>
      </c>
      <c r="L2236" t="s">
        <v>689</v>
      </c>
      <c r="M2236">
        <v>16000</v>
      </c>
      <c r="N2236">
        <v>1</v>
      </c>
      <c r="P2236" s="2"/>
    </row>
    <row r="2237" spans="1:16" x14ac:dyDescent="0.15">
      <c r="A2237" t="s">
        <v>8557</v>
      </c>
      <c r="B2237" s="2">
        <v>102236</v>
      </c>
      <c r="C2237" t="s">
        <v>8558</v>
      </c>
      <c r="D2237" t="s">
        <v>8559</v>
      </c>
      <c r="E2237" t="s">
        <v>8560</v>
      </c>
      <c r="F2237" t="s">
        <v>8561</v>
      </c>
      <c r="G2237" t="s">
        <v>8562</v>
      </c>
      <c r="H2237" t="s">
        <v>132</v>
      </c>
      <c r="I2237" t="s">
        <v>20</v>
      </c>
      <c r="J2237" s="3">
        <v>28616</v>
      </c>
      <c r="K2237" s="2">
        <f t="shared" ca="1" si="34"/>
        <v>38</v>
      </c>
      <c r="L2237" t="s">
        <v>37</v>
      </c>
      <c r="M2237">
        <v>24800</v>
      </c>
      <c r="N2237">
        <v>1</v>
      </c>
      <c r="P2237" s="2"/>
    </row>
    <row r="2238" spans="1:16" x14ac:dyDescent="0.15">
      <c r="A2238" t="s">
        <v>8563</v>
      </c>
      <c r="B2238" s="2">
        <v>102237</v>
      </c>
      <c r="C2238" t="s">
        <v>8564</v>
      </c>
      <c r="D2238" t="s">
        <v>1508</v>
      </c>
      <c r="E2238" t="s">
        <v>8565</v>
      </c>
      <c r="F2238" t="s">
        <v>1007</v>
      </c>
      <c r="G2238" t="s">
        <v>8566</v>
      </c>
      <c r="H2238" t="s">
        <v>28</v>
      </c>
      <c r="I2238" t="s">
        <v>20</v>
      </c>
      <c r="J2238" s="3">
        <v>30565</v>
      </c>
      <c r="K2238" s="2">
        <f t="shared" ca="1" si="34"/>
        <v>32</v>
      </c>
      <c r="L2238" t="s">
        <v>29</v>
      </c>
      <c r="M2238">
        <v>19000</v>
      </c>
      <c r="N2238">
        <v>1</v>
      </c>
      <c r="P2238" s="2"/>
    </row>
    <row r="2239" spans="1:16" x14ac:dyDescent="0.15">
      <c r="A2239" t="s">
        <v>8567</v>
      </c>
      <c r="B2239" s="2">
        <v>102238</v>
      </c>
      <c r="C2239" t="s">
        <v>487</v>
      </c>
      <c r="D2239" t="s">
        <v>8568</v>
      </c>
      <c r="E2239" t="s">
        <v>2442</v>
      </c>
      <c r="F2239" t="s">
        <v>8569</v>
      </c>
      <c r="G2239" t="s">
        <v>8570</v>
      </c>
      <c r="H2239" t="s">
        <v>1043</v>
      </c>
      <c r="I2239" t="s">
        <v>20</v>
      </c>
      <c r="J2239" s="3">
        <v>34304</v>
      </c>
      <c r="K2239" s="2">
        <f t="shared" ca="1" si="34"/>
        <v>22</v>
      </c>
      <c r="L2239" t="s">
        <v>2026</v>
      </c>
      <c r="M2239">
        <v>16000</v>
      </c>
      <c r="N2239">
        <v>1</v>
      </c>
      <c r="P2239" s="2"/>
    </row>
    <row r="2240" spans="1:16" x14ac:dyDescent="0.15">
      <c r="A2240" t="s">
        <v>8571</v>
      </c>
      <c r="B2240" s="2">
        <v>102239</v>
      </c>
      <c r="C2240" t="s">
        <v>8572</v>
      </c>
      <c r="D2240" t="s">
        <v>1416</v>
      </c>
      <c r="E2240" t="s">
        <v>8573</v>
      </c>
      <c r="F2240" t="s">
        <v>564</v>
      </c>
      <c r="G2240" t="s">
        <v>8574</v>
      </c>
      <c r="H2240" t="s">
        <v>147</v>
      </c>
      <c r="I2240" t="s">
        <v>20</v>
      </c>
      <c r="J2240" s="3">
        <v>27874</v>
      </c>
      <c r="K2240" s="2">
        <f t="shared" ca="1" si="34"/>
        <v>40</v>
      </c>
      <c r="L2240" t="s">
        <v>278</v>
      </c>
      <c r="M2240">
        <v>48800</v>
      </c>
      <c r="N2240">
        <v>1</v>
      </c>
      <c r="P2240" s="2"/>
    </row>
    <row r="2241" spans="1:16" x14ac:dyDescent="0.15">
      <c r="A2241" t="s">
        <v>8575</v>
      </c>
      <c r="B2241" s="2">
        <v>102240</v>
      </c>
      <c r="C2241" t="s">
        <v>8576</v>
      </c>
      <c r="D2241" t="s">
        <v>1576</v>
      </c>
      <c r="E2241" t="s">
        <v>8577</v>
      </c>
      <c r="F2241" t="s">
        <v>633</v>
      </c>
      <c r="G2241" t="s">
        <v>8578</v>
      </c>
      <c r="H2241" t="s">
        <v>1043</v>
      </c>
      <c r="I2241" t="s">
        <v>20</v>
      </c>
      <c r="J2241" s="3">
        <v>29914</v>
      </c>
      <c r="K2241" s="2">
        <f t="shared" ca="1" si="34"/>
        <v>34</v>
      </c>
      <c r="L2241" t="s">
        <v>1044</v>
      </c>
      <c r="M2241">
        <v>16000</v>
      </c>
      <c r="N2241">
        <v>1</v>
      </c>
      <c r="P2241" s="2"/>
    </row>
    <row r="2242" spans="1:16" x14ac:dyDescent="0.15">
      <c r="A2242" t="s">
        <v>8579</v>
      </c>
      <c r="B2242" s="2">
        <v>102241</v>
      </c>
      <c r="C2242" t="s">
        <v>7612</v>
      </c>
      <c r="D2242" t="s">
        <v>2755</v>
      </c>
      <c r="E2242" t="s">
        <v>7614</v>
      </c>
      <c r="F2242" t="s">
        <v>705</v>
      </c>
      <c r="G2242" t="s">
        <v>8580</v>
      </c>
      <c r="H2242" t="s">
        <v>51</v>
      </c>
      <c r="I2242" t="s">
        <v>20</v>
      </c>
      <c r="J2242" s="3">
        <v>26565</v>
      </c>
      <c r="K2242" s="2">
        <f t="shared" ca="1" si="34"/>
        <v>43</v>
      </c>
      <c r="L2242" t="s">
        <v>366</v>
      </c>
      <c r="M2242">
        <v>24800</v>
      </c>
      <c r="N2242">
        <v>1</v>
      </c>
      <c r="P2242" s="2"/>
    </row>
    <row r="2243" spans="1:16" x14ac:dyDescent="0.15">
      <c r="A2243" t="s">
        <v>8581</v>
      </c>
      <c r="B2243" s="2">
        <v>102242</v>
      </c>
      <c r="C2243" t="s">
        <v>2657</v>
      </c>
      <c r="D2243" t="s">
        <v>8582</v>
      </c>
      <c r="E2243" t="s">
        <v>2658</v>
      </c>
      <c r="F2243" t="s">
        <v>8583</v>
      </c>
      <c r="G2243" t="s">
        <v>8584</v>
      </c>
      <c r="H2243" t="s">
        <v>97</v>
      </c>
      <c r="I2243" t="s">
        <v>20</v>
      </c>
      <c r="J2243" s="3">
        <v>26098</v>
      </c>
      <c r="K2243" s="2">
        <f t="shared" ref="K2243:K2306" ca="1" si="35">DATEDIF(J2243,TODAY(),"y")</f>
        <v>45</v>
      </c>
      <c r="L2243" t="s">
        <v>775</v>
      </c>
      <c r="M2243">
        <v>19000</v>
      </c>
      <c r="N2243">
        <v>1</v>
      </c>
      <c r="P2243" s="2"/>
    </row>
    <row r="2244" spans="1:16" x14ac:dyDescent="0.15">
      <c r="A2244" t="s">
        <v>8585</v>
      </c>
      <c r="B2244" s="2">
        <v>102243</v>
      </c>
      <c r="C2244" t="s">
        <v>5747</v>
      </c>
      <c r="D2244" t="s">
        <v>8586</v>
      </c>
      <c r="E2244" t="s">
        <v>5748</v>
      </c>
      <c r="F2244" t="s">
        <v>2512</v>
      </c>
      <c r="G2244" t="s">
        <v>8587</v>
      </c>
      <c r="H2244" t="s">
        <v>51</v>
      </c>
      <c r="I2244" t="s">
        <v>20</v>
      </c>
      <c r="J2244" s="3">
        <v>27128</v>
      </c>
      <c r="K2244" s="2">
        <f t="shared" ca="1" si="35"/>
        <v>42</v>
      </c>
      <c r="L2244" t="s">
        <v>366</v>
      </c>
      <c r="M2244">
        <v>24800</v>
      </c>
      <c r="N2244">
        <v>4</v>
      </c>
      <c r="P2244" s="2"/>
    </row>
    <row r="2245" spans="1:16" x14ac:dyDescent="0.15">
      <c r="A2245" t="s">
        <v>8588</v>
      </c>
      <c r="B2245" s="2">
        <v>102244</v>
      </c>
      <c r="C2245" t="s">
        <v>6155</v>
      </c>
      <c r="D2245" t="s">
        <v>8589</v>
      </c>
      <c r="E2245" t="s">
        <v>5220</v>
      </c>
      <c r="F2245" t="s">
        <v>477</v>
      </c>
      <c r="G2245" t="s">
        <v>8590</v>
      </c>
      <c r="H2245" t="s">
        <v>227</v>
      </c>
      <c r="I2245" t="s">
        <v>20</v>
      </c>
      <c r="J2245" s="3">
        <v>30102</v>
      </c>
      <c r="K2245" s="2">
        <f t="shared" ca="1" si="35"/>
        <v>34</v>
      </c>
      <c r="L2245" t="s">
        <v>5686</v>
      </c>
      <c r="M2245">
        <v>15800</v>
      </c>
      <c r="N2245">
        <v>1</v>
      </c>
      <c r="P2245" s="2"/>
    </row>
    <row r="2246" spans="1:16" x14ac:dyDescent="0.15">
      <c r="A2246" t="s">
        <v>8591</v>
      </c>
      <c r="B2246" s="2">
        <v>102245</v>
      </c>
      <c r="C2246" t="s">
        <v>8592</v>
      </c>
      <c r="D2246" t="s">
        <v>8593</v>
      </c>
      <c r="E2246" t="s">
        <v>8594</v>
      </c>
      <c r="F2246" t="s">
        <v>8595</v>
      </c>
      <c r="G2246" t="s">
        <v>8596</v>
      </c>
      <c r="H2246" t="s">
        <v>97</v>
      </c>
      <c r="I2246" t="s">
        <v>89</v>
      </c>
      <c r="J2246" s="3">
        <v>29206</v>
      </c>
      <c r="K2246" s="2">
        <f t="shared" ca="1" si="35"/>
        <v>36</v>
      </c>
      <c r="L2246" t="s">
        <v>184</v>
      </c>
      <c r="M2246">
        <v>24800</v>
      </c>
      <c r="N2246">
        <v>1</v>
      </c>
      <c r="P2246" s="2"/>
    </row>
    <row r="2247" spans="1:16" x14ac:dyDescent="0.15">
      <c r="A2247" t="s">
        <v>8597</v>
      </c>
      <c r="B2247" s="2">
        <v>102246</v>
      </c>
      <c r="C2247" t="s">
        <v>1084</v>
      </c>
      <c r="D2247" t="s">
        <v>8598</v>
      </c>
      <c r="E2247" t="s">
        <v>1086</v>
      </c>
      <c r="F2247" t="s">
        <v>1705</v>
      </c>
      <c r="G2247" t="s">
        <v>8599</v>
      </c>
      <c r="H2247" t="s">
        <v>28</v>
      </c>
      <c r="I2247" t="s">
        <v>20</v>
      </c>
      <c r="J2247" s="3">
        <v>26560</v>
      </c>
      <c r="K2247" s="2">
        <f t="shared" ca="1" si="35"/>
        <v>43</v>
      </c>
      <c r="L2247" t="s">
        <v>875</v>
      </c>
      <c r="M2247">
        <v>16800</v>
      </c>
      <c r="N2247">
        <v>1</v>
      </c>
      <c r="P2247" s="2"/>
    </row>
    <row r="2248" spans="1:16" x14ac:dyDescent="0.15">
      <c r="A2248" t="s">
        <v>8600</v>
      </c>
      <c r="B2248" s="2">
        <v>102247</v>
      </c>
      <c r="C2248" t="s">
        <v>8601</v>
      </c>
      <c r="D2248" t="s">
        <v>8602</v>
      </c>
      <c r="E2248" t="s">
        <v>8603</v>
      </c>
      <c r="F2248" t="s">
        <v>8604</v>
      </c>
      <c r="G2248" t="s">
        <v>8605</v>
      </c>
      <c r="H2248" t="s">
        <v>227</v>
      </c>
      <c r="I2248" t="s">
        <v>20</v>
      </c>
      <c r="J2248" s="3">
        <v>23522</v>
      </c>
      <c r="K2248" s="2">
        <f t="shared" ca="1" si="35"/>
        <v>52</v>
      </c>
      <c r="L2248" t="s">
        <v>707</v>
      </c>
      <c r="M2248">
        <v>15800</v>
      </c>
      <c r="N2248">
        <v>2</v>
      </c>
      <c r="P2248" s="2"/>
    </row>
    <row r="2249" spans="1:16" x14ac:dyDescent="0.15">
      <c r="A2249" t="s">
        <v>8606</v>
      </c>
      <c r="B2249" s="2">
        <v>102248</v>
      </c>
      <c r="C2249" t="s">
        <v>8607</v>
      </c>
      <c r="D2249" t="s">
        <v>8608</v>
      </c>
      <c r="E2249" t="s">
        <v>8609</v>
      </c>
      <c r="F2249" t="s">
        <v>552</v>
      </c>
      <c r="G2249" t="s">
        <v>8610</v>
      </c>
      <c r="H2249" t="s">
        <v>147</v>
      </c>
      <c r="I2249" t="s">
        <v>20</v>
      </c>
      <c r="J2249" s="3">
        <v>30554</v>
      </c>
      <c r="K2249" s="2">
        <f t="shared" ca="1" si="35"/>
        <v>32</v>
      </c>
      <c r="L2249" t="s">
        <v>278</v>
      </c>
      <c r="M2249">
        <v>48800</v>
      </c>
      <c r="N2249">
        <v>1</v>
      </c>
      <c r="P2249" s="2"/>
    </row>
    <row r="2250" spans="1:16" x14ac:dyDescent="0.15">
      <c r="A2250" t="s">
        <v>8611</v>
      </c>
      <c r="B2250" s="2">
        <v>102249</v>
      </c>
      <c r="C2250" t="s">
        <v>266</v>
      </c>
      <c r="D2250" t="s">
        <v>2007</v>
      </c>
      <c r="E2250" t="s">
        <v>268</v>
      </c>
      <c r="F2250" t="s">
        <v>2008</v>
      </c>
      <c r="G2250" t="s">
        <v>8612</v>
      </c>
      <c r="H2250" t="s">
        <v>428</v>
      </c>
      <c r="I2250" t="s">
        <v>20</v>
      </c>
      <c r="J2250" s="3">
        <v>27313</v>
      </c>
      <c r="K2250" s="2">
        <f t="shared" ca="1" si="35"/>
        <v>41</v>
      </c>
      <c r="L2250" t="s">
        <v>177</v>
      </c>
      <c r="M2250">
        <v>24800</v>
      </c>
      <c r="N2250">
        <v>1</v>
      </c>
      <c r="P2250" s="2"/>
    </row>
    <row r="2251" spans="1:16" x14ac:dyDescent="0.15">
      <c r="A2251" t="s">
        <v>8613</v>
      </c>
      <c r="B2251" s="2">
        <v>102250</v>
      </c>
      <c r="C2251" t="s">
        <v>1758</v>
      </c>
      <c r="D2251" t="s">
        <v>424</v>
      </c>
      <c r="E2251" t="s">
        <v>1760</v>
      </c>
      <c r="F2251" t="s">
        <v>426</v>
      </c>
      <c r="G2251" t="s">
        <v>6771</v>
      </c>
      <c r="H2251" t="s">
        <v>97</v>
      </c>
      <c r="I2251" t="s">
        <v>20</v>
      </c>
      <c r="J2251" s="3">
        <v>27145</v>
      </c>
      <c r="K2251" s="2">
        <f t="shared" ca="1" si="35"/>
        <v>42</v>
      </c>
      <c r="L2251" t="s">
        <v>98</v>
      </c>
      <c r="M2251">
        <v>24800</v>
      </c>
      <c r="N2251">
        <v>1</v>
      </c>
      <c r="P2251" s="2"/>
    </row>
    <row r="2252" spans="1:16" x14ac:dyDescent="0.15">
      <c r="A2252" t="s">
        <v>8614</v>
      </c>
      <c r="B2252" s="2">
        <v>102251</v>
      </c>
      <c r="C2252" t="s">
        <v>8615</v>
      </c>
      <c r="D2252" t="s">
        <v>8616</v>
      </c>
      <c r="E2252" t="s">
        <v>8617</v>
      </c>
      <c r="F2252" t="s">
        <v>420</v>
      </c>
      <c r="G2252" t="s">
        <v>8618</v>
      </c>
      <c r="H2252" t="s">
        <v>28</v>
      </c>
      <c r="I2252" t="s">
        <v>20</v>
      </c>
      <c r="J2252" s="3">
        <v>29382</v>
      </c>
      <c r="K2252" s="2">
        <f t="shared" ca="1" si="35"/>
        <v>36</v>
      </c>
      <c r="L2252" t="s">
        <v>29</v>
      </c>
      <c r="M2252">
        <v>19000</v>
      </c>
      <c r="N2252">
        <v>1</v>
      </c>
      <c r="P2252" s="2"/>
    </row>
    <row r="2253" spans="1:16" x14ac:dyDescent="0.15">
      <c r="A2253" t="s">
        <v>8619</v>
      </c>
      <c r="B2253" s="2">
        <v>102252</v>
      </c>
      <c r="C2253" t="s">
        <v>8620</v>
      </c>
      <c r="D2253" t="s">
        <v>8621</v>
      </c>
      <c r="E2253" t="s">
        <v>8622</v>
      </c>
      <c r="F2253" t="s">
        <v>618</v>
      </c>
      <c r="G2253" t="s">
        <v>8623</v>
      </c>
      <c r="H2253" t="s">
        <v>67</v>
      </c>
      <c r="I2253" t="s">
        <v>20</v>
      </c>
      <c r="J2253" s="3">
        <v>26353</v>
      </c>
      <c r="K2253" s="2">
        <f t="shared" ca="1" si="35"/>
        <v>44</v>
      </c>
      <c r="L2253" t="s">
        <v>156</v>
      </c>
      <c r="M2253">
        <v>98000</v>
      </c>
      <c r="N2253">
        <v>1</v>
      </c>
      <c r="P2253" s="2"/>
    </row>
    <row r="2254" spans="1:16" x14ac:dyDescent="0.15">
      <c r="A2254" t="s">
        <v>8624</v>
      </c>
      <c r="B2254" s="2">
        <v>102253</v>
      </c>
      <c r="C2254" t="s">
        <v>4018</v>
      </c>
      <c r="D2254" t="s">
        <v>4066</v>
      </c>
      <c r="E2254" t="s">
        <v>4020</v>
      </c>
      <c r="F2254" t="s">
        <v>946</v>
      </c>
      <c r="G2254" t="s">
        <v>8625</v>
      </c>
      <c r="H2254" t="s">
        <v>147</v>
      </c>
      <c r="I2254" t="s">
        <v>20</v>
      </c>
      <c r="J2254" s="3">
        <v>30501</v>
      </c>
      <c r="K2254" s="2">
        <f t="shared" ca="1" si="35"/>
        <v>33</v>
      </c>
      <c r="L2254" t="s">
        <v>148</v>
      </c>
      <c r="M2254">
        <v>16000</v>
      </c>
      <c r="N2254">
        <v>1</v>
      </c>
      <c r="P2254" s="2"/>
    </row>
    <row r="2255" spans="1:16" x14ac:dyDescent="0.15">
      <c r="A2255" t="s">
        <v>8626</v>
      </c>
      <c r="B2255" s="2">
        <v>102254</v>
      </c>
      <c r="C2255" t="s">
        <v>8627</v>
      </c>
      <c r="D2255" t="s">
        <v>1320</v>
      </c>
      <c r="E2255" t="s">
        <v>8628</v>
      </c>
      <c r="F2255" t="s">
        <v>1322</v>
      </c>
      <c r="G2255" t="s">
        <v>1106</v>
      </c>
      <c r="H2255" t="s">
        <v>36</v>
      </c>
      <c r="I2255" t="s">
        <v>20</v>
      </c>
      <c r="J2255" s="3">
        <v>31300</v>
      </c>
      <c r="K2255" s="2">
        <f t="shared" ca="1" si="35"/>
        <v>30</v>
      </c>
      <c r="L2255" t="s">
        <v>177</v>
      </c>
      <c r="M2255">
        <v>24800</v>
      </c>
      <c r="N2255">
        <v>1</v>
      </c>
      <c r="P2255" s="2"/>
    </row>
    <row r="2256" spans="1:16" x14ac:dyDescent="0.15">
      <c r="A2256" t="s">
        <v>8629</v>
      </c>
      <c r="B2256" s="2">
        <v>102255</v>
      </c>
      <c r="C2256" t="s">
        <v>8630</v>
      </c>
      <c r="D2256" t="s">
        <v>71</v>
      </c>
      <c r="E2256" t="s">
        <v>8631</v>
      </c>
      <c r="F2256" t="s">
        <v>73</v>
      </c>
      <c r="G2256" t="s">
        <v>8632</v>
      </c>
      <c r="H2256" t="s">
        <v>51</v>
      </c>
      <c r="I2256" t="s">
        <v>20</v>
      </c>
      <c r="J2256" s="3">
        <v>29976</v>
      </c>
      <c r="K2256" s="2">
        <f t="shared" ca="1" si="35"/>
        <v>34</v>
      </c>
      <c r="L2256" t="s">
        <v>2232</v>
      </c>
      <c r="M2256">
        <v>16000</v>
      </c>
      <c r="N2256">
        <v>1</v>
      </c>
      <c r="P2256" s="2"/>
    </row>
    <row r="2257" spans="1:16" x14ac:dyDescent="0.15">
      <c r="A2257" t="s">
        <v>8633</v>
      </c>
      <c r="B2257" s="2">
        <v>102256</v>
      </c>
      <c r="C2257" t="s">
        <v>8634</v>
      </c>
      <c r="D2257" t="s">
        <v>8635</v>
      </c>
      <c r="E2257" t="s">
        <v>8636</v>
      </c>
      <c r="F2257" t="s">
        <v>4016</v>
      </c>
      <c r="G2257" t="s">
        <v>8637</v>
      </c>
      <c r="H2257" t="s">
        <v>88</v>
      </c>
      <c r="I2257" t="s">
        <v>20</v>
      </c>
      <c r="J2257" s="3">
        <v>32240</v>
      </c>
      <c r="K2257" s="2">
        <f t="shared" ca="1" si="35"/>
        <v>28</v>
      </c>
      <c r="L2257" t="s">
        <v>90</v>
      </c>
      <c r="M2257">
        <v>16800</v>
      </c>
      <c r="N2257">
        <v>1</v>
      </c>
      <c r="P2257" s="2"/>
    </row>
    <row r="2258" spans="1:16" x14ac:dyDescent="0.15">
      <c r="A2258" t="s">
        <v>8638</v>
      </c>
      <c r="B2258" s="2">
        <v>102257</v>
      </c>
      <c r="C2258" t="s">
        <v>8085</v>
      </c>
      <c r="D2258" t="s">
        <v>71</v>
      </c>
      <c r="E2258" t="s">
        <v>8087</v>
      </c>
      <c r="F2258" t="s">
        <v>73</v>
      </c>
      <c r="G2258" t="s">
        <v>5312</v>
      </c>
      <c r="H2258" t="s">
        <v>147</v>
      </c>
      <c r="I2258" t="s">
        <v>20</v>
      </c>
      <c r="J2258" s="3">
        <v>25000</v>
      </c>
      <c r="K2258" s="2">
        <f t="shared" ca="1" si="35"/>
        <v>48</v>
      </c>
      <c r="L2258" t="s">
        <v>278</v>
      </c>
      <c r="M2258">
        <v>48800</v>
      </c>
      <c r="N2258">
        <v>1</v>
      </c>
      <c r="P2258" s="2"/>
    </row>
    <row r="2259" spans="1:16" x14ac:dyDescent="0.15">
      <c r="A2259" t="s">
        <v>8639</v>
      </c>
      <c r="B2259" s="2">
        <v>102258</v>
      </c>
      <c r="C2259" t="s">
        <v>8640</v>
      </c>
      <c r="D2259" t="s">
        <v>7204</v>
      </c>
      <c r="E2259" t="s">
        <v>8641</v>
      </c>
      <c r="F2259" t="s">
        <v>358</v>
      </c>
      <c r="G2259" t="s">
        <v>8642</v>
      </c>
      <c r="H2259" t="s">
        <v>97</v>
      </c>
      <c r="I2259" t="s">
        <v>20</v>
      </c>
      <c r="J2259" s="3">
        <v>27813</v>
      </c>
      <c r="K2259" s="2">
        <f t="shared" ca="1" si="35"/>
        <v>40</v>
      </c>
      <c r="L2259" t="s">
        <v>184</v>
      </c>
      <c r="M2259">
        <v>24800</v>
      </c>
      <c r="N2259">
        <v>1</v>
      </c>
      <c r="P2259" s="2"/>
    </row>
    <row r="2260" spans="1:16" x14ac:dyDescent="0.15">
      <c r="A2260" t="s">
        <v>8643</v>
      </c>
      <c r="B2260" s="2">
        <v>102259</v>
      </c>
      <c r="C2260" t="s">
        <v>285</v>
      </c>
      <c r="D2260" t="s">
        <v>8644</v>
      </c>
      <c r="E2260" t="s">
        <v>287</v>
      </c>
      <c r="F2260" t="s">
        <v>840</v>
      </c>
      <c r="G2260" t="s">
        <v>8645</v>
      </c>
      <c r="H2260" t="s">
        <v>235</v>
      </c>
      <c r="I2260" t="s">
        <v>20</v>
      </c>
      <c r="J2260" s="3">
        <v>25835</v>
      </c>
      <c r="K2260" s="2">
        <f t="shared" ca="1" si="35"/>
        <v>45</v>
      </c>
      <c r="L2260" t="s">
        <v>236</v>
      </c>
      <c r="M2260">
        <v>24800</v>
      </c>
      <c r="N2260">
        <v>1</v>
      </c>
      <c r="P2260" s="2"/>
    </row>
    <row r="2261" spans="1:16" x14ac:dyDescent="0.15">
      <c r="A2261" t="s">
        <v>8646</v>
      </c>
      <c r="B2261" s="2">
        <v>102260</v>
      </c>
      <c r="C2261" t="s">
        <v>6379</v>
      </c>
      <c r="D2261" t="s">
        <v>8647</v>
      </c>
      <c r="E2261" t="s">
        <v>6381</v>
      </c>
      <c r="F2261" t="s">
        <v>2347</v>
      </c>
      <c r="G2261" t="s">
        <v>8648</v>
      </c>
      <c r="H2261" t="s">
        <v>88</v>
      </c>
      <c r="I2261" t="s">
        <v>20</v>
      </c>
      <c r="J2261" s="3">
        <v>28507</v>
      </c>
      <c r="K2261" s="2">
        <f t="shared" ca="1" si="35"/>
        <v>38</v>
      </c>
      <c r="L2261" t="s">
        <v>90</v>
      </c>
      <c r="M2261">
        <v>16800</v>
      </c>
      <c r="N2261">
        <v>1</v>
      </c>
      <c r="P2261" s="2"/>
    </row>
    <row r="2262" spans="1:16" x14ac:dyDescent="0.15">
      <c r="A2262" t="s">
        <v>8649</v>
      </c>
      <c r="B2262" s="2">
        <v>102261</v>
      </c>
      <c r="C2262" t="s">
        <v>8650</v>
      </c>
      <c r="D2262" t="s">
        <v>8651</v>
      </c>
      <c r="E2262" t="s">
        <v>8652</v>
      </c>
      <c r="F2262" t="s">
        <v>426</v>
      </c>
      <c r="G2262" t="s">
        <v>6189</v>
      </c>
      <c r="H2262" t="s">
        <v>1039</v>
      </c>
      <c r="I2262" t="s">
        <v>20</v>
      </c>
      <c r="J2262" s="3">
        <v>27153</v>
      </c>
      <c r="K2262" s="2">
        <f t="shared" ca="1" si="35"/>
        <v>42</v>
      </c>
      <c r="L2262" t="s">
        <v>264</v>
      </c>
      <c r="M2262">
        <v>24800</v>
      </c>
      <c r="N2262">
        <v>1</v>
      </c>
      <c r="P2262" s="2"/>
    </row>
    <row r="2263" spans="1:16" x14ac:dyDescent="0.15">
      <c r="A2263" t="s">
        <v>8653</v>
      </c>
      <c r="B2263" s="2">
        <v>102262</v>
      </c>
      <c r="C2263" t="s">
        <v>6753</v>
      </c>
      <c r="D2263" t="s">
        <v>8654</v>
      </c>
      <c r="E2263" t="s">
        <v>6755</v>
      </c>
      <c r="F2263" t="s">
        <v>1669</v>
      </c>
      <c r="G2263" t="s">
        <v>8655</v>
      </c>
      <c r="H2263" t="s">
        <v>51</v>
      </c>
      <c r="I2263" t="s">
        <v>20</v>
      </c>
      <c r="J2263" s="3">
        <v>30872</v>
      </c>
      <c r="K2263" s="2">
        <f t="shared" ca="1" si="35"/>
        <v>32</v>
      </c>
      <c r="L2263" t="s">
        <v>1300</v>
      </c>
      <c r="M2263">
        <v>16800</v>
      </c>
      <c r="N2263">
        <v>1</v>
      </c>
      <c r="P2263" s="2"/>
    </row>
    <row r="2264" spans="1:16" x14ac:dyDescent="0.15">
      <c r="A2264" t="s">
        <v>8656</v>
      </c>
      <c r="B2264" s="2">
        <v>102263</v>
      </c>
      <c r="C2264" t="s">
        <v>8657</v>
      </c>
      <c r="D2264" t="s">
        <v>8658</v>
      </c>
      <c r="E2264" t="s">
        <v>4943</v>
      </c>
      <c r="F2264" t="s">
        <v>1654</v>
      </c>
      <c r="G2264" t="s">
        <v>8659</v>
      </c>
      <c r="H2264" t="s">
        <v>28</v>
      </c>
      <c r="I2264" t="s">
        <v>20</v>
      </c>
      <c r="J2264" s="3">
        <v>31222</v>
      </c>
      <c r="K2264" s="2">
        <f t="shared" ca="1" si="35"/>
        <v>31</v>
      </c>
      <c r="L2264" t="s">
        <v>29</v>
      </c>
      <c r="M2264">
        <v>19000</v>
      </c>
      <c r="N2264">
        <v>1</v>
      </c>
      <c r="P2264" s="2"/>
    </row>
    <row r="2265" spans="1:16" x14ac:dyDescent="0.15">
      <c r="A2265" t="s">
        <v>8660</v>
      </c>
      <c r="B2265" s="2">
        <v>102264</v>
      </c>
      <c r="C2265" t="s">
        <v>642</v>
      </c>
      <c r="D2265" t="s">
        <v>2572</v>
      </c>
      <c r="E2265" t="s">
        <v>643</v>
      </c>
      <c r="F2265" t="s">
        <v>840</v>
      </c>
      <c r="G2265" t="s">
        <v>8661</v>
      </c>
      <c r="H2265" t="s">
        <v>243</v>
      </c>
      <c r="I2265" t="s">
        <v>20</v>
      </c>
      <c r="J2265" s="3">
        <v>28528</v>
      </c>
      <c r="K2265" s="2">
        <f t="shared" ca="1" si="35"/>
        <v>38</v>
      </c>
      <c r="L2265" t="s">
        <v>244</v>
      </c>
      <c r="M2265">
        <v>16000</v>
      </c>
      <c r="N2265">
        <v>1</v>
      </c>
      <c r="P2265" s="2"/>
    </row>
    <row r="2266" spans="1:16" x14ac:dyDescent="0.15">
      <c r="A2266" t="s">
        <v>8662</v>
      </c>
      <c r="B2266" s="2">
        <v>102265</v>
      </c>
      <c r="C2266" t="s">
        <v>8663</v>
      </c>
      <c r="D2266" t="s">
        <v>522</v>
      </c>
      <c r="E2266" t="s">
        <v>8664</v>
      </c>
      <c r="F2266" t="s">
        <v>524</v>
      </c>
      <c r="G2266" t="s">
        <v>8307</v>
      </c>
      <c r="H2266" t="s">
        <v>36</v>
      </c>
      <c r="I2266" t="s">
        <v>20</v>
      </c>
      <c r="J2266" s="3">
        <v>27280</v>
      </c>
      <c r="K2266" s="2">
        <f t="shared" ca="1" si="35"/>
        <v>41</v>
      </c>
      <c r="L2266" t="s">
        <v>8665</v>
      </c>
      <c r="M2266">
        <v>2280</v>
      </c>
      <c r="N2266">
        <v>1</v>
      </c>
      <c r="P2266" s="2"/>
    </row>
    <row r="2267" spans="1:16" x14ac:dyDescent="0.15">
      <c r="A2267" t="s">
        <v>8666</v>
      </c>
      <c r="B2267" s="2">
        <v>102266</v>
      </c>
      <c r="C2267" t="s">
        <v>3403</v>
      </c>
      <c r="D2267" t="s">
        <v>4860</v>
      </c>
      <c r="E2267" t="s">
        <v>3405</v>
      </c>
      <c r="F2267" t="s">
        <v>4861</v>
      </c>
      <c r="G2267" t="s">
        <v>8667</v>
      </c>
      <c r="H2267" t="s">
        <v>147</v>
      </c>
      <c r="I2267" t="s">
        <v>20</v>
      </c>
      <c r="J2267" s="3">
        <v>26910</v>
      </c>
      <c r="K2267" s="2">
        <f t="shared" ca="1" si="35"/>
        <v>42</v>
      </c>
      <c r="L2267" t="s">
        <v>278</v>
      </c>
      <c r="M2267">
        <v>48800</v>
      </c>
      <c r="N2267">
        <v>1</v>
      </c>
      <c r="P2267" s="2"/>
    </row>
    <row r="2268" spans="1:16" x14ac:dyDescent="0.15">
      <c r="A2268" t="s">
        <v>8668</v>
      </c>
      <c r="B2268" s="2">
        <v>102267</v>
      </c>
      <c r="C2268" t="s">
        <v>8572</v>
      </c>
      <c r="D2268" t="s">
        <v>8669</v>
      </c>
      <c r="E2268" t="s">
        <v>8573</v>
      </c>
      <c r="F2268" t="s">
        <v>1875</v>
      </c>
      <c r="G2268" t="s">
        <v>7665</v>
      </c>
      <c r="H2268" t="s">
        <v>36</v>
      </c>
      <c r="I2268" t="s">
        <v>89</v>
      </c>
      <c r="J2268" s="3">
        <v>30598</v>
      </c>
      <c r="K2268" s="2">
        <f t="shared" ca="1" si="35"/>
        <v>32</v>
      </c>
      <c r="L2268" t="s">
        <v>37</v>
      </c>
      <c r="M2268">
        <v>24800</v>
      </c>
      <c r="N2268">
        <v>1</v>
      </c>
      <c r="P2268" s="2"/>
    </row>
    <row r="2269" spans="1:16" x14ac:dyDescent="0.15">
      <c r="A2269" t="s">
        <v>8670</v>
      </c>
      <c r="B2269" s="2">
        <v>102268</v>
      </c>
      <c r="C2269" t="s">
        <v>8671</v>
      </c>
      <c r="D2269" t="s">
        <v>2875</v>
      </c>
      <c r="E2269" t="s">
        <v>8672</v>
      </c>
      <c r="F2269" t="s">
        <v>2682</v>
      </c>
      <c r="G2269" t="s">
        <v>8673</v>
      </c>
      <c r="H2269" t="s">
        <v>235</v>
      </c>
      <c r="I2269" t="s">
        <v>20</v>
      </c>
      <c r="J2269" s="3">
        <v>23380</v>
      </c>
      <c r="K2269" s="2">
        <f t="shared" ca="1" si="35"/>
        <v>52</v>
      </c>
      <c r="L2269" t="s">
        <v>236</v>
      </c>
      <c r="M2269">
        <v>24800</v>
      </c>
      <c r="N2269">
        <v>1</v>
      </c>
      <c r="P2269" s="2"/>
    </row>
    <row r="2270" spans="1:16" x14ac:dyDescent="0.15">
      <c r="A2270" t="s">
        <v>8674</v>
      </c>
      <c r="B2270" s="2">
        <v>102269</v>
      </c>
      <c r="C2270" t="s">
        <v>8675</v>
      </c>
      <c r="D2270" t="s">
        <v>362</v>
      </c>
      <c r="E2270" t="s">
        <v>8676</v>
      </c>
      <c r="F2270" t="s">
        <v>364</v>
      </c>
      <c r="G2270" t="s">
        <v>8677</v>
      </c>
      <c r="H2270" t="s">
        <v>97</v>
      </c>
      <c r="I2270" t="s">
        <v>20</v>
      </c>
      <c r="J2270" s="3">
        <v>29126</v>
      </c>
      <c r="K2270" s="2">
        <f t="shared" ca="1" si="35"/>
        <v>36</v>
      </c>
      <c r="L2270" t="s">
        <v>105</v>
      </c>
      <c r="M2270">
        <v>24800</v>
      </c>
      <c r="N2270">
        <v>1</v>
      </c>
      <c r="P2270" s="2"/>
    </row>
    <row r="2271" spans="1:16" x14ac:dyDescent="0.15">
      <c r="A2271" t="s">
        <v>8678</v>
      </c>
      <c r="B2271" s="2">
        <v>102270</v>
      </c>
      <c r="C2271" t="s">
        <v>4483</v>
      </c>
      <c r="D2271" t="s">
        <v>8679</v>
      </c>
      <c r="E2271" t="s">
        <v>4484</v>
      </c>
      <c r="F2271" t="s">
        <v>4226</v>
      </c>
      <c r="G2271" t="s">
        <v>8680</v>
      </c>
      <c r="H2271" t="s">
        <v>51</v>
      </c>
      <c r="I2271" t="s">
        <v>89</v>
      </c>
      <c r="J2271" s="3">
        <v>32399</v>
      </c>
      <c r="K2271" s="2">
        <f t="shared" ca="1" si="35"/>
        <v>27</v>
      </c>
      <c r="L2271" t="s">
        <v>8681</v>
      </c>
      <c r="M2271">
        <v>2700</v>
      </c>
      <c r="N2271">
        <v>1</v>
      </c>
      <c r="P2271" s="2"/>
    </row>
    <row r="2272" spans="1:16" x14ac:dyDescent="0.15">
      <c r="A2272" t="s">
        <v>8682</v>
      </c>
      <c r="B2272" s="2">
        <v>102271</v>
      </c>
      <c r="C2272" t="s">
        <v>3903</v>
      </c>
      <c r="D2272" t="s">
        <v>3481</v>
      </c>
      <c r="E2272" t="s">
        <v>3904</v>
      </c>
      <c r="F2272" t="s">
        <v>315</v>
      </c>
      <c r="G2272" t="s">
        <v>8683</v>
      </c>
      <c r="H2272" t="s">
        <v>782</v>
      </c>
      <c r="I2272" t="s">
        <v>20</v>
      </c>
      <c r="J2272" s="3">
        <v>28833</v>
      </c>
      <c r="K2272" s="2">
        <f t="shared" ca="1" si="35"/>
        <v>37</v>
      </c>
      <c r="L2272" t="s">
        <v>148</v>
      </c>
      <c r="M2272">
        <v>16000</v>
      </c>
      <c r="N2272">
        <v>1</v>
      </c>
      <c r="P2272" s="2"/>
    </row>
    <row r="2273" spans="1:16" x14ac:dyDescent="0.15">
      <c r="A2273" t="s">
        <v>8684</v>
      </c>
      <c r="B2273" s="2">
        <v>102272</v>
      </c>
      <c r="C2273" t="s">
        <v>899</v>
      </c>
      <c r="D2273" t="s">
        <v>1085</v>
      </c>
      <c r="E2273" t="s">
        <v>901</v>
      </c>
      <c r="F2273" t="s">
        <v>1049</v>
      </c>
      <c r="G2273" t="s">
        <v>2352</v>
      </c>
      <c r="H2273" t="s">
        <v>257</v>
      </c>
      <c r="I2273" t="s">
        <v>20</v>
      </c>
      <c r="J2273" s="3">
        <v>29987</v>
      </c>
      <c r="K2273" s="2">
        <f t="shared" ca="1" si="35"/>
        <v>34</v>
      </c>
      <c r="L2273" t="s">
        <v>44</v>
      </c>
      <c r="M2273">
        <v>24800</v>
      </c>
      <c r="N2273">
        <v>1</v>
      </c>
      <c r="P2273" s="2"/>
    </row>
    <row r="2274" spans="1:16" x14ac:dyDescent="0.15">
      <c r="A2274" t="s">
        <v>8685</v>
      </c>
      <c r="B2274" s="2">
        <v>102273</v>
      </c>
      <c r="C2274" t="s">
        <v>3235</v>
      </c>
      <c r="D2274" t="s">
        <v>685</v>
      </c>
      <c r="E2274" t="s">
        <v>8686</v>
      </c>
      <c r="F2274" t="s">
        <v>687</v>
      </c>
      <c r="G2274" t="s">
        <v>8687</v>
      </c>
      <c r="H2274" t="s">
        <v>97</v>
      </c>
      <c r="I2274" t="s">
        <v>20</v>
      </c>
      <c r="J2274" s="3">
        <v>27605</v>
      </c>
      <c r="K2274" s="2">
        <f t="shared" ca="1" si="35"/>
        <v>41</v>
      </c>
      <c r="L2274" t="s">
        <v>594</v>
      </c>
      <c r="M2274">
        <v>16000</v>
      </c>
      <c r="N2274">
        <v>1</v>
      </c>
      <c r="P2274" s="2"/>
    </row>
    <row r="2275" spans="1:16" x14ac:dyDescent="0.15">
      <c r="A2275" t="s">
        <v>8688</v>
      </c>
      <c r="B2275" s="2">
        <v>102274</v>
      </c>
      <c r="C2275" t="s">
        <v>8689</v>
      </c>
      <c r="D2275" t="s">
        <v>8690</v>
      </c>
      <c r="E2275" t="s">
        <v>8691</v>
      </c>
      <c r="F2275" t="s">
        <v>130</v>
      </c>
      <c r="G2275" t="s">
        <v>8692</v>
      </c>
      <c r="H2275" t="s">
        <v>36</v>
      </c>
      <c r="I2275" t="s">
        <v>20</v>
      </c>
      <c r="J2275" s="3">
        <v>29052</v>
      </c>
      <c r="K2275" s="2">
        <f t="shared" ca="1" si="35"/>
        <v>37</v>
      </c>
      <c r="L2275" t="s">
        <v>37</v>
      </c>
      <c r="M2275">
        <v>24800</v>
      </c>
      <c r="N2275">
        <v>1</v>
      </c>
      <c r="P2275" s="2"/>
    </row>
    <row r="2276" spans="1:16" x14ac:dyDescent="0.15">
      <c r="A2276" t="s">
        <v>8693</v>
      </c>
      <c r="B2276" s="2">
        <v>102275</v>
      </c>
      <c r="C2276" t="s">
        <v>1103</v>
      </c>
      <c r="D2276" t="s">
        <v>3817</v>
      </c>
      <c r="E2276" t="s">
        <v>1105</v>
      </c>
      <c r="F2276" t="s">
        <v>758</v>
      </c>
      <c r="G2276" t="s">
        <v>787</v>
      </c>
      <c r="H2276" t="s">
        <v>36</v>
      </c>
      <c r="I2276" t="s">
        <v>20</v>
      </c>
      <c r="J2276" s="3">
        <v>29961</v>
      </c>
      <c r="K2276" s="2">
        <f t="shared" ca="1" si="35"/>
        <v>34</v>
      </c>
      <c r="L2276" t="s">
        <v>456</v>
      </c>
      <c r="M2276">
        <v>15800</v>
      </c>
      <c r="N2276">
        <v>1</v>
      </c>
      <c r="P2276" s="2"/>
    </row>
    <row r="2277" spans="1:16" x14ac:dyDescent="0.15">
      <c r="A2277" t="s">
        <v>8694</v>
      </c>
      <c r="B2277" s="2">
        <v>102276</v>
      </c>
      <c r="C2277" t="s">
        <v>1438</v>
      </c>
      <c r="D2277" t="s">
        <v>93</v>
      </c>
      <c r="E2277" t="s">
        <v>1440</v>
      </c>
      <c r="F2277" t="s">
        <v>95</v>
      </c>
      <c r="G2277" t="s">
        <v>8695</v>
      </c>
      <c r="H2277" t="s">
        <v>28</v>
      </c>
      <c r="I2277" t="s">
        <v>20</v>
      </c>
      <c r="J2277" s="3">
        <v>29993</v>
      </c>
      <c r="K2277" s="2">
        <f t="shared" ca="1" si="35"/>
        <v>34</v>
      </c>
      <c r="L2277" t="s">
        <v>29</v>
      </c>
      <c r="M2277">
        <v>19000</v>
      </c>
      <c r="N2277">
        <v>1</v>
      </c>
      <c r="P2277" s="2"/>
    </row>
    <row r="2278" spans="1:16" x14ac:dyDescent="0.15">
      <c r="A2278" t="s">
        <v>8696</v>
      </c>
      <c r="B2278" s="2">
        <v>102277</v>
      </c>
      <c r="C2278" t="s">
        <v>1434</v>
      </c>
      <c r="D2278" t="s">
        <v>8100</v>
      </c>
      <c r="E2278" t="s">
        <v>1435</v>
      </c>
      <c r="F2278" t="s">
        <v>8101</v>
      </c>
      <c r="G2278" t="s">
        <v>1380</v>
      </c>
      <c r="H2278" t="s">
        <v>97</v>
      </c>
      <c r="I2278" t="s">
        <v>20</v>
      </c>
      <c r="J2278" s="3">
        <v>29403</v>
      </c>
      <c r="K2278" s="2">
        <f t="shared" ca="1" si="35"/>
        <v>36</v>
      </c>
      <c r="L2278" t="s">
        <v>184</v>
      </c>
      <c r="M2278">
        <v>24800</v>
      </c>
      <c r="N2278">
        <v>1</v>
      </c>
      <c r="P2278" s="2"/>
    </row>
    <row r="2279" spans="1:16" x14ac:dyDescent="0.15">
      <c r="A2279" t="s">
        <v>8697</v>
      </c>
      <c r="B2279" s="2">
        <v>102278</v>
      </c>
      <c r="C2279" t="s">
        <v>62</v>
      </c>
      <c r="D2279" t="s">
        <v>7996</v>
      </c>
      <c r="E2279" t="s">
        <v>64</v>
      </c>
      <c r="F2279" t="s">
        <v>217</v>
      </c>
      <c r="G2279" t="s">
        <v>8698</v>
      </c>
      <c r="H2279" t="s">
        <v>97</v>
      </c>
      <c r="I2279" t="s">
        <v>20</v>
      </c>
      <c r="J2279" s="3">
        <v>27458</v>
      </c>
      <c r="K2279" s="2">
        <f t="shared" ca="1" si="35"/>
        <v>41</v>
      </c>
      <c r="L2279" t="s">
        <v>329</v>
      </c>
      <c r="M2279">
        <v>16800</v>
      </c>
      <c r="N2279">
        <v>1</v>
      </c>
      <c r="P2279" s="2"/>
    </row>
    <row r="2280" spans="1:16" x14ac:dyDescent="0.15">
      <c r="A2280" t="s">
        <v>8699</v>
      </c>
      <c r="B2280" s="2">
        <v>102279</v>
      </c>
      <c r="C2280" t="s">
        <v>8700</v>
      </c>
      <c r="D2280" t="s">
        <v>8701</v>
      </c>
      <c r="E2280" t="s">
        <v>8702</v>
      </c>
      <c r="F2280" t="s">
        <v>364</v>
      </c>
      <c r="G2280" t="s">
        <v>8703</v>
      </c>
      <c r="H2280" t="s">
        <v>59</v>
      </c>
      <c r="I2280" t="s">
        <v>20</v>
      </c>
      <c r="J2280" s="3">
        <v>28309</v>
      </c>
      <c r="K2280" s="2">
        <f t="shared" ca="1" si="35"/>
        <v>39</v>
      </c>
      <c r="L2280" t="s">
        <v>60</v>
      </c>
      <c r="M2280">
        <v>24800</v>
      </c>
      <c r="N2280">
        <v>1</v>
      </c>
      <c r="P2280" s="2"/>
    </row>
    <row r="2281" spans="1:16" x14ac:dyDescent="0.15">
      <c r="A2281" t="s">
        <v>8704</v>
      </c>
      <c r="B2281" s="2">
        <v>102280</v>
      </c>
      <c r="C2281" t="s">
        <v>259</v>
      </c>
      <c r="D2281" t="s">
        <v>8705</v>
      </c>
      <c r="E2281" t="s">
        <v>261</v>
      </c>
      <c r="F2281" t="s">
        <v>8706</v>
      </c>
      <c r="G2281" t="s">
        <v>8707</v>
      </c>
      <c r="H2281" t="s">
        <v>451</v>
      </c>
      <c r="I2281" t="s">
        <v>20</v>
      </c>
      <c r="J2281" s="3">
        <v>28325</v>
      </c>
      <c r="K2281" s="2">
        <f t="shared" ca="1" si="35"/>
        <v>39</v>
      </c>
      <c r="L2281" t="s">
        <v>2026</v>
      </c>
      <c r="M2281">
        <v>16000</v>
      </c>
      <c r="N2281">
        <v>1</v>
      </c>
      <c r="P2281" s="2"/>
    </row>
    <row r="2282" spans="1:16" x14ac:dyDescent="0.15">
      <c r="A2282" t="s">
        <v>8708</v>
      </c>
      <c r="B2282" s="2">
        <v>102281</v>
      </c>
      <c r="C2282" t="s">
        <v>3080</v>
      </c>
      <c r="D2282" t="s">
        <v>8709</v>
      </c>
      <c r="E2282" t="s">
        <v>3082</v>
      </c>
      <c r="F2282" t="s">
        <v>8710</v>
      </c>
      <c r="G2282" t="s">
        <v>8711</v>
      </c>
      <c r="H2282" t="s">
        <v>97</v>
      </c>
      <c r="I2282" t="s">
        <v>20</v>
      </c>
      <c r="J2282" s="3">
        <v>26234</v>
      </c>
      <c r="K2282" s="2">
        <f t="shared" ca="1" si="35"/>
        <v>44</v>
      </c>
      <c r="L2282" t="s">
        <v>329</v>
      </c>
      <c r="M2282">
        <v>16800</v>
      </c>
      <c r="N2282">
        <v>1</v>
      </c>
      <c r="P2282" s="2"/>
    </row>
    <row r="2283" spans="1:16" x14ac:dyDescent="0.15">
      <c r="A2283" t="s">
        <v>8712</v>
      </c>
      <c r="B2283" s="2">
        <v>102282</v>
      </c>
      <c r="C2283" t="s">
        <v>8713</v>
      </c>
      <c r="D2283" t="s">
        <v>1759</v>
      </c>
      <c r="E2283" t="s">
        <v>8714</v>
      </c>
      <c r="F2283" t="s">
        <v>1761</v>
      </c>
      <c r="G2283" t="s">
        <v>8715</v>
      </c>
      <c r="H2283" t="s">
        <v>19</v>
      </c>
      <c r="I2283" t="s">
        <v>20</v>
      </c>
      <c r="J2283" s="3">
        <v>29565</v>
      </c>
      <c r="K2283" s="2">
        <f t="shared" ca="1" si="35"/>
        <v>35</v>
      </c>
      <c r="L2283" t="s">
        <v>264</v>
      </c>
      <c r="M2283">
        <v>24800</v>
      </c>
      <c r="N2283">
        <v>1</v>
      </c>
      <c r="P2283" s="2"/>
    </row>
    <row r="2284" spans="1:16" x14ac:dyDescent="0.15">
      <c r="A2284" t="s">
        <v>8716</v>
      </c>
      <c r="B2284" s="2">
        <v>102283</v>
      </c>
      <c r="C2284" t="s">
        <v>8717</v>
      </c>
      <c r="D2284" t="s">
        <v>8718</v>
      </c>
      <c r="E2284" t="s">
        <v>8719</v>
      </c>
      <c r="F2284" t="s">
        <v>305</v>
      </c>
      <c r="G2284" t="s">
        <v>8720</v>
      </c>
      <c r="H2284" t="s">
        <v>36</v>
      </c>
      <c r="I2284" t="s">
        <v>20</v>
      </c>
      <c r="J2284" s="3">
        <v>30065</v>
      </c>
      <c r="K2284" s="2">
        <f t="shared" ca="1" si="35"/>
        <v>34</v>
      </c>
      <c r="L2284" t="s">
        <v>177</v>
      </c>
      <c r="M2284">
        <v>24800</v>
      </c>
      <c r="N2284">
        <v>1</v>
      </c>
      <c r="P2284" s="2"/>
    </row>
    <row r="2285" spans="1:16" x14ac:dyDescent="0.15">
      <c r="A2285" t="s">
        <v>8721</v>
      </c>
      <c r="B2285" s="2">
        <v>102284</v>
      </c>
      <c r="C2285" t="s">
        <v>8722</v>
      </c>
      <c r="D2285" t="s">
        <v>1141</v>
      </c>
      <c r="E2285" t="s">
        <v>8723</v>
      </c>
      <c r="F2285" t="s">
        <v>1007</v>
      </c>
      <c r="G2285" t="s">
        <v>8724</v>
      </c>
      <c r="H2285" t="s">
        <v>19</v>
      </c>
      <c r="I2285" t="s">
        <v>20</v>
      </c>
      <c r="J2285" s="3">
        <v>29045</v>
      </c>
      <c r="K2285" s="2">
        <f t="shared" ca="1" si="35"/>
        <v>37</v>
      </c>
      <c r="L2285" t="s">
        <v>264</v>
      </c>
      <c r="M2285">
        <v>24800</v>
      </c>
      <c r="N2285">
        <v>1</v>
      </c>
      <c r="P2285" s="2"/>
    </row>
    <row r="2286" spans="1:16" x14ac:dyDescent="0.15">
      <c r="A2286" t="s">
        <v>8725</v>
      </c>
      <c r="B2286" s="2">
        <v>102285</v>
      </c>
      <c r="C2286" t="s">
        <v>8726</v>
      </c>
      <c r="D2286" t="s">
        <v>8727</v>
      </c>
      <c r="E2286" t="s">
        <v>8728</v>
      </c>
      <c r="F2286" t="s">
        <v>2148</v>
      </c>
      <c r="G2286" t="s">
        <v>8729</v>
      </c>
      <c r="H2286" t="s">
        <v>36</v>
      </c>
      <c r="I2286" t="s">
        <v>89</v>
      </c>
      <c r="J2286" s="3">
        <v>27106</v>
      </c>
      <c r="K2286" s="2">
        <f t="shared" ca="1" si="35"/>
        <v>42</v>
      </c>
      <c r="L2286" t="s">
        <v>177</v>
      </c>
      <c r="M2286">
        <v>24800</v>
      </c>
      <c r="N2286">
        <v>1</v>
      </c>
      <c r="P2286" s="2"/>
    </row>
    <row r="2287" spans="1:16" x14ac:dyDescent="0.15">
      <c r="A2287" t="s">
        <v>8730</v>
      </c>
      <c r="B2287" s="2">
        <v>102286</v>
      </c>
      <c r="C2287" t="s">
        <v>8731</v>
      </c>
      <c r="D2287" t="s">
        <v>7799</v>
      </c>
      <c r="E2287" t="s">
        <v>1130</v>
      </c>
      <c r="F2287" t="s">
        <v>454</v>
      </c>
      <c r="G2287" t="s">
        <v>8732</v>
      </c>
      <c r="H2287" t="s">
        <v>36</v>
      </c>
      <c r="I2287" t="s">
        <v>20</v>
      </c>
      <c r="J2287" s="3">
        <v>28185</v>
      </c>
      <c r="K2287" s="2">
        <f t="shared" ca="1" si="35"/>
        <v>39</v>
      </c>
      <c r="L2287" t="s">
        <v>177</v>
      </c>
      <c r="M2287">
        <v>24800</v>
      </c>
      <c r="N2287">
        <v>1</v>
      </c>
      <c r="P2287" s="2"/>
    </row>
    <row r="2288" spans="1:16" x14ac:dyDescent="0.15">
      <c r="A2288" t="s">
        <v>8733</v>
      </c>
      <c r="B2288" s="2">
        <v>102287</v>
      </c>
      <c r="C2288" t="s">
        <v>6526</v>
      </c>
      <c r="D2288" t="s">
        <v>8734</v>
      </c>
      <c r="E2288" t="s">
        <v>6528</v>
      </c>
      <c r="F2288" t="s">
        <v>8735</v>
      </c>
      <c r="G2288" t="s">
        <v>8736</v>
      </c>
      <c r="H2288" t="s">
        <v>36</v>
      </c>
      <c r="I2288" t="s">
        <v>20</v>
      </c>
      <c r="J2288" s="3">
        <v>28298</v>
      </c>
      <c r="K2288" s="2">
        <f t="shared" ca="1" si="35"/>
        <v>39</v>
      </c>
      <c r="L2288" t="s">
        <v>492</v>
      </c>
      <c r="M2288">
        <v>15800</v>
      </c>
      <c r="N2288">
        <v>1</v>
      </c>
      <c r="P2288" s="2"/>
    </row>
    <row r="2289" spans="1:16" x14ac:dyDescent="0.15">
      <c r="A2289" t="s">
        <v>8737</v>
      </c>
      <c r="B2289" s="2">
        <v>102288</v>
      </c>
      <c r="C2289" t="s">
        <v>5398</v>
      </c>
      <c r="D2289" t="s">
        <v>8738</v>
      </c>
      <c r="E2289" t="s">
        <v>5400</v>
      </c>
      <c r="F2289" t="s">
        <v>161</v>
      </c>
      <c r="G2289" t="s">
        <v>8739</v>
      </c>
      <c r="H2289" t="s">
        <v>147</v>
      </c>
      <c r="I2289" t="s">
        <v>20</v>
      </c>
      <c r="J2289" s="3">
        <v>28255</v>
      </c>
      <c r="K2289" s="2">
        <f t="shared" ca="1" si="35"/>
        <v>39</v>
      </c>
      <c r="L2289" t="s">
        <v>1340</v>
      </c>
      <c r="M2289">
        <v>16800</v>
      </c>
      <c r="N2289">
        <v>1</v>
      </c>
      <c r="P2289" s="2"/>
    </row>
    <row r="2290" spans="1:16" x14ac:dyDescent="0.15">
      <c r="A2290" t="s">
        <v>8740</v>
      </c>
      <c r="B2290" s="2">
        <v>102289</v>
      </c>
      <c r="C2290" t="s">
        <v>1004</v>
      </c>
      <c r="D2290" t="s">
        <v>762</v>
      </c>
      <c r="E2290" t="s">
        <v>1006</v>
      </c>
      <c r="F2290" t="s">
        <v>763</v>
      </c>
      <c r="G2290" t="s">
        <v>8741</v>
      </c>
      <c r="H2290" t="s">
        <v>479</v>
      </c>
      <c r="I2290" t="s">
        <v>20</v>
      </c>
      <c r="J2290" s="3">
        <v>26760</v>
      </c>
      <c r="K2290" s="2">
        <f t="shared" ca="1" si="35"/>
        <v>43</v>
      </c>
      <c r="L2290" t="s">
        <v>156</v>
      </c>
      <c r="M2290">
        <v>98000</v>
      </c>
      <c r="N2290">
        <v>1</v>
      </c>
      <c r="P2290" s="2"/>
    </row>
    <row r="2291" spans="1:16" x14ac:dyDescent="0.15">
      <c r="A2291" t="s">
        <v>8742</v>
      </c>
      <c r="B2291" s="2">
        <v>102290</v>
      </c>
      <c r="C2291" t="s">
        <v>3420</v>
      </c>
      <c r="D2291" t="s">
        <v>1663</v>
      </c>
      <c r="E2291" t="s">
        <v>3422</v>
      </c>
      <c r="F2291" t="s">
        <v>1065</v>
      </c>
      <c r="G2291" t="s">
        <v>8743</v>
      </c>
      <c r="H2291" t="s">
        <v>1515</v>
      </c>
      <c r="I2291" t="s">
        <v>20</v>
      </c>
      <c r="J2291" s="3">
        <v>26689</v>
      </c>
      <c r="K2291" s="2">
        <f t="shared" ca="1" si="35"/>
        <v>43</v>
      </c>
      <c r="L2291" t="s">
        <v>366</v>
      </c>
      <c r="M2291">
        <v>24800</v>
      </c>
      <c r="N2291">
        <v>1</v>
      </c>
      <c r="P2291" s="2"/>
    </row>
    <row r="2292" spans="1:16" x14ac:dyDescent="0.15">
      <c r="A2292" t="s">
        <v>8744</v>
      </c>
      <c r="B2292" s="2">
        <v>102291</v>
      </c>
      <c r="C2292" t="s">
        <v>4373</v>
      </c>
      <c r="D2292" t="s">
        <v>8745</v>
      </c>
      <c r="E2292" t="s">
        <v>4375</v>
      </c>
      <c r="F2292" t="s">
        <v>334</v>
      </c>
      <c r="G2292" t="s">
        <v>8746</v>
      </c>
      <c r="H2292" t="s">
        <v>243</v>
      </c>
      <c r="I2292" t="s">
        <v>20</v>
      </c>
      <c r="J2292" s="3">
        <v>29215</v>
      </c>
      <c r="K2292" s="2">
        <f t="shared" ca="1" si="35"/>
        <v>36</v>
      </c>
      <c r="L2292" t="s">
        <v>198</v>
      </c>
      <c r="M2292">
        <v>24800</v>
      </c>
      <c r="N2292">
        <v>1</v>
      </c>
      <c r="P2292" s="2"/>
    </row>
    <row r="2293" spans="1:16" x14ac:dyDescent="0.15">
      <c r="A2293" t="s">
        <v>8747</v>
      </c>
      <c r="B2293" s="2">
        <v>102292</v>
      </c>
      <c r="C2293" t="s">
        <v>475</v>
      </c>
      <c r="D2293" t="s">
        <v>8748</v>
      </c>
      <c r="E2293" t="s">
        <v>351</v>
      </c>
      <c r="F2293" t="s">
        <v>962</v>
      </c>
      <c r="G2293" t="s">
        <v>6281</v>
      </c>
      <c r="H2293" t="s">
        <v>28</v>
      </c>
      <c r="I2293" t="s">
        <v>20</v>
      </c>
      <c r="J2293" s="3">
        <v>28578</v>
      </c>
      <c r="K2293" s="2">
        <f t="shared" ca="1" si="35"/>
        <v>38</v>
      </c>
      <c r="L2293" t="s">
        <v>290</v>
      </c>
      <c r="M2293">
        <v>22800</v>
      </c>
      <c r="N2293">
        <v>1</v>
      </c>
      <c r="P2293" s="2"/>
    </row>
    <row r="2294" spans="1:16" x14ac:dyDescent="0.15">
      <c r="A2294" t="s">
        <v>8749</v>
      </c>
      <c r="B2294" s="2">
        <v>102293</v>
      </c>
      <c r="C2294" t="s">
        <v>8750</v>
      </c>
      <c r="D2294" t="s">
        <v>8751</v>
      </c>
      <c r="E2294" t="s">
        <v>8752</v>
      </c>
      <c r="F2294" t="s">
        <v>852</v>
      </c>
      <c r="G2294" t="s">
        <v>8753</v>
      </c>
      <c r="H2294" t="s">
        <v>257</v>
      </c>
      <c r="I2294" t="s">
        <v>20</v>
      </c>
      <c r="J2294" s="3">
        <v>30493</v>
      </c>
      <c r="K2294" s="2">
        <f t="shared" ca="1" si="35"/>
        <v>33</v>
      </c>
      <c r="L2294" t="s">
        <v>44</v>
      </c>
      <c r="M2294">
        <v>24800</v>
      </c>
      <c r="N2294">
        <v>1</v>
      </c>
      <c r="P2294" s="2"/>
    </row>
    <row r="2295" spans="1:16" x14ac:dyDescent="0.15">
      <c r="A2295" t="s">
        <v>8754</v>
      </c>
      <c r="B2295" s="2">
        <v>102294</v>
      </c>
      <c r="C2295" t="s">
        <v>3264</v>
      </c>
      <c r="D2295" t="s">
        <v>8755</v>
      </c>
      <c r="E2295" t="s">
        <v>3266</v>
      </c>
      <c r="F2295" t="s">
        <v>8756</v>
      </c>
      <c r="G2295" t="s">
        <v>8757</v>
      </c>
      <c r="H2295" t="s">
        <v>36</v>
      </c>
      <c r="I2295" t="s">
        <v>20</v>
      </c>
      <c r="J2295" s="3">
        <v>25626</v>
      </c>
      <c r="K2295" s="2">
        <f t="shared" ca="1" si="35"/>
        <v>46</v>
      </c>
      <c r="L2295" t="s">
        <v>37</v>
      </c>
      <c r="M2295">
        <v>24800</v>
      </c>
      <c r="N2295">
        <v>2</v>
      </c>
      <c r="P2295" s="2"/>
    </row>
    <row r="2296" spans="1:16" x14ac:dyDescent="0.15">
      <c r="A2296" t="s">
        <v>8758</v>
      </c>
      <c r="B2296" s="2">
        <v>102295</v>
      </c>
      <c r="C2296" t="s">
        <v>556</v>
      </c>
      <c r="D2296" t="s">
        <v>2142</v>
      </c>
      <c r="E2296" t="s">
        <v>558</v>
      </c>
      <c r="F2296" t="s">
        <v>1428</v>
      </c>
      <c r="G2296" t="s">
        <v>50</v>
      </c>
      <c r="H2296" t="s">
        <v>51</v>
      </c>
      <c r="I2296" t="s">
        <v>20</v>
      </c>
      <c r="J2296" s="3">
        <v>28684</v>
      </c>
      <c r="K2296" s="2">
        <f t="shared" ca="1" si="35"/>
        <v>38</v>
      </c>
      <c r="L2296" t="s">
        <v>2403</v>
      </c>
      <c r="M2296">
        <v>15800</v>
      </c>
      <c r="N2296">
        <v>1</v>
      </c>
      <c r="P2296" s="2"/>
    </row>
    <row r="2297" spans="1:16" x14ac:dyDescent="0.15">
      <c r="A2297" t="s">
        <v>8759</v>
      </c>
      <c r="B2297" s="2">
        <v>102296</v>
      </c>
      <c r="C2297" t="s">
        <v>8760</v>
      </c>
      <c r="D2297" t="s">
        <v>3038</v>
      </c>
      <c r="E2297" t="s">
        <v>8761</v>
      </c>
      <c r="F2297" t="s">
        <v>1687</v>
      </c>
      <c r="G2297" t="s">
        <v>2338</v>
      </c>
      <c r="H2297" t="s">
        <v>36</v>
      </c>
      <c r="I2297" t="s">
        <v>20</v>
      </c>
      <c r="J2297" s="3">
        <v>28586</v>
      </c>
      <c r="K2297" s="2">
        <f t="shared" ca="1" si="35"/>
        <v>38</v>
      </c>
      <c r="L2297" t="s">
        <v>689</v>
      </c>
      <c r="M2297">
        <v>16000</v>
      </c>
      <c r="N2297">
        <v>1</v>
      </c>
      <c r="P2297" s="2"/>
    </row>
    <row r="2298" spans="1:16" x14ac:dyDescent="0.15">
      <c r="A2298" t="s">
        <v>8762</v>
      </c>
      <c r="B2298" s="2">
        <v>102297</v>
      </c>
      <c r="C2298" t="s">
        <v>1526</v>
      </c>
      <c r="D2298" t="s">
        <v>8763</v>
      </c>
      <c r="E2298" t="s">
        <v>8764</v>
      </c>
      <c r="F2298" t="s">
        <v>1002</v>
      </c>
      <c r="G2298" t="s">
        <v>8765</v>
      </c>
      <c r="H2298" t="s">
        <v>97</v>
      </c>
      <c r="I2298" t="s">
        <v>20</v>
      </c>
      <c r="J2298" s="3">
        <v>29933</v>
      </c>
      <c r="K2298" s="2">
        <f t="shared" ca="1" si="35"/>
        <v>34</v>
      </c>
      <c r="L2298" t="s">
        <v>775</v>
      </c>
      <c r="M2298">
        <v>19000</v>
      </c>
      <c r="N2298">
        <v>1</v>
      </c>
      <c r="P2298" s="2"/>
    </row>
    <row r="2299" spans="1:16" x14ac:dyDescent="0.15">
      <c r="A2299" t="s">
        <v>8766</v>
      </c>
      <c r="B2299" s="2">
        <v>102298</v>
      </c>
      <c r="C2299" t="s">
        <v>4509</v>
      </c>
      <c r="D2299" t="s">
        <v>720</v>
      </c>
      <c r="E2299" t="s">
        <v>4510</v>
      </c>
      <c r="F2299" t="s">
        <v>721</v>
      </c>
      <c r="G2299" t="s">
        <v>8767</v>
      </c>
      <c r="H2299" t="s">
        <v>97</v>
      </c>
      <c r="I2299" t="s">
        <v>20</v>
      </c>
      <c r="J2299" s="3">
        <v>24993</v>
      </c>
      <c r="K2299" s="2">
        <f t="shared" ca="1" si="35"/>
        <v>48</v>
      </c>
      <c r="L2299" t="s">
        <v>105</v>
      </c>
      <c r="M2299">
        <v>24800</v>
      </c>
      <c r="N2299">
        <v>1</v>
      </c>
      <c r="P2299" s="2"/>
    </row>
    <row r="2300" spans="1:16" x14ac:dyDescent="0.15">
      <c r="A2300" t="s">
        <v>8768</v>
      </c>
      <c r="B2300" s="2">
        <v>102299</v>
      </c>
      <c r="C2300" t="s">
        <v>8769</v>
      </c>
      <c r="D2300" t="s">
        <v>3892</v>
      </c>
      <c r="E2300" t="s">
        <v>8770</v>
      </c>
      <c r="F2300" t="s">
        <v>1953</v>
      </c>
      <c r="G2300" t="s">
        <v>8771</v>
      </c>
      <c r="H2300" t="s">
        <v>19</v>
      </c>
      <c r="I2300" t="s">
        <v>20</v>
      </c>
      <c r="J2300" s="3">
        <v>27842</v>
      </c>
      <c r="K2300" s="2">
        <f t="shared" ca="1" si="35"/>
        <v>40</v>
      </c>
      <c r="L2300" t="s">
        <v>264</v>
      </c>
      <c r="M2300">
        <v>24800</v>
      </c>
      <c r="N2300">
        <v>1</v>
      </c>
      <c r="P2300" s="2"/>
    </row>
    <row r="2301" spans="1:16" x14ac:dyDescent="0.15">
      <c r="A2301" t="s">
        <v>8772</v>
      </c>
      <c r="B2301" s="2">
        <v>102300</v>
      </c>
      <c r="C2301" t="s">
        <v>5423</v>
      </c>
      <c r="D2301" t="s">
        <v>362</v>
      </c>
      <c r="E2301" t="s">
        <v>5424</v>
      </c>
      <c r="F2301" t="s">
        <v>364</v>
      </c>
      <c r="G2301" t="s">
        <v>8773</v>
      </c>
      <c r="H2301" t="s">
        <v>97</v>
      </c>
      <c r="I2301" t="s">
        <v>20</v>
      </c>
      <c r="J2301" s="3">
        <v>29777</v>
      </c>
      <c r="K2301" s="2">
        <f t="shared" ca="1" si="35"/>
        <v>35</v>
      </c>
      <c r="L2301" t="s">
        <v>184</v>
      </c>
      <c r="M2301">
        <v>24800</v>
      </c>
      <c r="N2301">
        <v>1</v>
      </c>
      <c r="P2301" s="2"/>
    </row>
    <row r="2302" spans="1:16" x14ac:dyDescent="0.15">
      <c r="A2302" t="s">
        <v>8774</v>
      </c>
      <c r="B2302" s="2">
        <v>102301</v>
      </c>
      <c r="C2302" t="s">
        <v>8775</v>
      </c>
      <c r="D2302" t="s">
        <v>8193</v>
      </c>
      <c r="E2302" t="s">
        <v>8776</v>
      </c>
      <c r="F2302" t="s">
        <v>1404</v>
      </c>
      <c r="G2302" t="s">
        <v>8777</v>
      </c>
      <c r="H2302" t="s">
        <v>97</v>
      </c>
      <c r="I2302" t="s">
        <v>20</v>
      </c>
      <c r="J2302" s="3">
        <v>28991</v>
      </c>
      <c r="K2302" s="2">
        <f t="shared" ca="1" si="35"/>
        <v>37</v>
      </c>
      <c r="L2302" t="s">
        <v>184</v>
      </c>
      <c r="M2302">
        <v>24800</v>
      </c>
      <c r="N2302">
        <v>1</v>
      </c>
      <c r="P2302" s="2"/>
    </row>
    <row r="2303" spans="1:16" x14ac:dyDescent="0.15">
      <c r="A2303" t="s">
        <v>8778</v>
      </c>
      <c r="B2303" s="2">
        <v>102302</v>
      </c>
      <c r="C2303" t="s">
        <v>3157</v>
      </c>
      <c r="D2303" t="s">
        <v>8779</v>
      </c>
      <c r="E2303" t="s">
        <v>3159</v>
      </c>
      <c r="F2303" t="s">
        <v>618</v>
      </c>
      <c r="G2303" t="s">
        <v>8780</v>
      </c>
      <c r="H2303" t="s">
        <v>67</v>
      </c>
      <c r="I2303" t="s">
        <v>20</v>
      </c>
      <c r="J2303" s="3">
        <v>29845</v>
      </c>
      <c r="K2303" s="2">
        <f t="shared" ca="1" si="35"/>
        <v>34</v>
      </c>
      <c r="L2303" t="s">
        <v>68</v>
      </c>
      <c r="M2303">
        <v>16000</v>
      </c>
      <c r="N2303">
        <v>1</v>
      </c>
      <c r="P2303" s="2"/>
    </row>
    <row r="2304" spans="1:16" x14ac:dyDescent="0.15">
      <c r="A2304" t="s">
        <v>8781</v>
      </c>
      <c r="B2304" s="2">
        <v>102303</v>
      </c>
      <c r="C2304" t="s">
        <v>443</v>
      </c>
      <c r="D2304" t="s">
        <v>8515</v>
      </c>
      <c r="E2304" t="s">
        <v>445</v>
      </c>
      <c r="F2304" t="s">
        <v>2908</v>
      </c>
      <c r="G2304" t="s">
        <v>8782</v>
      </c>
      <c r="H2304" t="s">
        <v>51</v>
      </c>
      <c r="I2304" t="s">
        <v>20</v>
      </c>
      <c r="J2304" s="3">
        <v>25650</v>
      </c>
      <c r="K2304" s="2">
        <f t="shared" ca="1" si="35"/>
        <v>46</v>
      </c>
      <c r="L2304" t="s">
        <v>52</v>
      </c>
      <c r="M2304">
        <v>16000</v>
      </c>
      <c r="N2304">
        <v>1</v>
      </c>
      <c r="P2304" s="2"/>
    </row>
    <row r="2305" spans="1:16" x14ac:dyDescent="0.15">
      <c r="A2305" t="s">
        <v>8783</v>
      </c>
      <c r="B2305" s="2">
        <v>102304</v>
      </c>
      <c r="C2305" t="s">
        <v>214</v>
      </c>
      <c r="D2305" t="s">
        <v>8784</v>
      </c>
      <c r="E2305" t="s">
        <v>216</v>
      </c>
      <c r="F2305" t="s">
        <v>8784</v>
      </c>
      <c r="G2305" t="s">
        <v>8785</v>
      </c>
      <c r="H2305" t="s">
        <v>75</v>
      </c>
      <c r="I2305" t="s">
        <v>20</v>
      </c>
      <c r="J2305" s="3">
        <v>28068</v>
      </c>
      <c r="K2305" s="2">
        <f t="shared" ca="1" si="35"/>
        <v>39</v>
      </c>
      <c r="L2305" t="s">
        <v>37</v>
      </c>
      <c r="M2305">
        <v>24800</v>
      </c>
      <c r="N2305">
        <v>1</v>
      </c>
      <c r="P2305" s="2"/>
    </row>
    <row r="2306" spans="1:16" x14ac:dyDescent="0.15">
      <c r="A2306" t="s">
        <v>8786</v>
      </c>
      <c r="B2306" s="2">
        <v>102305</v>
      </c>
      <c r="C2306" t="s">
        <v>1032</v>
      </c>
      <c r="D2306" t="s">
        <v>1565</v>
      </c>
      <c r="E2306" t="s">
        <v>1034</v>
      </c>
      <c r="F2306" t="s">
        <v>73</v>
      </c>
      <c r="G2306" t="s">
        <v>8787</v>
      </c>
      <c r="H2306" t="s">
        <v>176</v>
      </c>
      <c r="I2306" t="s">
        <v>20</v>
      </c>
      <c r="J2306" s="3">
        <v>26229</v>
      </c>
      <c r="K2306" s="2">
        <f t="shared" ca="1" si="35"/>
        <v>44</v>
      </c>
      <c r="L2306" t="s">
        <v>177</v>
      </c>
      <c r="M2306">
        <v>24800</v>
      </c>
      <c r="N2306">
        <v>1</v>
      </c>
      <c r="P2306" s="2"/>
    </row>
    <row r="2307" spans="1:16" x14ac:dyDescent="0.15">
      <c r="A2307" t="s">
        <v>8788</v>
      </c>
      <c r="B2307" s="2">
        <v>102306</v>
      </c>
      <c r="C2307" t="s">
        <v>2685</v>
      </c>
      <c r="D2307" t="s">
        <v>8789</v>
      </c>
      <c r="E2307" t="s">
        <v>2687</v>
      </c>
      <c r="F2307" t="s">
        <v>6984</v>
      </c>
      <c r="G2307" t="s">
        <v>8790</v>
      </c>
      <c r="H2307" t="s">
        <v>257</v>
      </c>
      <c r="I2307" t="s">
        <v>20</v>
      </c>
      <c r="J2307" s="3">
        <v>31055</v>
      </c>
      <c r="K2307" s="2">
        <f t="shared" ref="K2307:K2370" ca="1" si="36">DATEDIF(J2307,TODAY(),"y")</f>
        <v>31</v>
      </c>
      <c r="L2307" t="s">
        <v>44</v>
      </c>
      <c r="M2307">
        <v>24800</v>
      </c>
      <c r="N2307">
        <v>1</v>
      </c>
      <c r="P2307" s="2"/>
    </row>
    <row r="2308" spans="1:16" x14ac:dyDescent="0.15">
      <c r="A2308" t="s">
        <v>8791</v>
      </c>
      <c r="B2308" s="2">
        <v>102307</v>
      </c>
      <c r="C2308" t="s">
        <v>5353</v>
      </c>
      <c r="D2308" t="s">
        <v>8792</v>
      </c>
      <c r="E2308" t="s">
        <v>8793</v>
      </c>
      <c r="F2308" t="s">
        <v>8794</v>
      </c>
      <c r="G2308" t="s">
        <v>8795</v>
      </c>
      <c r="H2308" t="s">
        <v>97</v>
      </c>
      <c r="I2308" t="s">
        <v>20</v>
      </c>
      <c r="J2308" s="3">
        <v>30401</v>
      </c>
      <c r="K2308" s="2">
        <f t="shared" ca="1" si="36"/>
        <v>33</v>
      </c>
      <c r="L2308" t="s">
        <v>594</v>
      </c>
      <c r="M2308">
        <v>16000</v>
      </c>
      <c r="N2308">
        <v>1</v>
      </c>
      <c r="P2308" s="2"/>
    </row>
    <row r="2309" spans="1:16" x14ac:dyDescent="0.15">
      <c r="A2309" t="s">
        <v>8796</v>
      </c>
      <c r="B2309" s="2">
        <v>102308</v>
      </c>
      <c r="C2309" t="s">
        <v>1181</v>
      </c>
      <c r="D2309" t="s">
        <v>449</v>
      </c>
      <c r="E2309" t="s">
        <v>1183</v>
      </c>
      <c r="F2309" t="s">
        <v>371</v>
      </c>
      <c r="G2309" t="s">
        <v>8797</v>
      </c>
      <c r="H2309" t="s">
        <v>139</v>
      </c>
      <c r="I2309" t="s">
        <v>20</v>
      </c>
      <c r="J2309" s="3">
        <v>27403</v>
      </c>
      <c r="K2309" s="2">
        <f t="shared" ca="1" si="36"/>
        <v>41</v>
      </c>
      <c r="L2309" t="s">
        <v>140</v>
      </c>
      <c r="M2309">
        <v>16800</v>
      </c>
      <c r="N2309">
        <v>1</v>
      </c>
      <c r="P2309" s="2"/>
    </row>
    <row r="2310" spans="1:16" x14ac:dyDescent="0.15">
      <c r="A2310" t="s">
        <v>8798</v>
      </c>
      <c r="B2310" s="2">
        <v>102309</v>
      </c>
      <c r="C2310" t="s">
        <v>501</v>
      </c>
      <c r="D2310" t="s">
        <v>1416</v>
      </c>
      <c r="E2310" t="s">
        <v>502</v>
      </c>
      <c r="F2310" t="s">
        <v>564</v>
      </c>
      <c r="G2310" t="s">
        <v>8799</v>
      </c>
      <c r="H2310" t="s">
        <v>243</v>
      </c>
      <c r="I2310" t="s">
        <v>20</v>
      </c>
      <c r="J2310" s="3">
        <v>25899</v>
      </c>
      <c r="K2310" s="2">
        <f t="shared" ca="1" si="36"/>
        <v>45</v>
      </c>
      <c r="L2310" t="s">
        <v>198</v>
      </c>
      <c r="M2310">
        <v>24800</v>
      </c>
      <c r="N2310">
        <v>1</v>
      </c>
      <c r="P2310" s="2"/>
    </row>
    <row r="2311" spans="1:16" x14ac:dyDescent="0.15">
      <c r="A2311" t="s">
        <v>8800</v>
      </c>
      <c r="B2311" s="2">
        <v>102310</v>
      </c>
      <c r="C2311" t="s">
        <v>2165</v>
      </c>
      <c r="D2311" t="s">
        <v>8801</v>
      </c>
      <c r="E2311" t="s">
        <v>2166</v>
      </c>
      <c r="F2311" t="s">
        <v>371</v>
      </c>
      <c r="G2311" t="s">
        <v>8802</v>
      </c>
      <c r="H2311" t="s">
        <v>2729</v>
      </c>
      <c r="I2311" t="s">
        <v>20</v>
      </c>
      <c r="J2311" s="3">
        <v>29902</v>
      </c>
      <c r="K2311" s="2">
        <f t="shared" ca="1" si="36"/>
        <v>34</v>
      </c>
      <c r="L2311" t="s">
        <v>198</v>
      </c>
      <c r="M2311">
        <v>24800</v>
      </c>
      <c r="N2311">
        <v>1</v>
      </c>
      <c r="P2311" s="2"/>
    </row>
    <row r="2312" spans="1:16" x14ac:dyDescent="0.15">
      <c r="A2312" t="s">
        <v>8803</v>
      </c>
      <c r="B2312" s="2">
        <v>102311</v>
      </c>
      <c r="C2312" t="s">
        <v>1981</v>
      </c>
      <c r="D2312" t="s">
        <v>4235</v>
      </c>
      <c r="E2312" t="s">
        <v>1982</v>
      </c>
      <c r="F2312" t="s">
        <v>966</v>
      </c>
      <c r="G2312" t="s">
        <v>8804</v>
      </c>
      <c r="H2312" t="s">
        <v>36</v>
      </c>
      <c r="I2312" t="s">
        <v>20</v>
      </c>
      <c r="J2312" s="3">
        <v>28428</v>
      </c>
      <c r="K2312" s="2">
        <f t="shared" ca="1" si="36"/>
        <v>38</v>
      </c>
      <c r="L2312" t="s">
        <v>37</v>
      </c>
      <c r="M2312">
        <v>24800</v>
      </c>
      <c r="N2312">
        <v>1</v>
      </c>
      <c r="P2312" s="2"/>
    </row>
    <row r="2313" spans="1:16" x14ac:dyDescent="0.15">
      <c r="A2313" t="s">
        <v>8805</v>
      </c>
      <c r="B2313" s="2">
        <v>102312</v>
      </c>
      <c r="C2313" t="s">
        <v>1181</v>
      </c>
      <c r="D2313" t="s">
        <v>8806</v>
      </c>
      <c r="E2313" t="s">
        <v>1183</v>
      </c>
      <c r="F2313" t="s">
        <v>8807</v>
      </c>
      <c r="G2313" t="s">
        <v>8808</v>
      </c>
      <c r="H2313" t="s">
        <v>2689</v>
      </c>
      <c r="I2313" t="s">
        <v>20</v>
      </c>
      <c r="J2313" s="3">
        <v>28322</v>
      </c>
      <c r="K2313" s="2">
        <f t="shared" ca="1" si="36"/>
        <v>39</v>
      </c>
      <c r="L2313" t="s">
        <v>264</v>
      </c>
      <c r="M2313">
        <v>24800</v>
      </c>
      <c r="N2313">
        <v>1</v>
      </c>
      <c r="P2313" s="2"/>
    </row>
    <row r="2314" spans="1:16" x14ac:dyDescent="0.15">
      <c r="A2314" t="s">
        <v>8809</v>
      </c>
      <c r="B2314" s="2">
        <v>102313</v>
      </c>
      <c r="C2314" t="s">
        <v>4018</v>
      </c>
      <c r="D2314" t="s">
        <v>1565</v>
      </c>
      <c r="E2314" t="s">
        <v>4020</v>
      </c>
      <c r="F2314" t="s">
        <v>73</v>
      </c>
      <c r="G2314" t="s">
        <v>8810</v>
      </c>
      <c r="H2314" t="s">
        <v>51</v>
      </c>
      <c r="I2314" t="s">
        <v>20</v>
      </c>
      <c r="J2314" s="3">
        <v>21393</v>
      </c>
      <c r="K2314" s="2">
        <f t="shared" ca="1" si="36"/>
        <v>58</v>
      </c>
      <c r="L2314" t="s">
        <v>1482</v>
      </c>
      <c r="M2314">
        <v>16000</v>
      </c>
      <c r="N2314">
        <v>1</v>
      </c>
      <c r="P2314" s="2"/>
    </row>
    <row r="2315" spans="1:16" x14ac:dyDescent="0.15">
      <c r="A2315" t="s">
        <v>8811</v>
      </c>
      <c r="B2315" s="2">
        <v>102314</v>
      </c>
      <c r="C2315" t="s">
        <v>8812</v>
      </c>
      <c r="D2315" t="s">
        <v>8813</v>
      </c>
      <c r="E2315" t="s">
        <v>8814</v>
      </c>
      <c r="F2315" t="s">
        <v>8815</v>
      </c>
      <c r="G2315" t="s">
        <v>3083</v>
      </c>
      <c r="H2315" t="s">
        <v>36</v>
      </c>
      <c r="I2315" t="s">
        <v>20</v>
      </c>
      <c r="J2315" s="3">
        <v>30352</v>
      </c>
      <c r="K2315" s="2">
        <f t="shared" ca="1" si="36"/>
        <v>33</v>
      </c>
      <c r="L2315" t="s">
        <v>37</v>
      </c>
      <c r="M2315">
        <v>24800</v>
      </c>
      <c r="N2315">
        <v>1</v>
      </c>
      <c r="P2315" s="2"/>
    </row>
    <row r="2316" spans="1:16" x14ac:dyDescent="0.15">
      <c r="A2316" t="s">
        <v>8816</v>
      </c>
      <c r="B2316" s="2">
        <v>102315</v>
      </c>
      <c r="C2316" t="s">
        <v>2691</v>
      </c>
      <c r="D2316" t="s">
        <v>1234</v>
      </c>
      <c r="E2316" t="s">
        <v>2692</v>
      </c>
      <c r="F2316" t="s">
        <v>95</v>
      </c>
      <c r="G2316" t="s">
        <v>8817</v>
      </c>
      <c r="H2316" t="s">
        <v>59</v>
      </c>
      <c r="I2316" t="s">
        <v>20</v>
      </c>
      <c r="J2316" s="3">
        <v>29995</v>
      </c>
      <c r="K2316" s="2">
        <f t="shared" ca="1" si="36"/>
        <v>34</v>
      </c>
      <c r="L2316" t="s">
        <v>60</v>
      </c>
      <c r="M2316">
        <v>24800</v>
      </c>
      <c r="N2316">
        <v>1</v>
      </c>
      <c r="P2316" s="2"/>
    </row>
    <row r="2317" spans="1:16" x14ac:dyDescent="0.15">
      <c r="A2317" t="s">
        <v>8818</v>
      </c>
      <c r="B2317" s="2">
        <v>102316</v>
      </c>
      <c r="C2317" t="s">
        <v>8819</v>
      </c>
      <c r="D2317" t="s">
        <v>8820</v>
      </c>
      <c r="E2317" t="s">
        <v>4506</v>
      </c>
      <c r="F2317" t="s">
        <v>956</v>
      </c>
      <c r="G2317" t="s">
        <v>8821</v>
      </c>
      <c r="H2317" t="s">
        <v>36</v>
      </c>
      <c r="I2317" t="s">
        <v>20</v>
      </c>
      <c r="J2317" s="3">
        <v>30096</v>
      </c>
      <c r="K2317" s="2">
        <f t="shared" ca="1" si="36"/>
        <v>34</v>
      </c>
      <c r="L2317" t="s">
        <v>177</v>
      </c>
      <c r="M2317">
        <v>24800</v>
      </c>
      <c r="N2317">
        <v>1</v>
      </c>
      <c r="P2317" s="2"/>
    </row>
    <row r="2318" spans="1:16" x14ac:dyDescent="0.15">
      <c r="A2318" t="s">
        <v>8822</v>
      </c>
      <c r="B2318" s="2">
        <v>102317</v>
      </c>
      <c r="C2318" t="s">
        <v>665</v>
      </c>
      <c r="D2318" t="s">
        <v>8823</v>
      </c>
      <c r="E2318" t="s">
        <v>667</v>
      </c>
      <c r="F2318" t="s">
        <v>5799</v>
      </c>
      <c r="G2318" t="s">
        <v>2502</v>
      </c>
      <c r="H2318" t="s">
        <v>36</v>
      </c>
      <c r="I2318" t="s">
        <v>89</v>
      </c>
      <c r="J2318" s="3">
        <v>25260</v>
      </c>
      <c r="K2318" s="2">
        <f t="shared" ca="1" si="36"/>
        <v>47</v>
      </c>
      <c r="L2318" t="s">
        <v>1094</v>
      </c>
      <c r="M2318">
        <v>16000</v>
      </c>
      <c r="N2318">
        <v>1</v>
      </c>
      <c r="P2318" s="2"/>
    </row>
    <row r="2319" spans="1:16" x14ac:dyDescent="0.15">
      <c r="A2319" t="s">
        <v>8824</v>
      </c>
      <c r="B2319" s="2">
        <v>102318</v>
      </c>
      <c r="C2319" t="s">
        <v>8825</v>
      </c>
      <c r="D2319" t="s">
        <v>8826</v>
      </c>
      <c r="E2319" t="s">
        <v>8827</v>
      </c>
      <c r="F2319" t="s">
        <v>8828</v>
      </c>
      <c r="G2319" t="s">
        <v>8829</v>
      </c>
      <c r="H2319" t="s">
        <v>97</v>
      </c>
      <c r="I2319" t="s">
        <v>89</v>
      </c>
      <c r="J2319" s="3">
        <v>28494</v>
      </c>
      <c r="K2319" s="2">
        <f t="shared" ca="1" si="36"/>
        <v>38</v>
      </c>
      <c r="L2319" t="s">
        <v>105</v>
      </c>
      <c r="M2319">
        <v>24800</v>
      </c>
      <c r="N2319">
        <v>1</v>
      </c>
      <c r="P2319" s="2"/>
    </row>
    <row r="2320" spans="1:16" x14ac:dyDescent="0.15">
      <c r="A2320" t="s">
        <v>8830</v>
      </c>
      <c r="B2320" s="2">
        <v>102319</v>
      </c>
      <c r="C2320" t="s">
        <v>2852</v>
      </c>
      <c r="D2320" t="s">
        <v>8831</v>
      </c>
      <c r="E2320" t="s">
        <v>2854</v>
      </c>
      <c r="F2320" t="s">
        <v>2890</v>
      </c>
      <c r="G2320" t="s">
        <v>8832</v>
      </c>
      <c r="H2320" t="s">
        <v>28</v>
      </c>
      <c r="I2320" t="s">
        <v>20</v>
      </c>
      <c r="J2320" s="3">
        <v>30109</v>
      </c>
      <c r="K2320" s="2">
        <f t="shared" ca="1" si="36"/>
        <v>34</v>
      </c>
      <c r="L2320" t="s">
        <v>29</v>
      </c>
      <c r="M2320">
        <v>19000</v>
      </c>
      <c r="N2320">
        <v>1</v>
      </c>
      <c r="P2320" s="2"/>
    </row>
    <row r="2321" spans="1:16" x14ac:dyDescent="0.15">
      <c r="A2321" t="s">
        <v>8833</v>
      </c>
      <c r="B2321" s="2">
        <v>102320</v>
      </c>
      <c r="C2321" t="s">
        <v>2248</v>
      </c>
      <c r="D2321" t="s">
        <v>1229</v>
      </c>
      <c r="E2321" t="s">
        <v>2250</v>
      </c>
      <c r="F2321" t="s">
        <v>1231</v>
      </c>
      <c r="G2321" t="s">
        <v>8834</v>
      </c>
      <c r="H2321" t="s">
        <v>243</v>
      </c>
      <c r="I2321" t="s">
        <v>20</v>
      </c>
      <c r="J2321" s="3">
        <v>30004</v>
      </c>
      <c r="K2321" s="2">
        <f t="shared" ca="1" si="36"/>
        <v>34</v>
      </c>
      <c r="L2321" t="s">
        <v>404</v>
      </c>
      <c r="M2321">
        <v>27880</v>
      </c>
      <c r="N2321">
        <v>1</v>
      </c>
      <c r="P2321" s="2"/>
    </row>
    <row r="2322" spans="1:16" x14ac:dyDescent="0.15">
      <c r="A2322" t="s">
        <v>8835</v>
      </c>
      <c r="B2322" s="2">
        <v>102321</v>
      </c>
      <c r="C2322" t="s">
        <v>342</v>
      </c>
      <c r="D2322" t="s">
        <v>8836</v>
      </c>
      <c r="E2322" t="s">
        <v>344</v>
      </c>
      <c r="F2322" t="s">
        <v>8837</v>
      </c>
      <c r="G2322" t="s">
        <v>8838</v>
      </c>
      <c r="H2322" t="s">
        <v>36</v>
      </c>
      <c r="I2322" t="s">
        <v>20</v>
      </c>
      <c r="J2322" s="3">
        <v>27372</v>
      </c>
      <c r="K2322" s="2">
        <f t="shared" ca="1" si="36"/>
        <v>41</v>
      </c>
      <c r="L2322" t="s">
        <v>37</v>
      </c>
      <c r="M2322">
        <v>24800</v>
      </c>
      <c r="N2322">
        <v>1</v>
      </c>
      <c r="P2322" s="2"/>
    </row>
    <row r="2323" spans="1:16" x14ac:dyDescent="0.15">
      <c r="A2323" t="s">
        <v>8839</v>
      </c>
      <c r="B2323" s="2">
        <v>102322</v>
      </c>
      <c r="C2323" t="s">
        <v>8840</v>
      </c>
      <c r="D2323" t="s">
        <v>1007</v>
      </c>
      <c r="E2323" t="s">
        <v>8841</v>
      </c>
      <c r="F2323" t="s">
        <v>1007</v>
      </c>
      <c r="G2323" t="s">
        <v>8842</v>
      </c>
      <c r="H2323" t="s">
        <v>499</v>
      </c>
      <c r="I2323" t="s">
        <v>20</v>
      </c>
      <c r="J2323" s="3">
        <v>29877</v>
      </c>
      <c r="K2323" s="2">
        <f t="shared" ca="1" si="36"/>
        <v>34</v>
      </c>
      <c r="L2323" t="s">
        <v>1359</v>
      </c>
      <c r="M2323">
        <v>16800</v>
      </c>
      <c r="N2323">
        <v>1</v>
      </c>
      <c r="P2323" s="2"/>
    </row>
    <row r="2324" spans="1:16" x14ac:dyDescent="0.15">
      <c r="A2324" t="s">
        <v>8843</v>
      </c>
      <c r="B2324" s="2">
        <v>102323</v>
      </c>
      <c r="C2324" t="s">
        <v>7438</v>
      </c>
      <c r="D2324" t="s">
        <v>424</v>
      </c>
      <c r="E2324" t="s">
        <v>7439</v>
      </c>
      <c r="F2324" t="s">
        <v>426</v>
      </c>
      <c r="G2324" t="s">
        <v>8844</v>
      </c>
      <c r="H2324" t="s">
        <v>36</v>
      </c>
      <c r="I2324" t="s">
        <v>20</v>
      </c>
      <c r="J2324" s="3">
        <v>28568</v>
      </c>
      <c r="K2324" s="2">
        <f t="shared" ca="1" si="36"/>
        <v>38</v>
      </c>
      <c r="L2324" t="s">
        <v>2264</v>
      </c>
      <c r="M2324">
        <v>15800</v>
      </c>
      <c r="N2324">
        <v>1</v>
      </c>
      <c r="P2324" s="2"/>
    </row>
    <row r="2325" spans="1:16" x14ac:dyDescent="0.15">
      <c r="A2325" t="s">
        <v>8845</v>
      </c>
      <c r="B2325" s="2">
        <v>102324</v>
      </c>
      <c r="C2325" t="s">
        <v>331</v>
      </c>
      <c r="D2325" t="s">
        <v>8846</v>
      </c>
      <c r="E2325" t="s">
        <v>333</v>
      </c>
      <c r="F2325" t="s">
        <v>8847</v>
      </c>
      <c r="G2325" t="s">
        <v>6518</v>
      </c>
      <c r="H2325" t="s">
        <v>257</v>
      </c>
      <c r="I2325" t="s">
        <v>20</v>
      </c>
      <c r="J2325" s="3">
        <v>30763</v>
      </c>
      <c r="K2325" s="2">
        <f t="shared" ca="1" si="36"/>
        <v>32</v>
      </c>
      <c r="L2325" t="s">
        <v>44</v>
      </c>
      <c r="M2325">
        <v>24800</v>
      </c>
      <c r="N2325">
        <v>1</v>
      </c>
      <c r="P2325" s="2"/>
    </row>
    <row r="2326" spans="1:16" x14ac:dyDescent="0.15">
      <c r="A2326" t="s">
        <v>8848</v>
      </c>
      <c r="B2326" s="2">
        <v>102325</v>
      </c>
      <c r="C2326" t="s">
        <v>1950</v>
      </c>
      <c r="D2326" t="s">
        <v>8849</v>
      </c>
      <c r="E2326" t="s">
        <v>1952</v>
      </c>
      <c r="F2326" t="s">
        <v>195</v>
      </c>
      <c r="G2326" t="s">
        <v>8850</v>
      </c>
      <c r="H2326" t="s">
        <v>36</v>
      </c>
      <c r="I2326" t="s">
        <v>20</v>
      </c>
      <c r="J2326" s="3">
        <v>25626</v>
      </c>
      <c r="K2326" s="2">
        <f t="shared" ca="1" si="36"/>
        <v>46</v>
      </c>
      <c r="L2326" t="s">
        <v>456</v>
      </c>
      <c r="M2326">
        <v>15800</v>
      </c>
      <c r="N2326">
        <v>1</v>
      </c>
      <c r="P2326" s="2"/>
    </row>
    <row r="2327" spans="1:16" x14ac:dyDescent="0.15">
      <c r="A2327" t="s">
        <v>8851</v>
      </c>
      <c r="B2327" s="2">
        <v>102326</v>
      </c>
      <c r="C2327" t="s">
        <v>4817</v>
      </c>
      <c r="D2327" t="s">
        <v>8852</v>
      </c>
      <c r="E2327" t="s">
        <v>4819</v>
      </c>
      <c r="F2327" t="s">
        <v>1523</v>
      </c>
      <c r="G2327" t="s">
        <v>8853</v>
      </c>
      <c r="H2327" t="s">
        <v>479</v>
      </c>
      <c r="I2327" t="s">
        <v>20</v>
      </c>
      <c r="J2327" s="3">
        <v>31114</v>
      </c>
      <c r="K2327" s="2">
        <f t="shared" ca="1" si="36"/>
        <v>31</v>
      </c>
      <c r="L2327" t="s">
        <v>156</v>
      </c>
      <c r="M2327">
        <v>98000</v>
      </c>
      <c r="N2327">
        <v>1</v>
      </c>
      <c r="P2327" s="2"/>
    </row>
    <row r="2328" spans="1:16" x14ac:dyDescent="0.15">
      <c r="A2328" t="s">
        <v>8854</v>
      </c>
      <c r="B2328" s="2">
        <v>102327</v>
      </c>
      <c r="C2328" t="s">
        <v>1434</v>
      </c>
      <c r="D2328" t="s">
        <v>1314</v>
      </c>
      <c r="E2328" t="s">
        <v>1435</v>
      </c>
      <c r="F2328" t="s">
        <v>1316</v>
      </c>
      <c r="G2328" t="s">
        <v>8855</v>
      </c>
      <c r="H2328" t="s">
        <v>219</v>
      </c>
      <c r="I2328" t="s">
        <v>20</v>
      </c>
      <c r="J2328" s="3">
        <v>27329</v>
      </c>
      <c r="K2328" s="2">
        <f t="shared" ca="1" si="36"/>
        <v>41</v>
      </c>
      <c r="L2328" t="s">
        <v>113</v>
      </c>
      <c r="M2328">
        <v>21800</v>
      </c>
      <c r="N2328">
        <v>1</v>
      </c>
      <c r="P2328" s="2"/>
    </row>
    <row r="2329" spans="1:16" x14ac:dyDescent="0.15">
      <c r="A2329" t="s">
        <v>8856</v>
      </c>
      <c r="B2329" s="2">
        <v>102328</v>
      </c>
      <c r="C2329" t="s">
        <v>1517</v>
      </c>
      <c r="D2329" t="s">
        <v>8857</v>
      </c>
      <c r="E2329" t="s">
        <v>1518</v>
      </c>
      <c r="F2329" t="s">
        <v>4602</v>
      </c>
      <c r="G2329" t="s">
        <v>8858</v>
      </c>
      <c r="H2329" t="s">
        <v>59</v>
      </c>
      <c r="I2329" t="s">
        <v>20</v>
      </c>
      <c r="J2329" s="3">
        <v>28235</v>
      </c>
      <c r="K2329" s="2">
        <f t="shared" ca="1" si="36"/>
        <v>39</v>
      </c>
      <c r="L2329" t="s">
        <v>60</v>
      </c>
      <c r="M2329">
        <v>24800</v>
      </c>
      <c r="N2329">
        <v>2</v>
      </c>
      <c r="P2329" s="2"/>
    </row>
    <row r="2330" spans="1:16" x14ac:dyDescent="0.15">
      <c r="A2330" t="s">
        <v>8859</v>
      </c>
      <c r="B2330" s="2">
        <v>102329</v>
      </c>
      <c r="C2330" t="s">
        <v>8860</v>
      </c>
      <c r="D2330" t="s">
        <v>8861</v>
      </c>
      <c r="E2330" t="s">
        <v>8862</v>
      </c>
      <c r="F2330" t="s">
        <v>8863</v>
      </c>
      <c r="G2330" t="s">
        <v>8864</v>
      </c>
      <c r="H2330" t="s">
        <v>243</v>
      </c>
      <c r="I2330" t="s">
        <v>89</v>
      </c>
      <c r="J2330" s="3">
        <v>29429</v>
      </c>
      <c r="K2330" s="2">
        <f t="shared" ca="1" si="36"/>
        <v>36</v>
      </c>
      <c r="L2330" t="s">
        <v>198</v>
      </c>
      <c r="M2330">
        <v>24800</v>
      </c>
      <c r="N2330">
        <v>1</v>
      </c>
      <c r="P2330" s="2"/>
    </row>
    <row r="2331" spans="1:16" x14ac:dyDescent="0.15">
      <c r="A2331" t="s">
        <v>8865</v>
      </c>
      <c r="B2331" s="2">
        <v>102330</v>
      </c>
      <c r="C2331" t="s">
        <v>349</v>
      </c>
      <c r="D2331" t="s">
        <v>1314</v>
      </c>
      <c r="E2331" t="s">
        <v>351</v>
      </c>
      <c r="F2331" t="s">
        <v>1316</v>
      </c>
      <c r="G2331" t="s">
        <v>8866</v>
      </c>
      <c r="H2331" t="s">
        <v>36</v>
      </c>
      <c r="I2331" t="s">
        <v>20</v>
      </c>
      <c r="J2331" s="3">
        <v>31029</v>
      </c>
      <c r="K2331" s="2">
        <f t="shared" ca="1" si="36"/>
        <v>31</v>
      </c>
      <c r="L2331" t="s">
        <v>37</v>
      </c>
      <c r="M2331">
        <v>24800</v>
      </c>
      <c r="N2331">
        <v>1</v>
      </c>
      <c r="P2331" s="2"/>
    </row>
    <row r="2332" spans="1:16" x14ac:dyDescent="0.15">
      <c r="A2332" t="s">
        <v>8867</v>
      </c>
      <c r="B2332" s="2">
        <v>102331</v>
      </c>
      <c r="C2332" t="s">
        <v>8868</v>
      </c>
      <c r="D2332" t="s">
        <v>444</v>
      </c>
      <c r="E2332" t="s">
        <v>8869</v>
      </c>
      <c r="F2332" t="s">
        <v>446</v>
      </c>
      <c r="G2332" t="s">
        <v>8870</v>
      </c>
      <c r="H2332" t="s">
        <v>163</v>
      </c>
      <c r="I2332" t="s">
        <v>20</v>
      </c>
      <c r="J2332" s="3">
        <v>30686</v>
      </c>
      <c r="K2332" s="2">
        <f t="shared" ca="1" si="36"/>
        <v>32</v>
      </c>
      <c r="L2332" t="s">
        <v>156</v>
      </c>
      <c r="M2332">
        <v>98000</v>
      </c>
      <c r="N2332">
        <v>1</v>
      </c>
      <c r="P2332" s="2"/>
    </row>
    <row r="2333" spans="1:16" x14ac:dyDescent="0.15">
      <c r="A2333" t="s">
        <v>8871</v>
      </c>
      <c r="B2333" s="2">
        <v>102332</v>
      </c>
      <c r="C2333" t="s">
        <v>475</v>
      </c>
      <c r="D2333" t="s">
        <v>8872</v>
      </c>
      <c r="E2333" t="s">
        <v>351</v>
      </c>
      <c r="F2333" t="s">
        <v>8873</v>
      </c>
      <c r="G2333" t="s">
        <v>8874</v>
      </c>
      <c r="H2333" t="s">
        <v>176</v>
      </c>
      <c r="I2333" t="s">
        <v>89</v>
      </c>
      <c r="J2333" s="3">
        <v>26740</v>
      </c>
      <c r="K2333" s="2">
        <f t="shared" ca="1" si="36"/>
        <v>43</v>
      </c>
      <c r="L2333" t="s">
        <v>177</v>
      </c>
      <c r="M2333">
        <v>24800</v>
      </c>
      <c r="N2333">
        <v>1</v>
      </c>
      <c r="P2333" s="2"/>
    </row>
    <row r="2334" spans="1:16" x14ac:dyDescent="0.15">
      <c r="A2334" t="s">
        <v>8875</v>
      </c>
      <c r="B2334" s="2">
        <v>102333</v>
      </c>
      <c r="C2334" t="s">
        <v>8876</v>
      </c>
      <c r="D2334" t="s">
        <v>8877</v>
      </c>
      <c r="E2334" t="s">
        <v>8878</v>
      </c>
      <c r="F2334" t="s">
        <v>225</v>
      </c>
      <c r="G2334" t="s">
        <v>8879</v>
      </c>
      <c r="H2334" t="s">
        <v>451</v>
      </c>
      <c r="I2334" t="s">
        <v>20</v>
      </c>
      <c r="J2334" s="3">
        <v>27780</v>
      </c>
      <c r="K2334" s="2">
        <f t="shared" ca="1" si="36"/>
        <v>40</v>
      </c>
      <c r="L2334" t="s">
        <v>290</v>
      </c>
      <c r="M2334">
        <v>22800</v>
      </c>
      <c r="N2334">
        <v>1</v>
      </c>
      <c r="P2334" s="2"/>
    </row>
    <row r="2335" spans="1:16" x14ac:dyDescent="0.15">
      <c r="A2335" t="s">
        <v>8880</v>
      </c>
      <c r="B2335" s="2">
        <v>102334</v>
      </c>
      <c r="C2335" t="s">
        <v>7826</v>
      </c>
      <c r="D2335" t="s">
        <v>431</v>
      </c>
      <c r="E2335" t="s">
        <v>7828</v>
      </c>
      <c r="F2335" t="s">
        <v>305</v>
      </c>
      <c r="G2335" t="s">
        <v>8881</v>
      </c>
      <c r="H2335" t="s">
        <v>51</v>
      </c>
      <c r="I2335" t="s">
        <v>20</v>
      </c>
      <c r="J2335" s="3">
        <v>31608</v>
      </c>
      <c r="K2335" s="2">
        <f t="shared" ca="1" si="36"/>
        <v>30</v>
      </c>
      <c r="L2335" t="s">
        <v>366</v>
      </c>
      <c r="M2335">
        <v>24800</v>
      </c>
      <c r="N2335">
        <v>1</v>
      </c>
      <c r="P2335" s="2"/>
    </row>
    <row r="2336" spans="1:16" x14ac:dyDescent="0.15">
      <c r="A2336" t="s">
        <v>8882</v>
      </c>
      <c r="B2336" s="2">
        <v>102335</v>
      </c>
      <c r="C2336" t="s">
        <v>1206</v>
      </c>
      <c r="D2336" t="s">
        <v>5275</v>
      </c>
      <c r="E2336" t="s">
        <v>1208</v>
      </c>
      <c r="F2336" t="s">
        <v>3028</v>
      </c>
      <c r="G2336" t="s">
        <v>8883</v>
      </c>
      <c r="H2336" t="s">
        <v>19</v>
      </c>
      <c r="I2336" t="s">
        <v>20</v>
      </c>
      <c r="J2336" s="3">
        <v>29590</v>
      </c>
      <c r="K2336" s="2">
        <f t="shared" ca="1" si="36"/>
        <v>35</v>
      </c>
      <c r="L2336" t="s">
        <v>264</v>
      </c>
      <c r="M2336">
        <v>24800</v>
      </c>
      <c r="N2336">
        <v>1</v>
      </c>
      <c r="P2336" s="2"/>
    </row>
    <row r="2337" spans="1:16" x14ac:dyDescent="0.15">
      <c r="A2337" t="s">
        <v>8884</v>
      </c>
      <c r="B2337" s="2">
        <v>102336</v>
      </c>
      <c r="C2337" t="s">
        <v>6201</v>
      </c>
      <c r="D2337" t="s">
        <v>8885</v>
      </c>
      <c r="E2337" t="s">
        <v>6203</v>
      </c>
      <c r="F2337" t="s">
        <v>195</v>
      </c>
      <c r="G2337" t="s">
        <v>8886</v>
      </c>
      <c r="H2337" t="s">
        <v>36</v>
      </c>
      <c r="I2337" t="s">
        <v>20</v>
      </c>
      <c r="J2337" s="3">
        <v>28633</v>
      </c>
      <c r="K2337" s="2">
        <f t="shared" ca="1" si="36"/>
        <v>38</v>
      </c>
      <c r="L2337" t="s">
        <v>37</v>
      </c>
      <c r="M2337">
        <v>24800</v>
      </c>
      <c r="N2337">
        <v>1</v>
      </c>
      <c r="P2337" s="2"/>
    </row>
    <row r="2338" spans="1:16" x14ac:dyDescent="0.15">
      <c r="A2338" t="s">
        <v>8887</v>
      </c>
      <c r="B2338" s="2">
        <v>102337</v>
      </c>
      <c r="C2338" t="s">
        <v>1077</v>
      </c>
      <c r="D2338" t="s">
        <v>8515</v>
      </c>
      <c r="E2338" t="s">
        <v>1079</v>
      </c>
      <c r="F2338" t="s">
        <v>2908</v>
      </c>
      <c r="G2338" t="s">
        <v>8888</v>
      </c>
      <c r="H2338" t="s">
        <v>1531</v>
      </c>
      <c r="I2338" t="s">
        <v>20</v>
      </c>
      <c r="J2338" s="3">
        <v>26321</v>
      </c>
      <c r="K2338" s="2">
        <f t="shared" ca="1" si="36"/>
        <v>44</v>
      </c>
      <c r="L2338" t="s">
        <v>113</v>
      </c>
      <c r="M2338">
        <v>21800</v>
      </c>
      <c r="N2338">
        <v>1</v>
      </c>
      <c r="P2338" s="2"/>
    </row>
    <row r="2339" spans="1:16" x14ac:dyDescent="0.15">
      <c r="A2339" t="s">
        <v>8889</v>
      </c>
      <c r="B2339" s="2">
        <v>102338</v>
      </c>
      <c r="C2339" t="s">
        <v>2490</v>
      </c>
      <c r="D2339" t="s">
        <v>8890</v>
      </c>
      <c r="E2339" t="s">
        <v>2492</v>
      </c>
      <c r="F2339" t="s">
        <v>288</v>
      </c>
      <c r="G2339" t="s">
        <v>35</v>
      </c>
      <c r="H2339" t="s">
        <v>36</v>
      </c>
      <c r="I2339" t="s">
        <v>20</v>
      </c>
      <c r="J2339" s="3">
        <v>30517</v>
      </c>
      <c r="K2339" s="2">
        <f t="shared" ca="1" si="36"/>
        <v>33</v>
      </c>
      <c r="L2339" t="s">
        <v>689</v>
      </c>
      <c r="M2339">
        <v>16000</v>
      </c>
      <c r="N2339">
        <v>1</v>
      </c>
      <c r="P2339" s="2"/>
    </row>
    <row r="2340" spans="1:16" x14ac:dyDescent="0.15">
      <c r="A2340" t="s">
        <v>8891</v>
      </c>
      <c r="B2340" s="2">
        <v>102339</v>
      </c>
      <c r="C2340" t="s">
        <v>8892</v>
      </c>
      <c r="D2340" t="s">
        <v>1124</v>
      </c>
      <c r="E2340" t="s">
        <v>8893</v>
      </c>
      <c r="F2340" t="s">
        <v>484</v>
      </c>
      <c r="G2340" t="s">
        <v>8894</v>
      </c>
      <c r="H2340" t="s">
        <v>219</v>
      </c>
      <c r="I2340" t="s">
        <v>20</v>
      </c>
      <c r="J2340" s="3">
        <v>24585</v>
      </c>
      <c r="K2340" s="2">
        <f t="shared" ca="1" si="36"/>
        <v>49</v>
      </c>
      <c r="L2340" t="s">
        <v>113</v>
      </c>
      <c r="M2340">
        <v>21800</v>
      </c>
      <c r="N2340">
        <v>1</v>
      </c>
      <c r="P2340" s="2"/>
    </row>
    <row r="2341" spans="1:16" x14ac:dyDescent="0.15">
      <c r="A2341" t="s">
        <v>8895</v>
      </c>
      <c r="B2341" s="2">
        <v>102340</v>
      </c>
      <c r="C2341" t="s">
        <v>285</v>
      </c>
      <c r="D2341" t="s">
        <v>431</v>
      </c>
      <c r="E2341" t="s">
        <v>287</v>
      </c>
      <c r="F2341" t="s">
        <v>305</v>
      </c>
      <c r="G2341" t="s">
        <v>8896</v>
      </c>
      <c r="H2341" t="s">
        <v>28</v>
      </c>
      <c r="I2341" t="s">
        <v>20</v>
      </c>
      <c r="J2341" s="3">
        <v>30711</v>
      </c>
      <c r="K2341" s="2">
        <f t="shared" ca="1" si="36"/>
        <v>32</v>
      </c>
      <c r="L2341" t="s">
        <v>29</v>
      </c>
      <c r="M2341">
        <v>19000</v>
      </c>
      <c r="N2341">
        <v>1</v>
      </c>
      <c r="P2341" s="2"/>
    </row>
    <row r="2342" spans="1:16" x14ac:dyDescent="0.15">
      <c r="A2342" t="s">
        <v>8897</v>
      </c>
      <c r="B2342" s="2">
        <v>102341</v>
      </c>
      <c r="C2342" t="s">
        <v>246</v>
      </c>
      <c r="D2342" t="s">
        <v>4594</v>
      </c>
      <c r="E2342" t="s">
        <v>248</v>
      </c>
      <c r="F2342" t="s">
        <v>168</v>
      </c>
      <c r="G2342" t="s">
        <v>8898</v>
      </c>
      <c r="H2342" t="s">
        <v>147</v>
      </c>
      <c r="I2342" t="s">
        <v>20</v>
      </c>
      <c r="J2342" s="3">
        <v>26720</v>
      </c>
      <c r="K2342" s="2">
        <f t="shared" ca="1" si="36"/>
        <v>43</v>
      </c>
      <c r="L2342" t="s">
        <v>278</v>
      </c>
      <c r="M2342">
        <v>48800</v>
      </c>
      <c r="N2342">
        <v>1</v>
      </c>
      <c r="P2342" s="2"/>
    </row>
    <row r="2343" spans="1:16" x14ac:dyDescent="0.15">
      <c r="A2343" t="s">
        <v>8899</v>
      </c>
      <c r="B2343" s="2">
        <v>102342</v>
      </c>
      <c r="C2343" t="s">
        <v>8900</v>
      </c>
      <c r="D2343" t="s">
        <v>8901</v>
      </c>
      <c r="E2343" t="s">
        <v>8902</v>
      </c>
      <c r="F2343" t="s">
        <v>195</v>
      </c>
      <c r="G2343" t="s">
        <v>8903</v>
      </c>
      <c r="H2343" t="s">
        <v>1039</v>
      </c>
      <c r="I2343" t="s">
        <v>20</v>
      </c>
      <c r="J2343" s="3">
        <v>30679</v>
      </c>
      <c r="K2343" s="2">
        <f t="shared" ca="1" si="36"/>
        <v>32</v>
      </c>
      <c r="L2343" t="s">
        <v>264</v>
      </c>
      <c r="M2343">
        <v>24800</v>
      </c>
      <c r="N2343">
        <v>1</v>
      </c>
      <c r="P2343" s="2"/>
    </row>
    <row r="2344" spans="1:16" x14ac:dyDescent="0.15">
      <c r="A2344" t="s">
        <v>8904</v>
      </c>
      <c r="B2344" s="2">
        <v>102343</v>
      </c>
      <c r="C2344" t="s">
        <v>8905</v>
      </c>
      <c r="D2344" t="s">
        <v>8906</v>
      </c>
      <c r="E2344" t="s">
        <v>8907</v>
      </c>
      <c r="F2344" t="s">
        <v>752</v>
      </c>
      <c r="G2344" t="s">
        <v>8908</v>
      </c>
      <c r="H2344" t="s">
        <v>36</v>
      </c>
      <c r="I2344" t="s">
        <v>20</v>
      </c>
      <c r="J2344" s="3">
        <v>20341</v>
      </c>
      <c r="K2344" s="2">
        <f t="shared" ca="1" si="36"/>
        <v>60</v>
      </c>
      <c r="L2344" t="s">
        <v>689</v>
      </c>
      <c r="M2344">
        <v>16000</v>
      </c>
      <c r="N2344">
        <v>1</v>
      </c>
      <c r="P2344" s="2"/>
    </row>
    <row r="2345" spans="1:16" x14ac:dyDescent="0.15">
      <c r="A2345" t="s">
        <v>8909</v>
      </c>
      <c r="B2345" s="2">
        <v>102344</v>
      </c>
      <c r="C2345" t="s">
        <v>214</v>
      </c>
      <c r="D2345" t="s">
        <v>3600</v>
      </c>
      <c r="E2345" t="s">
        <v>216</v>
      </c>
      <c r="F2345" t="s">
        <v>2833</v>
      </c>
      <c r="G2345" t="s">
        <v>8910</v>
      </c>
      <c r="H2345" t="s">
        <v>631</v>
      </c>
      <c r="I2345" t="s">
        <v>20</v>
      </c>
      <c r="J2345" s="3">
        <v>30629</v>
      </c>
      <c r="K2345" s="2">
        <f t="shared" ca="1" si="36"/>
        <v>32</v>
      </c>
      <c r="L2345" t="s">
        <v>44</v>
      </c>
      <c r="M2345">
        <v>24800</v>
      </c>
      <c r="N2345">
        <v>1</v>
      </c>
      <c r="P2345" s="2"/>
    </row>
    <row r="2346" spans="1:16" x14ac:dyDescent="0.15">
      <c r="A2346" t="s">
        <v>8911</v>
      </c>
      <c r="B2346" s="2">
        <v>102345</v>
      </c>
      <c r="C2346" t="s">
        <v>1583</v>
      </c>
      <c r="D2346" t="s">
        <v>135</v>
      </c>
      <c r="E2346" t="s">
        <v>5858</v>
      </c>
      <c r="F2346" t="s">
        <v>137</v>
      </c>
      <c r="G2346" t="s">
        <v>8912</v>
      </c>
      <c r="H2346" t="s">
        <v>176</v>
      </c>
      <c r="I2346" t="s">
        <v>20</v>
      </c>
      <c r="J2346" s="3">
        <v>29130</v>
      </c>
      <c r="K2346" s="2">
        <f t="shared" ca="1" si="36"/>
        <v>36</v>
      </c>
      <c r="L2346" t="s">
        <v>177</v>
      </c>
      <c r="M2346">
        <v>24800</v>
      </c>
      <c r="N2346">
        <v>1</v>
      </c>
      <c r="P2346" s="2"/>
    </row>
    <row r="2347" spans="1:16" x14ac:dyDescent="0.15">
      <c r="A2347" t="s">
        <v>8913</v>
      </c>
      <c r="B2347" s="2">
        <v>102346</v>
      </c>
      <c r="C2347" t="s">
        <v>2115</v>
      </c>
      <c r="D2347" t="s">
        <v>3698</v>
      </c>
      <c r="E2347" t="s">
        <v>2116</v>
      </c>
      <c r="F2347" t="s">
        <v>420</v>
      </c>
      <c r="G2347" t="s">
        <v>8914</v>
      </c>
      <c r="H2347" t="s">
        <v>147</v>
      </c>
      <c r="I2347" t="s">
        <v>20</v>
      </c>
      <c r="J2347" s="3">
        <v>26677</v>
      </c>
      <c r="K2347" s="2">
        <f t="shared" ca="1" si="36"/>
        <v>43</v>
      </c>
      <c r="L2347" t="s">
        <v>148</v>
      </c>
      <c r="M2347">
        <v>16000</v>
      </c>
      <c r="N2347">
        <v>2</v>
      </c>
      <c r="P2347" s="2"/>
    </row>
    <row r="2348" spans="1:16" x14ac:dyDescent="0.15">
      <c r="A2348" t="s">
        <v>8915</v>
      </c>
      <c r="B2348" s="2">
        <v>102347</v>
      </c>
      <c r="C2348" t="s">
        <v>1465</v>
      </c>
      <c r="D2348" t="s">
        <v>8916</v>
      </c>
      <c r="E2348" t="s">
        <v>1467</v>
      </c>
      <c r="F2348" t="s">
        <v>371</v>
      </c>
      <c r="G2348" t="s">
        <v>8917</v>
      </c>
      <c r="H2348" t="s">
        <v>36</v>
      </c>
      <c r="I2348" t="s">
        <v>20</v>
      </c>
      <c r="J2348" s="3">
        <v>26238</v>
      </c>
      <c r="K2348" s="2">
        <f t="shared" ca="1" si="36"/>
        <v>44</v>
      </c>
      <c r="L2348" t="s">
        <v>689</v>
      </c>
      <c r="M2348">
        <v>16000</v>
      </c>
      <c r="N2348">
        <v>1</v>
      </c>
      <c r="P2348" s="2"/>
    </row>
    <row r="2349" spans="1:16" x14ac:dyDescent="0.15">
      <c r="A2349" t="s">
        <v>8918</v>
      </c>
      <c r="B2349" s="2">
        <v>102348</v>
      </c>
      <c r="C2349" t="s">
        <v>3069</v>
      </c>
      <c r="D2349" t="s">
        <v>750</v>
      </c>
      <c r="E2349" t="s">
        <v>3071</v>
      </c>
      <c r="F2349" t="s">
        <v>752</v>
      </c>
      <c r="G2349" t="s">
        <v>8919</v>
      </c>
      <c r="H2349" t="s">
        <v>227</v>
      </c>
      <c r="I2349" t="s">
        <v>20</v>
      </c>
      <c r="J2349" s="3">
        <v>31770</v>
      </c>
      <c r="K2349" s="2">
        <f t="shared" ca="1" si="36"/>
        <v>29</v>
      </c>
      <c r="L2349" t="s">
        <v>973</v>
      </c>
      <c r="M2349">
        <v>8800</v>
      </c>
      <c r="N2349">
        <v>1</v>
      </c>
      <c r="P2349" s="2"/>
    </row>
    <row r="2350" spans="1:16" x14ac:dyDescent="0.15">
      <c r="A2350" t="s">
        <v>8920</v>
      </c>
      <c r="B2350" s="2">
        <v>102349</v>
      </c>
      <c r="C2350" t="s">
        <v>8921</v>
      </c>
      <c r="D2350" t="s">
        <v>1723</v>
      </c>
      <c r="E2350" t="s">
        <v>8922</v>
      </c>
      <c r="F2350" t="s">
        <v>1092</v>
      </c>
      <c r="G2350" t="s">
        <v>8923</v>
      </c>
      <c r="H2350" t="s">
        <v>782</v>
      </c>
      <c r="I2350" t="s">
        <v>20</v>
      </c>
      <c r="J2350" s="3">
        <v>28489</v>
      </c>
      <c r="K2350" s="2">
        <f t="shared" ca="1" si="36"/>
        <v>38</v>
      </c>
      <c r="L2350" t="s">
        <v>148</v>
      </c>
      <c r="M2350">
        <v>16000</v>
      </c>
      <c r="N2350">
        <v>1</v>
      </c>
      <c r="P2350" s="2"/>
    </row>
    <row r="2351" spans="1:16" x14ac:dyDescent="0.15">
      <c r="A2351" t="s">
        <v>8924</v>
      </c>
      <c r="B2351" s="2">
        <v>102350</v>
      </c>
      <c r="C2351" t="s">
        <v>5102</v>
      </c>
      <c r="D2351" t="s">
        <v>6148</v>
      </c>
      <c r="E2351" t="s">
        <v>5104</v>
      </c>
      <c r="F2351" t="s">
        <v>1845</v>
      </c>
      <c r="G2351" t="s">
        <v>923</v>
      </c>
      <c r="H2351" t="s">
        <v>782</v>
      </c>
      <c r="I2351" t="s">
        <v>20</v>
      </c>
      <c r="J2351" s="3">
        <v>30203</v>
      </c>
      <c r="K2351" s="2">
        <f t="shared" ca="1" si="36"/>
        <v>33</v>
      </c>
      <c r="L2351" t="s">
        <v>148</v>
      </c>
      <c r="M2351">
        <v>16000</v>
      </c>
      <c r="N2351">
        <v>1</v>
      </c>
      <c r="P2351" s="2"/>
    </row>
    <row r="2352" spans="1:16" x14ac:dyDescent="0.15">
      <c r="A2352" t="s">
        <v>8925</v>
      </c>
      <c r="B2352" s="2">
        <v>102351</v>
      </c>
      <c r="C2352" t="s">
        <v>8926</v>
      </c>
      <c r="D2352" t="s">
        <v>716</v>
      </c>
      <c r="E2352" t="s">
        <v>1528</v>
      </c>
      <c r="F2352" t="s">
        <v>576</v>
      </c>
      <c r="G2352" t="s">
        <v>8927</v>
      </c>
      <c r="H2352" t="s">
        <v>499</v>
      </c>
      <c r="I2352" t="s">
        <v>20</v>
      </c>
      <c r="J2352" s="3">
        <v>30916</v>
      </c>
      <c r="K2352" s="2">
        <f t="shared" ca="1" si="36"/>
        <v>31</v>
      </c>
      <c r="L2352" t="s">
        <v>1359</v>
      </c>
      <c r="M2352">
        <v>16800</v>
      </c>
      <c r="N2352">
        <v>1</v>
      </c>
      <c r="P2352" s="2"/>
    </row>
    <row r="2353" spans="1:16" x14ac:dyDescent="0.15">
      <c r="A2353" t="s">
        <v>8928</v>
      </c>
      <c r="B2353" s="2">
        <v>102352</v>
      </c>
      <c r="C2353" t="s">
        <v>8929</v>
      </c>
      <c r="D2353" t="s">
        <v>1276</v>
      </c>
      <c r="E2353" t="s">
        <v>8930</v>
      </c>
      <c r="F2353" t="s">
        <v>1278</v>
      </c>
      <c r="G2353" t="s">
        <v>8931</v>
      </c>
      <c r="H2353" t="s">
        <v>51</v>
      </c>
      <c r="I2353" t="s">
        <v>20</v>
      </c>
      <c r="J2353" s="3">
        <v>29315</v>
      </c>
      <c r="K2353" s="2">
        <f t="shared" ca="1" si="36"/>
        <v>36</v>
      </c>
      <c r="L2353" t="s">
        <v>2972</v>
      </c>
      <c r="M2353">
        <v>8800</v>
      </c>
      <c r="N2353">
        <v>1</v>
      </c>
      <c r="P2353" s="2"/>
    </row>
    <row r="2354" spans="1:16" x14ac:dyDescent="0.15">
      <c r="A2354" t="s">
        <v>8932</v>
      </c>
      <c r="B2354" s="2">
        <v>102353</v>
      </c>
      <c r="C2354" t="s">
        <v>1790</v>
      </c>
      <c r="D2354" t="s">
        <v>2049</v>
      </c>
      <c r="E2354" t="s">
        <v>1791</v>
      </c>
      <c r="F2354" t="s">
        <v>420</v>
      </c>
      <c r="G2354" t="s">
        <v>8255</v>
      </c>
      <c r="H2354" t="s">
        <v>36</v>
      </c>
      <c r="I2354" t="s">
        <v>20</v>
      </c>
      <c r="J2354" s="3">
        <v>27806</v>
      </c>
      <c r="K2354" s="2">
        <f t="shared" ca="1" si="36"/>
        <v>40</v>
      </c>
      <c r="L2354" t="s">
        <v>1094</v>
      </c>
      <c r="M2354">
        <v>16000</v>
      </c>
      <c r="N2354">
        <v>1</v>
      </c>
      <c r="P2354" s="2"/>
    </row>
    <row r="2355" spans="1:16" x14ac:dyDescent="0.15">
      <c r="A2355" t="s">
        <v>8933</v>
      </c>
      <c r="B2355" s="2">
        <v>102354</v>
      </c>
      <c r="C2355" t="s">
        <v>8934</v>
      </c>
      <c r="D2355" t="s">
        <v>4200</v>
      </c>
      <c r="E2355" t="s">
        <v>8935</v>
      </c>
      <c r="F2355" t="s">
        <v>1258</v>
      </c>
      <c r="G2355" t="s">
        <v>6699</v>
      </c>
      <c r="H2355" t="s">
        <v>243</v>
      </c>
      <c r="I2355" t="s">
        <v>20</v>
      </c>
      <c r="J2355" s="3">
        <v>29733</v>
      </c>
      <c r="K2355" s="2">
        <f t="shared" ca="1" si="36"/>
        <v>35</v>
      </c>
      <c r="L2355" t="s">
        <v>198</v>
      </c>
      <c r="M2355">
        <v>24800</v>
      </c>
      <c r="N2355">
        <v>1</v>
      </c>
      <c r="P2355" s="2"/>
    </row>
    <row r="2356" spans="1:16" x14ac:dyDescent="0.15">
      <c r="A2356" t="s">
        <v>8936</v>
      </c>
      <c r="B2356" s="2">
        <v>102355</v>
      </c>
      <c r="C2356" t="s">
        <v>8937</v>
      </c>
      <c r="D2356" t="s">
        <v>7648</v>
      </c>
      <c r="E2356" t="s">
        <v>8938</v>
      </c>
      <c r="F2356" t="s">
        <v>2924</v>
      </c>
      <c r="G2356" t="s">
        <v>8939</v>
      </c>
      <c r="H2356" t="s">
        <v>97</v>
      </c>
      <c r="I2356" t="s">
        <v>20</v>
      </c>
      <c r="J2356" s="3">
        <v>31689</v>
      </c>
      <c r="K2356" s="2">
        <f t="shared" ca="1" si="36"/>
        <v>29</v>
      </c>
      <c r="L2356" t="s">
        <v>105</v>
      </c>
      <c r="M2356">
        <v>24800</v>
      </c>
      <c r="N2356">
        <v>1</v>
      </c>
      <c r="P2356" s="2"/>
    </row>
    <row r="2357" spans="1:16" x14ac:dyDescent="0.15">
      <c r="A2357" t="s">
        <v>8940</v>
      </c>
      <c r="B2357" s="2">
        <v>102356</v>
      </c>
      <c r="C2357" t="s">
        <v>925</v>
      </c>
      <c r="D2357" t="s">
        <v>580</v>
      </c>
      <c r="E2357" t="s">
        <v>927</v>
      </c>
      <c r="F2357" t="s">
        <v>582</v>
      </c>
      <c r="G2357" t="s">
        <v>8941</v>
      </c>
      <c r="H2357" t="s">
        <v>97</v>
      </c>
      <c r="I2357" t="s">
        <v>20</v>
      </c>
      <c r="J2357" s="3">
        <v>29543</v>
      </c>
      <c r="K2357" s="2">
        <f t="shared" ca="1" si="36"/>
        <v>35</v>
      </c>
      <c r="L2357" t="s">
        <v>184</v>
      </c>
      <c r="M2357">
        <v>24800</v>
      </c>
      <c r="N2357">
        <v>1</v>
      </c>
      <c r="P2357" s="2"/>
    </row>
    <row r="2358" spans="1:16" x14ac:dyDescent="0.15">
      <c r="A2358" t="s">
        <v>8942</v>
      </c>
      <c r="B2358" s="2">
        <v>102357</v>
      </c>
      <c r="C2358" t="s">
        <v>3571</v>
      </c>
      <c r="D2358" t="s">
        <v>8943</v>
      </c>
      <c r="E2358" t="s">
        <v>3573</v>
      </c>
      <c r="F2358" t="s">
        <v>3130</v>
      </c>
      <c r="G2358" t="s">
        <v>3901</v>
      </c>
      <c r="H2358" t="s">
        <v>36</v>
      </c>
      <c r="I2358" t="s">
        <v>20</v>
      </c>
      <c r="J2358" s="3">
        <v>28114</v>
      </c>
      <c r="K2358" s="2">
        <f t="shared" ca="1" si="36"/>
        <v>39</v>
      </c>
      <c r="L2358" t="s">
        <v>37</v>
      </c>
      <c r="M2358">
        <v>24800</v>
      </c>
      <c r="N2358">
        <v>1</v>
      </c>
      <c r="P2358" s="2"/>
    </row>
    <row r="2359" spans="1:16" x14ac:dyDescent="0.15">
      <c r="A2359" t="s">
        <v>8944</v>
      </c>
      <c r="B2359" s="2">
        <v>102358</v>
      </c>
      <c r="C2359" t="s">
        <v>8945</v>
      </c>
      <c r="D2359" t="s">
        <v>8946</v>
      </c>
      <c r="E2359" t="s">
        <v>535</v>
      </c>
      <c r="F2359" t="s">
        <v>991</v>
      </c>
      <c r="G2359" t="s">
        <v>8947</v>
      </c>
      <c r="H2359" t="s">
        <v>219</v>
      </c>
      <c r="I2359" t="s">
        <v>20</v>
      </c>
      <c r="J2359" s="3">
        <v>24927</v>
      </c>
      <c r="K2359" s="2">
        <f t="shared" ca="1" si="36"/>
        <v>48</v>
      </c>
      <c r="L2359" t="s">
        <v>113</v>
      </c>
      <c r="M2359">
        <v>21800</v>
      </c>
      <c r="N2359">
        <v>1</v>
      </c>
      <c r="P2359" s="2"/>
    </row>
    <row r="2360" spans="1:16" x14ac:dyDescent="0.15">
      <c r="A2360" t="s">
        <v>8948</v>
      </c>
      <c r="B2360" s="2">
        <v>102359</v>
      </c>
      <c r="C2360" t="s">
        <v>8949</v>
      </c>
      <c r="D2360" t="s">
        <v>8950</v>
      </c>
      <c r="E2360" t="s">
        <v>8951</v>
      </c>
      <c r="F2360" t="s">
        <v>2908</v>
      </c>
      <c r="G2360" t="s">
        <v>3587</v>
      </c>
      <c r="H2360" t="s">
        <v>36</v>
      </c>
      <c r="I2360" t="s">
        <v>20</v>
      </c>
      <c r="J2360" s="3">
        <v>31210</v>
      </c>
      <c r="K2360" s="2">
        <f t="shared" ca="1" si="36"/>
        <v>31</v>
      </c>
      <c r="L2360" t="s">
        <v>8952</v>
      </c>
      <c r="M2360">
        <v>15800</v>
      </c>
      <c r="N2360">
        <v>1</v>
      </c>
      <c r="P2360" s="2"/>
    </row>
    <row r="2361" spans="1:16" x14ac:dyDescent="0.15">
      <c r="A2361" t="s">
        <v>8953</v>
      </c>
      <c r="B2361" s="2">
        <v>102360</v>
      </c>
      <c r="C2361" t="s">
        <v>4788</v>
      </c>
      <c r="D2361" t="s">
        <v>8954</v>
      </c>
      <c r="E2361" t="s">
        <v>4789</v>
      </c>
      <c r="F2361" t="s">
        <v>1428</v>
      </c>
      <c r="G2361" t="s">
        <v>8955</v>
      </c>
      <c r="H2361" t="s">
        <v>36</v>
      </c>
      <c r="I2361" t="s">
        <v>20</v>
      </c>
      <c r="J2361" s="3">
        <v>30040</v>
      </c>
      <c r="K2361" s="2">
        <f t="shared" ca="1" si="36"/>
        <v>34</v>
      </c>
      <c r="L2361" t="s">
        <v>177</v>
      </c>
      <c r="M2361">
        <v>24800</v>
      </c>
      <c r="N2361">
        <v>1</v>
      </c>
      <c r="P2361" s="2"/>
    </row>
    <row r="2362" spans="1:16" x14ac:dyDescent="0.15">
      <c r="A2362" t="s">
        <v>8956</v>
      </c>
      <c r="B2362" s="2">
        <v>102361</v>
      </c>
      <c r="C2362" t="s">
        <v>8957</v>
      </c>
      <c r="D2362" t="s">
        <v>135</v>
      </c>
      <c r="E2362" t="s">
        <v>8958</v>
      </c>
      <c r="F2362" t="s">
        <v>137</v>
      </c>
      <c r="G2362" t="s">
        <v>8959</v>
      </c>
      <c r="H2362" t="s">
        <v>243</v>
      </c>
      <c r="I2362" t="s">
        <v>20</v>
      </c>
      <c r="J2362" s="3">
        <v>26942</v>
      </c>
      <c r="K2362" s="2">
        <f t="shared" ca="1" si="36"/>
        <v>42</v>
      </c>
      <c r="L2362" t="s">
        <v>198</v>
      </c>
      <c r="M2362">
        <v>24800</v>
      </c>
      <c r="N2362">
        <v>1</v>
      </c>
      <c r="P2362" s="2"/>
    </row>
    <row r="2363" spans="1:16" x14ac:dyDescent="0.15">
      <c r="A2363" t="s">
        <v>8960</v>
      </c>
      <c r="B2363" s="2">
        <v>102362</v>
      </c>
      <c r="C2363" t="s">
        <v>8961</v>
      </c>
      <c r="D2363" t="s">
        <v>1073</v>
      </c>
      <c r="E2363" t="s">
        <v>8962</v>
      </c>
      <c r="F2363" t="s">
        <v>852</v>
      </c>
      <c r="G2363" t="s">
        <v>8963</v>
      </c>
      <c r="H2363" t="s">
        <v>112</v>
      </c>
      <c r="I2363" t="s">
        <v>20</v>
      </c>
      <c r="J2363" s="3">
        <v>31056</v>
      </c>
      <c r="K2363" s="2">
        <f t="shared" ca="1" si="36"/>
        <v>31</v>
      </c>
      <c r="L2363" t="s">
        <v>113</v>
      </c>
      <c r="M2363">
        <v>21800</v>
      </c>
      <c r="N2363">
        <v>1</v>
      </c>
      <c r="P2363" s="2"/>
    </row>
    <row r="2364" spans="1:16" x14ac:dyDescent="0.15">
      <c r="A2364" t="s">
        <v>8964</v>
      </c>
      <c r="B2364" s="2">
        <v>102363</v>
      </c>
      <c r="C2364" t="s">
        <v>8965</v>
      </c>
      <c r="D2364" t="s">
        <v>3817</v>
      </c>
      <c r="E2364" t="s">
        <v>8966</v>
      </c>
      <c r="F2364" t="s">
        <v>758</v>
      </c>
      <c r="G2364" t="s">
        <v>8967</v>
      </c>
      <c r="H2364" t="s">
        <v>271</v>
      </c>
      <c r="I2364" t="s">
        <v>20</v>
      </c>
      <c r="J2364" s="3">
        <v>29822</v>
      </c>
      <c r="K2364" s="2">
        <f t="shared" ca="1" si="36"/>
        <v>34</v>
      </c>
      <c r="L2364" t="s">
        <v>264</v>
      </c>
      <c r="M2364">
        <v>24800</v>
      </c>
      <c r="N2364">
        <v>1</v>
      </c>
      <c r="P2364" s="2"/>
    </row>
    <row r="2365" spans="1:16" x14ac:dyDescent="0.15">
      <c r="A2365" t="s">
        <v>8968</v>
      </c>
      <c r="B2365" s="2">
        <v>102364</v>
      </c>
      <c r="C2365" t="s">
        <v>8969</v>
      </c>
      <c r="D2365" t="s">
        <v>8970</v>
      </c>
      <c r="E2365" t="s">
        <v>8971</v>
      </c>
      <c r="F2365" t="s">
        <v>2315</v>
      </c>
      <c r="G2365" t="s">
        <v>8972</v>
      </c>
      <c r="H2365" t="s">
        <v>28</v>
      </c>
      <c r="I2365" t="s">
        <v>89</v>
      </c>
      <c r="J2365" s="3">
        <v>29815</v>
      </c>
      <c r="K2365" s="2">
        <f t="shared" ca="1" si="36"/>
        <v>34</v>
      </c>
      <c r="L2365" t="s">
        <v>29</v>
      </c>
      <c r="M2365">
        <v>19000</v>
      </c>
      <c r="N2365">
        <v>1</v>
      </c>
      <c r="P2365" s="2"/>
    </row>
    <row r="2366" spans="1:16" x14ac:dyDescent="0.15">
      <c r="A2366" t="s">
        <v>8973</v>
      </c>
      <c r="B2366" s="2">
        <v>102365</v>
      </c>
      <c r="C2366" t="s">
        <v>8974</v>
      </c>
      <c r="D2366" t="s">
        <v>562</v>
      </c>
      <c r="E2366" t="s">
        <v>8975</v>
      </c>
      <c r="F2366" t="s">
        <v>564</v>
      </c>
      <c r="G2366" t="s">
        <v>1093</v>
      </c>
      <c r="H2366" t="s">
        <v>36</v>
      </c>
      <c r="I2366" t="s">
        <v>20</v>
      </c>
      <c r="J2366" s="3">
        <v>27168</v>
      </c>
      <c r="K2366" s="2">
        <f t="shared" ca="1" si="36"/>
        <v>42</v>
      </c>
      <c r="L2366" t="s">
        <v>177</v>
      </c>
      <c r="M2366">
        <v>24800</v>
      </c>
      <c r="N2366">
        <v>1</v>
      </c>
      <c r="P2366" s="2"/>
    </row>
    <row r="2367" spans="1:16" x14ac:dyDescent="0.15">
      <c r="A2367" t="s">
        <v>8976</v>
      </c>
      <c r="B2367" s="2">
        <v>102366</v>
      </c>
      <c r="C2367" t="s">
        <v>8977</v>
      </c>
      <c r="D2367" t="s">
        <v>6468</v>
      </c>
      <c r="E2367" t="s">
        <v>8978</v>
      </c>
      <c r="F2367" t="s">
        <v>6469</v>
      </c>
      <c r="G2367" t="s">
        <v>8979</v>
      </c>
      <c r="H2367" t="s">
        <v>28</v>
      </c>
      <c r="I2367" t="s">
        <v>20</v>
      </c>
      <c r="J2367" s="3">
        <v>28517</v>
      </c>
      <c r="K2367" s="2">
        <f t="shared" ca="1" si="36"/>
        <v>38</v>
      </c>
      <c r="L2367" t="s">
        <v>875</v>
      </c>
      <c r="M2367">
        <v>16800</v>
      </c>
      <c r="N2367">
        <v>1</v>
      </c>
      <c r="P2367" s="2"/>
    </row>
    <row r="2368" spans="1:16" x14ac:dyDescent="0.15">
      <c r="A2368" t="s">
        <v>8980</v>
      </c>
      <c r="B2368" s="2">
        <v>102367</v>
      </c>
      <c r="C2368" t="s">
        <v>8981</v>
      </c>
      <c r="D2368" t="s">
        <v>8982</v>
      </c>
      <c r="E2368" t="s">
        <v>8983</v>
      </c>
      <c r="F2368" t="s">
        <v>6127</v>
      </c>
      <c r="G2368" t="s">
        <v>8984</v>
      </c>
      <c r="H2368" t="s">
        <v>28</v>
      </c>
      <c r="I2368" t="s">
        <v>20</v>
      </c>
      <c r="J2368" s="3">
        <v>32494</v>
      </c>
      <c r="K2368" s="2">
        <f t="shared" ca="1" si="36"/>
        <v>27</v>
      </c>
      <c r="L2368" t="s">
        <v>29</v>
      </c>
      <c r="M2368">
        <v>19000</v>
      </c>
      <c r="N2368">
        <v>1</v>
      </c>
      <c r="P2368" s="2"/>
    </row>
    <row r="2369" spans="1:16" x14ac:dyDescent="0.15">
      <c r="A2369" t="s">
        <v>8985</v>
      </c>
      <c r="B2369" s="2">
        <v>102368</v>
      </c>
      <c r="C2369" t="s">
        <v>121</v>
      </c>
      <c r="D2369" t="s">
        <v>3426</v>
      </c>
      <c r="E2369" t="s">
        <v>123</v>
      </c>
      <c r="F2369" t="s">
        <v>305</v>
      </c>
      <c r="G2369" t="s">
        <v>8986</v>
      </c>
      <c r="H2369" t="s">
        <v>36</v>
      </c>
      <c r="I2369" t="s">
        <v>20</v>
      </c>
      <c r="J2369" s="3">
        <v>25815</v>
      </c>
      <c r="K2369" s="2">
        <f t="shared" ca="1" si="36"/>
        <v>45</v>
      </c>
      <c r="L2369" t="s">
        <v>37</v>
      </c>
      <c r="M2369">
        <v>24800</v>
      </c>
      <c r="N2369">
        <v>1</v>
      </c>
      <c r="P2369" s="2"/>
    </row>
    <row r="2370" spans="1:16" x14ac:dyDescent="0.15">
      <c r="A2370" t="s">
        <v>8987</v>
      </c>
      <c r="B2370" s="2">
        <v>102369</v>
      </c>
      <c r="C2370" t="s">
        <v>8988</v>
      </c>
      <c r="D2370" t="s">
        <v>5058</v>
      </c>
      <c r="E2370" t="s">
        <v>8989</v>
      </c>
      <c r="F2370" t="s">
        <v>966</v>
      </c>
      <c r="G2370" t="s">
        <v>8990</v>
      </c>
      <c r="H2370" t="s">
        <v>28</v>
      </c>
      <c r="I2370" t="s">
        <v>20</v>
      </c>
      <c r="J2370" s="3">
        <v>26135</v>
      </c>
      <c r="K2370" s="2">
        <f t="shared" ca="1" si="36"/>
        <v>45</v>
      </c>
      <c r="L2370" t="s">
        <v>29</v>
      </c>
      <c r="M2370">
        <v>19000</v>
      </c>
      <c r="N2370">
        <v>1</v>
      </c>
      <c r="P2370" s="2"/>
    </row>
    <row r="2371" spans="1:16" x14ac:dyDescent="0.15">
      <c r="A2371" t="s">
        <v>8991</v>
      </c>
      <c r="B2371" s="2">
        <v>102370</v>
      </c>
      <c r="C2371" t="s">
        <v>2369</v>
      </c>
      <c r="D2371" t="s">
        <v>4479</v>
      </c>
      <c r="E2371" t="s">
        <v>1472</v>
      </c>
      <c r="F2371" t="s">
        <v>4480</v>
      </c>
      <c r="G2371" t="s">
        <v>4080</v>
      </c>
      <c r="H2371" t="s">
        <v>283</v>
      </c>
      <c r="I2371" t="s">
        <v>20</v>
      </c>
      <c r="J2371" s="3">
        <v>28718</v>
      </c>
      <c r="K2371" s="2">
        <f t="shared" ref="K2371:K2434" ca="1" si="37">DATEDIF(J2371,TODAY(),"y")</f>
        <v>38</v>
      </c>
      <c r="L2371" t="s">
        <v>44</v>
      </c>
      <c r="M2371">
        <v>24800</v>
      </c>
      <c r="N2371">
        <v>1</v>
      </c>
      <c r="P2371" s="2"/>
    </row>
    <row r="2372" spans="1:16" x14ac:dyDescent="0.15">
      <c r="A2372" t="s">
        <v>8992</v>
      </c>
      <c r="B2372" s="2">
        <v>102371</v>
      </c>
      <c r="C2372" t="s">
        <v>8993</v>
      </c>
      <c r="D2372" t="s">
        <v>3900</v>
      </c>
      <c r="E2372" t="s">
        <v>8994</v>
      </c>
      <c r="F2372" t="s">
        <v>396</v>
      </c>
      <c r="G2372" t="s">
        <v>8995</v>
      </c>
      <c r="H2372" t="s">
        <v>28</v>
      </c>
      <c r="I2372" t="s">
        <v>20</v>
      </c>
      <c r="J2372" s="3">
        <v>28587</v>
      </c>
      <c r="K2372" s="2">
        <f t="shared" ca="1" si="37"/>
        <v>38</v>
      </c>
      <c r="L2372" t="s">
        <v>29</v>
      </c>
      <c r="M2372">
        <v>19000</v>
      </c>
      <c r="N2372">
        <v>1</v>
      </c>
      <c r="P2372" s="2"/>
    </row>
    <row r="2373" spans="1:16" x14ac:dyDescent="0.15">
      <c r="A2373" t="s">
        <v>8996</v>
      </c>
      <c r="B2373" s="2">
        <v>102372</v>
      </c>
      <c r="C2373" t="s">
        <v>8997</v>
      </c>
      <c r="D2373" t="s">
        <v>8998</v>
      </c>
      <c r="E2373" t="s">
        <v>8999</v>
      </c>
      <c r="F2373" t="s">
        <v>2148</v>
      </c>
      <c r="G2373" t="s">
        <v>6916</v>
      </c>
      <c r="H2373" t="s">
        <v>97</v>
      </c>
      <c r="I2373" t="s">
        <v>89</v>
      </c>
      <c r="J2373" s="3">
        <v>30872</v>
      </c>
      <c r="K2373" s="2">
        <f t="shared" ca="1" si="37"/>
        <v>32</v>
      </c>
      <c r="L2373" t="s">
        <v>184</v>
      </c>
      <c r="M2373">
        <v>24800</v>
      </c>
      <c r="N2373">
        <v>1</v>
      </c>
      <c r="P2373" s="2"/>
    </row>
    <row r="2374" spans="1:16" x14ac:dyDescent="0.15">
      <c r="A2374" t="s">
        <v>9000</v>
      </c>
      <c r="B2374" s="2">
        <v>102373</v>
      </c>
      <c r="C2374" t="s">
        <v>9001</v>
      </c>
      <c r="D2374" t="s">
        <v>9002</v>
      </c>
      <c r="E2374" t="s">
        <v>9003</v>
      </c>
      <c r="F2374" t="s">
        <v>1453</v>
      </c>
      <c r="G2374" t="s">
        <v>2113</v>
      </c>
      <c r="H2374" t="s">
        <v>97</v>
      </c>
      <c r="I2374" t="s">
        <v>20</v>
      </c>
      <c r="J2374" s="3">
        <v>28788</v>
      </c>
      <c r="K2374" s="2">
        <f t="shared" ca="1" si="37"/>
        <v>37</v>
      </c>
      <c r="L2374" t="s">
        <v>184</v>
      </c>
      <c r="M2374">
        <v>24800</v>
      </c>
      <c r="N2374">
        <v>1</v>
      </c>
      <c r="P2374" s="2"/>
    </row>
    <row r="2375" spans="1:16" x14ac:dyDescent="0.15">
      <c r="A2375" t="s">
        <v>9004</v>
      </c>
      <c r="B2375" s="2">
        <v>102374</v>
      </c>
      <c r="C2375" t="s">
        <v>214</v>
      </c>
      <c r="D2375" t="s">
        <v>790</v>
      </c>
      <c r="E2375" t="s">
        <v>216</v>
      </c>
      <c r="F2375" t="s">
        <v>792</v>
      </c>
      <c r="G2375" t="s">
        <v>9005</v>
      </c>
      <c r="H2375" t="s">
        <v>19</v>
      </c>
      <c r="I2375" t="s">
        <v>20</v>
      </c>
      <c r="J2375" s="3">
        <v>28618</v>
      </c>
      <c r="K2375" s="2">
        <f t="shared" ca="1" si="37"/>
        <v>38</v>
      </c>
      <c r="L2375" t="s">
        <v>21</v>
      </c>
      <c r="M2375">
        <v>16000</v>
      </c>
      <c r="N2375">
        <v>1</v>
      </c>
      <c r="P2375" s="2"/>
    </row>
    <row r="2376" spans="1:16" x14ac:dyDescent="0.15">
      <c r="A2376" t="s">
        <v>9006</v>
      </c>
      <c r="B2376" s="2">
        <v>102375</v>
      </c>
      <c r="C2376" t="s">
        <v>6825</v>
      </c>
      <c r="D2376" t="s">
        <v>1109</v>
      </c>
      <c r="E2376" t="s">
        <v>6826</v>
      </c>
      <c r="F2376" t="s">
        <v>189</v>
      </c>
      <c r="G2376" t="s">
        <v>2394</v>
      </c>
      <c r="H2376" t="s">
        <v>36</v>
      </c>
      <c r="I2376" t="s">
        <v>20</v>
      </c>
      <c r="J2376" s="3">
        <v>33257</v>
      </c>
      <c r="K2376" s="2">
        <f t="shared" ca="1" si="37"/>
        <v>25</v>
      </c>
      <c r="L2376" t="s">
        <v>177</v>
      </c>
      <c r="M2376">
        <v>24800</v>
      </c>
      <c r="N2376">
        <v>1</v>
      </c>
      <c r="P2376" s="2"/>
    </row>
    <row r="2377" spans="1:16" x14ac:dyDescent="0.15">
      <c r="A2377" t="s">
        <v>9007</v>
      </c>
      <c r="B2377" s="2">
        <v>102376</v>
      </c>
      <c r="C2377" t="s">
        <v>3125</v>
      </c>
      <c r="D2377" t="s">
        <v>2049</v>
      </c>
      <c r="E2377" t="s">
        <v>3127</v>
      </c>
      <c r="F2377" t="s">
        <v>420</v>
      </c>
      <c r="G2377" t="s">
        <v>1961</v>
      </c>
      <c r="H2377" t="s">
        <v>36</v>
      </c>
      <c r="I2377" t="s">
        <v>20</v>
      </c>
      <c r="J2377" s="3">
        <v>26311</v>
      </c>
      <c r="K2377" s="2">
        <f t="shared" ca="1" si="37"/>
        <v>44</v>
      </c>
      <c r="L2377" t="s">
        <v>37</v>
      </c>
      <c r="M2377">
        <v>24800</v>
      </c>
      <c r="N2377">
        <v>1</v>
      </c>
      <c r="P2377" s="2"/>
    </row>
    <row r="2378" spans="1:16" x14ac:dyDescent="0.15">
      <c r="A2378" t="s">
        <v>9008</v>
      </c>
      <c r="B2378" s="2">
        <v>102377</v>
      </c>
      <c r="C2378" t="s">
        <v>6444</v>
      </c>
      <c r="D2378" t="s">
        <v>9009</v>
      </c>
      <c r="E2378" t="s">
        <v>6445</v>
      </c>
      <c r="F2378" t="s">
        <v>9010</v>
      </c>
      <c r="G2378" t="s">
        <v>9011</v>
      </c>
      <c r="H2378" t="s">
        <v>847</v>
      </c>
      <c r="I2378" t="s">
        <v>20</v>
      </c>
      <c r="J2378" s="3">
        <v>30701</v>
      </c>
      <c r="K2378" s="2">
        <f t="shared" ca="1" si="37"/>
        <v>32</v>
      </c>
      <c r="L2378" t="s">
        <v>236</v>
      </c>
      <c r="M2378">
        <v>24800</v>
      </c>
      <c r="N2378">
        <v>1</v>
      </c>
      <c r="P2378" s="2"/>
    </row>
    <row r="2379" spans="1:16" x14ac:dyDescent="0.15">
      <c r="A2379" t="s">
        <v>9012</v>
      </c>
      <c r="B2379" s="2">
        <v>102378</v>
      </c>
      <c r="C2379" t="s">
        <v>3431</v>
      </c>
      <c r="D2379" t="s">
        <v>1025</v>
      </c>
      <c r="E2379" t="s">
        <v>232</v>
      </c>
      <c r="F2379" t="s">
        <v>484</v>
      </c>
      <c r="G2379" t="s">
        <v>9013</v>
      </c>
      <c r="H2379" t="s">
        <v>554</v>
      </c>
      <c r="I2379" t="s">
        <v>20</v>
      </c>
      <c r="J2379" s="3">
        <v>26696</v>
      </c>
      <c r="K2379" s="2">
        <f t="shared" ca="1" si="37"/>
        <v>43</v>
      </c>
      <c r="L2379" t="s">
        <v>264</v>
      </c>
      <c r="M2379">
        <v>24800</v>
      </c>
      <c r="N2379">
        <v>1</v>
      </c>
      <c r="P2379" s="2"/>
    </row>
    <row r="2380" spans="1:16" x14ac:dyDescent="0.15">
      <c r="A2380" t="s">
        <v>9014</v>
      </c>
      <c r="B2380" s="2">
        <v>102379</v>
      </c>
      <c r="C2380" t="s">
        <v>214</v>
      </c>
      <c r="D2380" t="s">
        <v>9015</v>
      </c>
      <c r="E2380" t="s">
        <v>216</v>
      </c>
      <c r="F2380" t="s">
        <v>9016</v>
      </c>
      <c r="G2380" t="s">
        <v>963</v>
      </c>
      <c r="H2380" t="s">
        <v>97</v>
      </c>
      <c r="I2380" t="s">
        <v>20</v>
      </c>
      <c r="J2380" s="3">
        <v>24076</v>
      </c>
      <c r="K2380" s="2">
        <f t="shared" ca="1" si="37"/>
        <v>50</v>
      </c>
      <c r="L2380" t="s">
        <v>184</v>
      </c>
      <c r="M2380">
        <v>24800</v>
      </c>
      <c r="N2380">
        <v>1</v>
      </c>
      <c r="P2380" s="2"/>
    </row>
    <row r="2381" spans="1:16" x14ac:dyDescent="0.15">
      <c r="A2381" t="s">
        <v>9017</v>
      </c>
      <c r="B2381" s="2">
        <v>102380</v>
      </c>
      <c r="C2381" t="s">
        <v>1434</v>
      </c>
      <c r="D2381" t="s">
        <v>9018</v>
      </c>
      <c r="E2381" t="s">
        <v>1435</v>
      </c>
      <c r="F2381" t="s">
        <v>2401</v>
      </c>
      <c r="G2381" t="s">
        <v>9019</v>
      </c>
      <c r="H2381" t="s">
        <v>36</v>
      </c>
      <c r="I2381" t="s">
        <v>89</v>
      </c>
      <c r="J2381" s="3">
        <v>23542</v>
      </c>
      <c r="K2381" s="2">
        <f t="shared" ca="1" si="37"/>
        <v>52</v>
      </c>
      <c r="L2381" t="s">
        <v>177</v>
      </c>
      <c r="M2381">
        <v>24800</v>
      </c>
      <c r="N2381">
        <v>1</v>
      </c>
      <c r="P2381" s="2"/>
    </row>
    <row r="2382" spans="1:16" x14ac:dyDescent="0.15">
      <c r="A2382" t="s">
        <v>9020</v>
      </c>
      <c r="B2382" s="2">
        <v>102381</v>
      </c>
      <c r="C2382" t="s">
        <v>349</v>
      </c>
      <c r="D2382" t="s">
        <v>9021</v>
      </c>
      <c r="E2382" t="s">
        <v>9022</v>
      </c>
      <c r="F2382" t="s">
        <v>9023</v>
      </c>
      <c r="G2382" t="s">
        <v>9024</v>
      </c>
      <c r="H2382" t="s">
        <v>112</v>
      </c>
      <c r="I2382" t="s">
        <v>20</v>
      </c>
      <c r="J2382" s="3">
        <v>23020</v>
      </c>
      <c r="K2382" s="2">
        <f t="shared" ca="1" si="37"/>
        <v>53</v>
      </c>
      <c r="L2382" t="s">
        <v>2232</v>
      </c>
      <c r="M2382">
        <v>16000</v>
      </c>
      <c r="N2382">
        <v>1</v>
      </c>
      <c r="P2382" s="2"/>
    </row>
    <row r="2383" spans="1:16" x14ac:dyDescent="0.15">
      <c r="A2383" t="s">
        <v>9025</v>
      </c>
      <c r="B2383" s="2">
        <v>102382</v>
      </c>
      <c r="C2383" t="s">
        <v>9026</v>
      </c>
      <c r="D2383" t="s">
        <v>6148</v>
      </c>
      <c r="E2383" t="s">
        <v>9027</v>
      </c>
      <c r="F2383" t="s">
        <v>1845</v>
      </c>
      <c r="G2383" t="s">
        <v>9028</v>
      </c>
      <c r="H2383" t="s">
        <v>147</v>
      </c>
      <c r="I2383" t="s">
        <v>20</v>
      </c>
      <c r="J2383" s="3">
        <v>30385</v>
      </c>
      <c r="K2383" s="2">
        <f t="shared" ca="1" si="37"/>
        <v>33</v>
      </c>
      <c r="L2383" t="s">
        <v>1340</v>
      </c>
      <c r="M2383">
        <v>16800</v>
      </c>
      <c r="N2383">
        <v>1</v>
      </c>
      <c r="P2383" s="2"/>
    </row>
    <row r="2384" spans="1:16" x14ac:dyDescent="0.15">
      <c r="A2384" t="s">
        <v>9029</v>
      </c>
      <c r="B2384" s="2">
        <v>102383</v>
      </c>
      <c r="C2384" t="s">
        <v>9030</v>
      </c>
      <c r="D2384" t="s">
        <v>1276</v>
      </c>
      <c r="E2384" t="s">
        <v>9031</v>
      </c>
      <c r="F2384" t="s">
        <v>1278</v>
      </c>
      <c r="G2384" t="s">
        <v>9032</v>
      </c>
      <c r="H2384" t="s">
        <v>257</v>
      </c>
      <c r="I2384" t="s">
        <v>20</v>
      </c>
      <c r="J2384" s="3">
        <v>26693</v>
      </c>
      <c r="K2384" s="2">
        <f t="shared" ca="1" si="37"/>
        <v>43</v>
      </c>
      <c r="L2384" t="s">
        <v>44</v>
      </c>
      <c r="M2384">
        <v>24800</v>
      </c>
      <c r="N2384">
        <v>1</v>
      </c>
      <c r="P2384" s="2"/>
    </row>
    <row r="2385" spans="1:16" x14ac:dyDescent="0.15">
      <c r="A2385" t="s">
        <v>9033</v>
      </c>
      <c r="B2385" s="2">
        <v>102384</v>
      </c>
      <c r="C2385" t="s">
        <v>3146</v>
      </c>
      <c r="D2385" t="s">
        <v>9034</v>
      </c>
      <c r="E2385" t="s">
        <v>3147</v>
      </c>
      <c r="F2385" t="s">
        <v>9035</v>
      </c>
      <c r="G2385" t="s">
        <v>9036</v>
      </c>
      <c r="H2385" t="s">
        <v>243</v>
      </c>
      <c r="I2385" t="s">
        <v>20</v>
      </c>
      <c r="J2385" s="3">
        <v>26399</v>
      </c>
      <c r="K2385" s="2">
        <f t="shared" ca="1" si="37"/>
        <v>44</v>
      </c>
      <c r="L2385" t="s">
        <v>198</v>
      </c>
      <c r="M2385">
        <v>24800</v>
      </c>
      <c r="N2385">
        <v>1</v>
      </c>
      <c r="P2385" s="2"/>
    </row>
    <row r="2386" spans="1:16" x14ac:dyDescent="0.15">
      <c r="A2386" t="s">
        <v>9037</v>
      </c>
      <c r="B2386" s="2">
        <v>102385</v>
      </c>
      <c r="C2386" t="s">
        <v>9038</v>
      </c>
      <c r="D2386" t="s">
        <v>9039</v>
      </c>
      <c r="E2386" t="s">
        <v>9040</v>
      </c>
      <c r="F2386" t="s">
        <v>9041</v>
      </c>
      <c r="G2386" t="s">
        <v>5456</v>
      </c>
      <c r="H2386" t="s">
        <v>51</v>
      </c>
      <c r="I2386" t="s">
        <v>89</v>
      </c>
      <c r="J2386" s="3">
        <v>30255</v>
      </c>
      <c r="K2386" s="2">
        <f t="shared" ca="1" si="37"/>
        <v>33</v>
      </c>
      <c r="L2386" t="s">
        <v>52</v>
      </c>
      <c r="M2386">
        <v>16000</v>
      </c>
      <c r="N2386">
        <v>1</v>
      </c>
      <c r="P2386" s="2"/>
    </row>
    <row r="2387" spans="1:16" x14ac:dyDescent="0.15">
      <c r="A2387" t="s">
        <v>9042</v>
      </c>
      <c r="B2387" s="2">
        <v>102386</v>
      </c>
      <c r="C2387" t="s">
        <v>312</v>
      </c>
      <c r="D2387" t="s">
        <v>2004</v>
      </c>
      <c r="E2387" t="s">
        <v>314</v>
      </c>
      <c r="F2387" t="s">
        <v>564</v>
      </c>
      <c r="G2387" t="s">
        <v>9043</v>
      </c>
      <c r="H2387" t="s">
        <v>36</v>
      </c>
      <c r="I2387" t="s">
        <v>20</v>
      </c>
      <c r="J2387" s="3">
        <v>27668</v>
      </c>
      <c r="K2387" s="2">
        <f t="shared" ca="1" si="37"/>
        <v>40</v>
      </c>
      <c r="L2387" t="s">
        <v>177</v>
      </c>
      <c r="M2387">
        <v>24800</v>
      </c>
      <c r="N2387">
        <v>1</v>
      </c>
      <c r="P2387" s="2"/>
    </row>
    <row r="2388" spans="1:16" x14ac:dyDescent="0.15">
      <c r="A2388" t="s">
        <v>9044</v>
      </c>
      <c r="B2388" s="2">
        <v>102387</v>
      </c>
      <c r="C2388" t="s">
        <v>9045</v>
      </c>
      <c r="D2388" t="s">
        <v>7648</v>
      </c>
      <c r="E2388" t="s">
        <v>9046</v>
      </c>
      <c r="F2388" t="s">
        <v>2924</v>
      </c>
      <c r="G2388" t="s">
        <v>9047</v>
      </c>
      <c r="H2388" t="s">
        <v>88</v>
      </c>
      <c r="I2388" t="s">
        <v>20</v>
      </c>
      <c r="J2388" s="3">
        <v>30446</v>
      </c>
      <c r="K2388" s="2">
        <f t="shared" ca="1" si="37"/>
        <v>33</v>
      </c>
      <c r="L2388" t="s">
        <v>90</v>
      </c>
      <c r="M2388">
        <v>16800</v>
      </c>
      <c r="N2388">
        <v>1</v>
      </c>
      <c r="P2388" s="2"/>
    </row>
    <row r="2389" spans="1:16" x14ac:dyDescent="0.15">
      <c r="A2389" t="s">
        <v>9048</v>
      </c>
      <c r="B2389" s="2">
        <v>102388</v>
      </c>
      <c r="C2389" t="s">
        <v>2935</v>
      </c>
      <c r="D2389" t="s">
        <v>9049</v>
      </c>
      <c r="E2389" t="s">
        <v>2937</v>
      </c>
      <c r="F2389" t="s">
        <v>9050</v>
      </c>
      <c r="G2389" t="s">
        <v>6952</v>
      </c>
      <c r="H2389" t="s">
        <v>97</v>
      </c>
      <c r="I2389" t="s">
        <v>20</v>
      </c>
      <c r="J2389" s="3">
        <v>29141</v>
      </c>
      <c r="K2389" s="2">
        <f t="shared" ca="1" si="37"/>
        <v>36</v>
      </c>
      <c r="L2389" t="s">
        <v>329</v>
      </c>
      <c r="M2389">
        <v>16800</v>
      </c>
      <c r="N2389">
        <v>1</v>
      </c>
      <c r="P2389" s="2"/>
    </row>
    <row r="2390" spans="1:16" x14ac:dyDescent="0.15">
      <c r="A2390" t="s">
        <v>9051</v>
      </c>
      <c r="B2390" s="2">
        <v>102389</v>
      </c>
      <c r="C2390" t="s">
        <v>9052</v>
      </c>
      <c r="D2390" t="s">
        <v>9053</v>
      </c>
      <c r="E2390" t="s">
        <v>9054</v>
      </c>
      <c r="F2390" t="s">
        <v>9055</v>
      </c>
      <c r="G2390" t="s">
        <v>9056</v>
      </c>
      <c r="H2390" t="s">
        <v>451</v>
      </c>
      <c r="I2390" t="s">
        <v>20</v>
      </c>
      <c r="J2390" s="3">
        <v>29943</v>
      </c>
      <c r="K2390" s="2">
        <f t="shared" ca="1" si="37"/>
        <v>34</v>
      </c>
      <c r="L2390" t="s">
        <v>290</v>
      </c>
      <c r="M2390">
        <v>22800</v>
      </c>
      <c r="N2390">
        <v>1</v>
      </c>
      <c r="P2390" s="2"/>
    </row>
    <row r="2391" spans="1:16" x14ac:dyDescent="0.15">
      <c r="A2391" t="s">
        <v>9057</v>
      </c>
      <c r="B2391" s="2">
        <v>102390</v>
      </c>
      <c r="C2391" t="s">
        <v>1679</v>
      </c>
      <c r="D2391" t="s">
        <v>319</v>
      </c>
      <c r="E2391" t="s">
        <v>9058</v>
      </c>
      <c r="F2391" t="s">
        <v>321</v>
      </c>
      <c r="G2391" t="s">
        <v>9059</v>
      </c>
      <c r="H2391" t="s">
        <v>36</v>
      </c>
      <c r="I2391" t="s">
        <v>20</v>
      </c>
      <c r="J2391" s="3">
        <v>29441</v>
      </c>
      <c r="K2391" s="2">
        <f t="shared" ca="1" si="37"/>
        <v>36</v>
      </c>
      <c r="L2391" t="s">
        <v>177</v>
      </c>
      <c r="M2391">
        <v>24800</v>
      </c>
      <c r="N2391">
        <v>1</v>
      </c>
      <c r="P2391" s="2"/>
    </row>
    <row r="2392" spans="1:16" x14ac:dyDescent="0.15">
      <c r="A2392" t="s">
        <v>9060</v>
      </c>
      <c r="B2392" s="2">
        <v>102391</v>
      </c>
      <c r="C2392" t="s">
        <v>9061</v>
      </c>
      <c r="D2392" t="s">
        <v>207</v>
      </c>
      <c r="E2392" t="s">
        <v>9062</v>
      </c>
      <c r="F2392" t="s">
        <v>209</v>
      </c>
      <c r="G2392" t="s">
        <v>9063</v>
      </c>
      <c r="H2392" t="s">
        <v>243</v>
      </c>
      <c r="I2392" t="s">
        <v>20</v>
      </c>
      <c r="J2392" s="3">
        <v>33398</v>
      </c>
      <c r="K2392" s="2">
        <f t="shared" ca="1" si="37"/>
        <v>25</v>
      </c>
      <c r="L2392" t="s">
        <v>244</v>
      </c>
      <c r="M2392">
        <v>16000</v>
      </c>
      <c r="N2392">
        <v>1</v>
      </c>
      <c r="P2392" s="2"/>
    </row>
    <row r="2393" spans="1:16" x14ac:dyDescent="0.15">
      <c r="A2393" t="s">
        <v>9064</v>
      </c>
      <c r="B2393" s="2">
        <v>102392</v>
      </c>
      <c r="C2393" t="s">
        <v>9065</v>
      </c>
      <c r="D2393" t="s">
        <v>5679</v>
      </c>
      <c r="E2393" t="s">
        <v>9066</v>
      </c>
      <c r="F2393" t="s">
        <v>1771</v>
      </c>
      <c r="G2393" t="s">
        <v>9067</v>
      </c>
      <c r="H2393" t="s">
        <v>283</v>
      </c>
      <c r="I2393" t="s">
        <v>20</v>
      </c>
      <c r="J2393" s="3">
        <v>29439</v>
      </c>
      <c r="K2393" s="2">
        <f t="shared" ca="1" si="37"/>
        <v>36</v>
      </c>
      <c r="L2393" t="s">
        <v>44</v>
      </c>
      <c r="M2393">
        <v>24800</v>
      </c>
      <c r="N2393">
        <v>1</v>
      </c>
      <c r="P2393" s="2"/>
    </row>
    <row r="2394" spans="1:16" x14ac:dyDescent="0.15">
      <c r="A2394" t="s">
        <v>9068</v>
      </c>
      <c r="B2394" s="2">
        <v>102393</v>
      </c>
      <c r="C2394" t="s">
        <v>837</v>
      </c>
      <c r="D2394" t="s">
        <v>653</v>
      </c>
      <c r="E2394" t="s">
        <v>839</v>
      </c>
      <c r="F2394" t="s">
        <v>426</v>
      </c>
      <c r="G2394" t="s">
        <v>9069</v>
      </c>
      <c r="H2394" t="s">
        <v>243</v>
      </c>
      <c r="I2394" t="s">
        <v>20</v>
      </c>
      <c r="J2394" s="3">
        <v>27985</v>
      </c>
      <c r="K2394" s="2">
        <f t="shared" ca="1" si="37"/>
        <v>40</v>
      </c>
      <c r="L2394" t="s">
        <v>198</v>
      </c>
      <c r="M2394">
        <v>24800</v>
      </c>
      <c r="N2394">
        <v>1</v>
      </c>
      <c r="P2394" s="2"/>
    </row>
    <row r="2395" spans="1:16" x14ac:dyDescent="0.15">
      <c r="A2395" t="s">
        <v>9070</v>
      </c>
      <c r="B2395" s="2">
        <v>102394</v>
      </c>
      <c r="C2395" t="s">
        <v>6677</v>
      </c>
      <c r="D2395" t="s">
        <v>1234</v>
      </c>
      <c r="E2395" t="s">
        <v>6445</v>
      </c>
      <c r="F2395" t="s">
        <v>95</v>
      </c>
      <c r="G2395" t="s">
        <v>9071</v>
      </c>
      <c r="H2395" t="s">
        <v>1531</v>
      </c>
      <c r="I2395" t="s">
        <v>20</v>
      </c>
      <c r="J2395" s="3">
        <v>27288</v>
      </c>
      <c r="K2395" s="2">
        <f t="shared" ca="1" si="37"/>
        <v>41</v>
      </c>
      <c r="L2395" t="s">
        <v>113</v>
      </c>
      <c r="M2395">
        <v>21800</v>
      </c>
      <c r="N2395">
        <v>1</v>
      </c>
      <c r="P2395" s="2"/>
    </row>
    <row r="2396" spans="1:16" x14ac:dyDescent="0.15">
      <c r="A2396" t="s">
        <v>9072</v>
      </c>
      <c r="B2396" s="2">
        <v>102395</v>
      </c>
      <c r="C2396" t="s">
        <v>9073</v>
      </c>
      <c r="D2396" t="s">
        <v>9074</v>
      </c>
      <c r="E2396" t="s">
        <v>9075</v>
      </c>
      <c r="F2396" t="s">
        <v>7197</v>
      </c>
      <c r="G2396" t="s">
        <v>9076</v>
      </c>
      <c r="H2396" t="s">
        <v>782</v>
      </c>
      <c r="I2396" t="s">
        <v>20</v>
      </c>
      <c r="J2396" s="3">
        <v>30323</v>
      </c>
      <c r="K2396" s="2">
        <f t="shared" ca="1" si="37"/>
        <v>33</v>
      </c>
      <c r="L2396" t="s">
        <v>148</v>
      </c>
      <c r="M2396">
        <v>16000</v>
      </c>
      <c r="N2396">
        <v>1</v>
      </c>
      <c r="P2396" s="2"/>
    </row>
    <row r="2397" spans="1:16" x14ac:dyDescent="0.15">
      <c r="A2397" t="s">
        <v>9077</v>
      </c>
      <c r="B2397" s="2">
        <v>102396</v>
      </c>
      <c r="C2397" t="s">
        <v>4753</v>
      </c>
      <c r="D2397" t="s">
        <v>6313</v>
      </c>
      <c r="E2397" t="s">
        <v>4754</v>
      </c>
      <c r="F2397" t="s">
        <v>315</v>
      </c>
      <c r="G2397" t="s">
        <v>9078</v>
      </c>
      <c r="H2397" t="s">
        <v>132</v>
      </c>
      <c r="I2397" t="s">
        <v>20</v>
      </c>
      <c r="J2397" s="3">
        <v>27525</v>
      </c>
      <c r="K2397" s="2">
        <f t="shared" ca="1" si="37"/>
        <v>41</v>
      </c>
      <c r="L2397" t="s">
        <v>37</v>
      </c>
      <c r="M2397">
        <v>24800</v>
      </c>
      <c r="N2397">
        <v>1</v>
      </c>
      <c r="P2397" s="2"/>
    </row>
    <row r="2398" spans="1:16" x14ac:dyDescent="0.15">
      <c r="A2398" t="s">
        <v>9079</v>
      </c>
      <c r="B2398" s="2">
        <v>102397</v>
      </c>
      <c r="C2398" t="s">
        <v>9080</v>
      </c>
      <c r="D2398" t="s">
        <v>9081</v>
      </c>
      <c r="E2398" t="s">
        <v>9082</v>
      </c>
      <c r="F2398" t="s">
        <v>9083</v>
      </c>
      <c r="G2398" t="s">
        <v>9084</v>
      </c>
      <c r="H2398" t="s">
        <v>197</v>
      </c>
      <c r="I2398" t="s">
        <v>89</v>
      </c>
      <c r="J2398" s="3">
        <v>30064</v>
      </c>
      <c r="K2398" s="2">
        <f t="shared" ca="1" si="37"/>
        <v>34</v>
      </c>
      <c r="L2398" t="s">
        <v>198</v>
      </c>
      <c r="M2398">
        <v>24800</v>
      </c>
      <c r="N2398">
        <v>1</v>
      </c>
      <c r="P2398" s="2"/>
    </row>
    <row r="2399" spans="1:16" x14ac:dyDescent="0.15">
      <c r="A2399" t="s">
        <v>9085</v>
      </c>
      <c r="B2399" s="2">
        <v>102398</v>
      </c>
      <c r="C2399" t="s">
        <v>9086</v>
      </c>
      <c r="D2399" t="s">
        <v>3900</v>
      </c>
      <c r="E2399" t="s">
        <v>9087</v>
      </c>
      <c r="F2399" t="s">
        <v>396</v>
      </c>
      <c r="G2399" t="s">
        <v>8153</v>
      </c>
      <c r="H2399" t="s">
        <v>97</v>
      </c>
      <c r="I2399" t="s">
        <v>20</v>
      </c>
      <c r="J2399" s="3">
        <v>31481</v>
      </c>
      <c r="K2399" s="2">
        <f t="shared" ca="1" si="37"/>
        <v>30</v>
      </c>
      <c r="L2399" t="s">
        <v>105</v>
      </c>
      <c r="M2399">
        <v>24800</v>
      </c>
      <c r="N2399">
        <v>1</v>
      </c>
      <c r="P2399" s="2"/>
    </row>
    <row r="2400" spans="1:16" x14ac:dyDescent="0.15">
      <c r="A2400" t="s">
        <v>9088</v>
      </c>
      <c r="B2400" s="2">
        <v>102399</v>
      </c>
      <c r="C2400" t="s">
        <v>3330</v>
      </c>
      <c r="D2400" t="s">
        <v>63</v>
      </c>
      <c r="E2400" t="s">
        <v>3331</v>
      </c>
      <c r="F2400" t="s">
        <v>65</v>
      </c>
      <c r="G2400" t="s">
        <v>7624</v>
      </c>
      <c r="H2400" t="s">
        <v>36</v>
      </c>
      <c r="I2400" t="s">
        <v>20</v>
      </c>
      <c r="J2400" s="3">
        <v>32421</v>
      </c>
      <c r="K2400" s="2">
        <f t="shared" ca="1" si="37"/>
        <v>27</v>
      </c>
      <c r="L2400" t="s">
        <v>177</v>
      </c>
      <c r="M2400">
        <v>24800</v>
      </c>
      <c r="N2400">
        <v>1</v>
      </c>
      <c r="P2400" s="2"/>
    </row>
    <row r="2401" spans="1:16" x14ac:dyDescent="0.15">
      <c r="A2401" t="s">
        <v>9089</v>
      </c>
      <c r="B2401" s="2">
        <v>102400</v>
      </c>
      <c r="C2401" t="s">
        <v>9090</v>
      </c>
      <c r="D2401" t="s">
        <v>2912</v>
      </c>
      <c r="E2401" t="s">
        <v>9091</v>
      </c>
      <c r="F2401" t="s">
        <v>321</v>
      </c>
      <c r="G2401" t="s">
        <v>2950</v>
      </c>
      <c r="H2401" t="s">
        <v>243</v>
      </c>
      <c r="I2401" t="s">
        <v>20</v>
      </c>
      <c r="J2401" s="3">
        <v>30982</v>
      </c>
      <c r="K2401" s="2">
        <f t="shared" ca="1" si="37"/>
        <v>31</v>
      </c>
      <c r="L2401" t="s">
        <v>404</v>
      </c>
      <c r="M2401">
        <v>27880</v>
      </c>
      <c r="N2401">
        <v>1</v>
      </c>
      <c r="P2401" s="2"/>
    </row>
    <row r="2402" spans="1:16" x14ac:dyDescent="0.15">
      <c r="A2402" t="s">
        <v>9092</v>
      </c>
      <c r="B2402" s="2">
        <v>102401</v>
      </c>
      <c r="C2402" t="s">
        <v>1545</v>
      </c>
      <c r="D2402" t="s">
        <v>9093</v>
      </c>
      <c r="E2402" t="s">
        <v>1547</v>
      </c>
      <c r="F2402" t="s">
        <v>426</v>
      </c>
      <c r="G2402" t="s">
        <v>6930</v>
      </c>
      <c r="H2402" t="s">
        <v>36</v>
      </c>
      <c r="I2402" t="s">
        <v>20</v>
      </c>
      <c r="J2402" s="3">
        <v>30706</v>
      </c>
      <c r="K2402" s="2">
        <f t="shared" ca="1" si="37"/>
        <v>32</v>
      </c>
      <c r="L2402" t="s">
        <v>689</v>
      </c>
      <c r="M2402">
        <v>16000</v>
      </c>
      <c r="N2402">
        <v>2</v>
      </c>
      <c r="P2402" s="2"/>
    </row>
    <row r="2403" spans="1:16" x14ac:dyDescent="0.15">
      <c r="A2403" t="s">
        <v>9094</v>
      </c>
      <c r="B2403" s="2">
        <v>102402</v>
      </c>
      <c r="C2403" t="s">
        <v>684</v>
      </c>
      <c r="D2403" t="s">
        <v>1863</v>
      </c>
      <c r="E2403" t="s">
        <v>686</v>
      </c>
      <c r="F2403" t="s">
        <v>694</v>
      </c>
      <c r="G2403" t="s">
        <v>5217</v>
      </c>
      <c r="H2403" t="s">
        <v>36</v>
      </c>
      <c r="I2403" t="s">
        <v>20</v>
      </c>
      <c r="J2403" s="3">
        <v>29584</v>
      </c>
      <c r="K2403" s="2">
        <f t="shared" ca="1" si="37"/>
        <v>35</v>
      </c>
      <c r="L2403" t="s">
        <v>689</v>
      </c>
      <c r="M2403">
        <v>16000</v>
      </c>
      <c r="N2403">
        <v>1</v>
      </c>
      <c r="P2403" s="2"/>
    </row>
    <row r="2404" spans="1:16" x14ac:dyDescent="0.15">
      <c r="A2404" t="s">
        <v>9095</v>
      </c>
      <c r="B2404" s="2">
        <v>102403</v>
      </c>
      <c r="C2404" t="s">
        <v>949</v>
      </c>
      <c r="D2404" t="s">
        <v>438</v>
      </c>
      <c r="E2404" t="s">
        <v>951</v>
      </c>
      <c r="F2404" t="s">
        <v>440</v>
      </c>
      <c r="G2404" t="s">
        <v>9096</v>
      </c>
      <c r="H2404" t="s">
        <v>451</v>
      </c>
      <c r="I2404" t="s">
        <v>20</v>
      </c>
      <c r="J2404" s="3">
        <v>26987</v>
      </c>
      <c r="K2404" s="2">
        <f t="shared" ca="1" si="37"/>
        <v>42</v>
      </c>
      <c r="L2404" t="s">
        <v>290</v>
      </c>
      <c r="M2404">
        <v>22800</v>
      </c>
      <c r="N2404">
        <v>1</v>
      </c>
      <c r="P2404" s="2"/>
    </row>
    <row r="2405" spans="1:16" x14ac:dyDescent="0.15">
      <c r="A2405" t="s">
        <v>9097</v>
      </c>
      <c r="B2405" s="2">
        <v>102404</v>
      </c>
      <c r="C2405" t="s">
        <v>5733</v>
      </c>
      <c r="D2405" t="s">
        <v>9098</v>
      </c>
      <c r="E2405" t="s">
        <v>5734</v>
      </c>
      <c r="F2405" t="s">
        <v>1258</v>
      </c>
      <c r="G2405" t="s">
        <v>9099</v>
      </c>
      <c r="H2405" t="s">
        <v>385</v>
      </c>
      <c r="I2405" t="s">
        <v>20</v>
      </c>
      <c r="J2405" s="3">
        <v>26442</v>
      </c>
      <c r="K2405" s="2">
        <f t="shared" ca="1" si="37"/>
        <v>44</v>
      </c>
      <c r="L2405" t="s">
        <v>236</v>
      </c>
      <c r="M2405">
        <v>24800</v>
      </c>
      <c r="N2405">
        <v>1</v>
      </c>
      <c r="P2405" s="2"/>
    </row>
    <row r="2406" spans="1:16" x14ac:dyDescent="0.15">
      <c r="A2406" t="s">
        <v>9100</v>
      </c>
      <c r="B2406" s="2">
        <v>102405</v>
      </c>
      <c r="C2406" t="s">
        <v>9101</v>
      </c>
      <c r="D2406" t="s">
        <v>3881</v>
      </c>
      <c r="E2406" t="s">
        <v>9102</v>
      </c>
      <c r="F2406" t="s">
        <v>276</v>
      </c>
      <c r="G2406" t="s">
        <v>8018</v>
      </c>
      <c r="H2406" t="s">
        <v>51</v>
      </c>
      <c r="I2406" t="s">
        <v>20</v>
      </c>
      <c r="J2406" s="3">
        <v>25674</v>
      </c>
      <c r="K2406" s="2">
        <f t="shared" ca="1" si="37"/>
        <v>46</v>
      </c>
      <c r="L2406" t="s">
        <v>366</v>
      </c>
      <c r="M2406">
        <v>24800</v>
      </c>
      <c r="N2406">
        <v>1</v>
      </c>
      <c r="P2406" s="2"/>
    </row>
    <row r="2407" spans="1:16" x14ac:dyDescent="0.15">
      <c r="A2407" t="s">
        <v>9103</v>
      </c>
      <c r="B2407" s="2">
        <v>102406</v>
      </c>
      <c r="C2407" t="s">
        <v>9104</v>
      </c>
      <c r="D2407" t="s">
        <v>7354</v>
      </c>
      <c r="E2407" t="s">
        <v>9105</v>
      </c>
      <c r="F2407" t="s">
        <v>682</v>
      </c>
      <c r="G2407" t="s">
        <v>9106</v>
      </c>
      <c r="H2407" t="s">
        <v>51</v>
      </c>
      <c r="I2407" t="s">
        <v>20</v>
      </c>
      <c r="J2407" s="3">
        <v>29318</v>
      </c>
      <c r="K2407" s="2">
        <f t="shared" ca="1" si="37"/>
        <v>36</v>
      </c>
      <c r="L2407" t="s">
        <v>1482</v>
      </c>
      <c r="M2407">
        <v>16000</v>
      </c>
      <c r="N2407">
        <v>1</v>
      </c>
      <c r="P2407" s="2"/>
    </row>
    <row r="2408" spans="1:16" x14ac:dyDescent="0.15">
      <c r="A2408" t="s">
        <v>9107</v>
      </c>
      <c r="B2408" s="2">
        <v>102407</v>
      </c>
      <c r="C2408" t="s">
        <v>1218</v>
      </c>
      <c r="D2408" t="s">
        <v>5929</v>
      </c>
      <c r="E2408" t="s">
        <v>1220</v>
      </c>
      <c r="F2408" t="s">
        <v>1080</v>
      </c>
      <c r="G2408" t="s">
        <v>9108</v>
      </c>
      <c r="H2408" t="s">
        <v>97</v>
      </c>
      <c r="I2408" t="s">
        <v>20</v>
      </c>
      <c r="J2408" s="3">
        <v>29731</v>
      </c>
      <c r="K2408" s="2">
        <f t="shared" ca="1" si="37"/>
        <v>35</v>
      </c>
      <c r="L2408" t="s">
        <v>105</v>
      </c>
      <c r="M2408">
        <v>24800</v>
      </c>
      <c r="N2408">
        <v>1</v>
      </c>
      <c r="P2408" s="2"/>
    </row>
    <row r="2409" spans="1:16" x14ac:dyDescent="0.15">
      <c r="A2409" t="s">
        <v>9109</v>
      </c>
      <c r="B2409" s="2">
        <v>102408</v>
      </c>
      <c r="C2409" t="s">
        <v>9110</v>
      </c>
      <c r="D2409" t="s">
        <v>2755</v>
      </c>
      <c r="E2409" t="s">
        <v>9111</v>
      </c>
      <c r="F2409" t="s">
        <v>705</v>
      </c>
      <c r="G2409" t="s">
        <v>9112</v>
      </c>
      <c r="H2409" t="s">
        <v>147</v>
      </c>
      <c r="I2409" t="s">
        <v>20</v>
      </c>
      <c r="J2409" s="3">
        <v>29925</v>
      </c>
      <c r="K2409" s="2">
        <f t="shared" ca="1" si="37"/>
        <v>34</v>
      </c>
      <c r="L2409" t="s">
        <v>278</v>
      </c>
      <c r="M2409">
        <v>48800</v>
      </c>
      <c r="N2409">
        <v>1</v>
      </c>
      <c r="P2409" s="2"/>
    </row>
    <row r="2410" spans="1:16" x14ac:dyDescent="0.15">
      <c r="A2410" t="s">
        <v>9113</v>
      </c>
      <c r="B2410" s="2">
        <v>102409</v>
      </c>
      <c r="C2410" t="s">
        <v>475</v>
      </c>
      <c r="D2410" t="s">
        <v>2528</v>
      </c>
      <c r="E2410" t="s">
        <v>351</v>
      </c>
      <c r="F2410" t="s">
        <v>2512</v>
      </c>
      <c r="G2410" t="s">
        <v>9114</v>
      </c>
      <c r="H2410" t="s">
        <v>155</v>
      </c>
      <c r="I2410" t="s">
        <v>20</v>
      </c>
      <c r="J2410" s="3">
        <v>31499</v>
      </c>
      <c r="K2410" s="2">
        <f t="shared" ca="1" si="37"/>
        <v>30</v>
      </c>
      <c r="L2410" t="s">
        <v>156</v>
      </c>
      <c r="M2410">
        <v>98000</v>
      </c>
      <c r="N2410">
        <v>1</v>
      </c>
      <c r="P2410" s="2"/>
    </row>
    <row r="2411" spans="1:16" x14ac:dyDescent="0.15">
      <c r="A2411" t="s">
        <v>9115</v>
      </c>
      <c r="B2411" s="2">
        <v>102410</v>
      </c>
      <c r="C2411" t="s">
        <v>9116</v>
      </c>
      <c r="D2411" t="s">
        <v>9117</v>
      </c>
      <c r="E2411" t="s">
        <v>9118</v>
      </c>
      <c r="F2411" t="s">
        <v>9119</v>
      </c>
      <c r="G2411" t="s">
        <v>9120</v>
      </c>
      <c r="H2411" t="s">
        <v>36</v>
      </c>
      <c r="I2411" t="s">
        <v>20</v>
      </c>
      <c r="J2411" s="3">
        <v>27836</v>
      </c>
      <c r="K2411" s="2">
        <f t="shared" ca="1" si="37"/>
        <v>40</v>
      </c>
      <c r="L2411" t="s">
        <v>37</v>
      </c>
      <c r="M2411">
        <v>24800</v>
      </c>
      <c r="N2411">
        <v>1</v>
      </c>
      <c r="P2411" s="2"/>
    </row>
    <row r="2412" spans="1:16" x14ac:dyDescent="0.15">
      <c r="A2412" t="s">
        <v>9121</v>
      </c>
      <c r="B2412" s="2">
        <v>102411</v>
      </c>
      <c r="C2412" t="s">
        <v>9122</v>
      </c>
      <c r="D2412" t="s">
        <v>453</v>
      </c>
      <c r="E2412" t="s">
        <v>9123</v>
      </c>
      <c r="F2412" t="s">
        <v>454</v>
      </c>
      <c r="G2412" t="s">
        <v>9124</v>
      </c>
      <c r="H2412" t="s">
        <v>36</v>
      </c>
      <c r="I2412" t="s">
        <v>20</v>
      </c>
      <c r="J2412" s="3">
        <v>28630</v>
      </c>
      <c r="K2412" s="2">
        <f t="shared" ca="1" si="37"/>
        <v>38</v>
      </c>
      <c r="L2412" t="s">
        <v>177</v>
      </c>
      <c r="M2412">
        <v>24800</v>
      </c>
      <c r="N2412">
        <v>1</v>
      </c>
      <c r="P2412" s="2"/>
    </row>
    <row r="2413" spans="1:16" x14ac:dyDescent="0.15">
      <c r="A2413" t="s">
        <v>9125</v>
      </c>
      <c r="B2413" s="2">
        <v>102412</v>
      </c>
      <c r="C2413" t="s">
        <v>4742</v>
      </c>
      <c r="D2413" t="s">
        <v>9126</v>
      </c>
      <c r="E2413" t="s">
        <v>4743</v>
      </c>
      <c r="F2413" t="s">
        <v>1453</v>
      </c>
      <c r="G2413" t="s">
        <v>9127</v>
      </c>
      <c r="H2413" t="s">
        <v>19</v>
      </c>
      <c r="I2413" t="s">
        <v>20</v>
      </c>
      <c r="J2413" s="3">
        <v>30145</v>
      </c>
      <c r="K2413" s="2">
        <f t="shared" ca="1" si="37"/>
        <v>34</v>
      </c>
      <c r="L2413" t="s">
        <v>264</v>
      </c>
      <c r="M2413">
        <v>24800</v>
      </c>
      <c r="N2413">
        <v>1</v>
      </c>
      <c r="P2413" s="2"/>
    </row>
    <row r="2414" spans="1:16" x14ac:dyDescent="0.15">
      <c r="A2414" t="s">
        <v>9128</v>
      </c>
      <c r="B2414" s="2">
        <v>102413</v>
      </c>
      <c r="C2414" t="s">
        <v>9129</v>
      </c>
      <c r="D2414" t="s">
        <v>6971</v>
      </c>
      <c r="E2414" t="s">
        <v>9130</v>
      </c>
      <c r="F2414" t="s">
        <v>3615</v>
      </c>
      <c r="G2414" t="s">
        <v>9131</v>
      </c>
      <c r="H2414" t="s">
        <v>19</v>
      </c>
      <c r="I2414" t="s">
        <v>89</v>
      </c>
      <c r="J2414" s="3">
        <v>25476</v>
      </c>
      <c r="K2414" s="2">
        <f t="shared" ca="1" si="37"/>
        <v>46</v>
      </c>
      <c r="L2414" t="s">
        <v>264</v>
      </c>
      <c r="M2414">
        <v>24800</v>
      </c>
      <c r="N2414">
        <v>1</v>
      </c>
      <c r="P2414" s="2"/>
    </row>
    <row r="2415" spans="1:16" x14ac:dyDescent="0.15">
      <c r="A2415" t="s">
        <v>9132</v>
      </c>
      <c r="B2415" s="2">
        <v>102414</v>
      </c>
      <c r="C2415" t="s">
        <v>9133</v>
      </c>
      <c r="D2415" t="s">
        <v>319</v>
      </c>
      <c r="E2415" t="s">
        <v>9134</v>
      </c>
      <c r="F2415" t="s">
        <v>902</v>
      </c>
      <c r="G2415" t="s">
        <v>9135</v>
      </c>
      <c r="H2415" t="s">
        <v>51</v>
      </c>
      <c r="I2415" t="s">
        <v>20</v>
      </c>
      <c r="J2415" s="3">
        <v>28793</v>
      </c>
      <c r="K2415" s="2">
        <f t="shared" ca="1" si="37"/>
        <v>37</v>
      </c>
      <c r="L2415" t="s">
        <v>366</v>
      </c>
      <c r="M2415">
        <v>24800</v>
      </c>
      <c r="N2415">
        <v>1</v>
      </c>
      <c r="P2415" s="2"/>
    </row>
    <row r="2416" spans="1:16" x14ac:dyDescent="0.15">
      <c r="A2416" t="s">
        <v>9136</v>
      </c>
      <c r="B2416" s="2">
        <v>102415</v>
      </c>
      <c r="C2416" t="s">
        <v>9137</v>
      </c>
      <c r="D2416" t="s">
        <v>459</v>
      </c>
      <c r="E2416" t="s">
        <v>9138</v>
      </c>
      <c r="F2416" t="s">
        <v>461</v>
      </c>
      <c r="G2416" t="s">
        <v>9139</v>
      </c>
      <c r="H2416" t="s">
        <v>88</v>
      </c>
      <c r="I2416" t="s">
        <v>20</v>
      </c>
      <c r="J2416" s="3">
        <v>28727</v>
      </c>
      <c r="K2416" s="2">
        <f t="shared" ca="1" si="37"/>
        <v>37</v>
      </c>
      <c r="L2416" t="s">
        <v>90</v>
      </c>
      <c r="M2416">
        <v>16800</v>
      </c>
      <c r="N2416">
        <v>1</v>
      </c>
      <c r="P2416" s="2"/>
    </row>
    <row r="2417" spans="1:16" x14ac:dyDescent="0.15">
      <c r="A2417" t="s">
        <v>9140</v>
      </c>
      <c r="B2417" s="2">
        <v>102416</v>
      </c>
      <c r="C2417" t="s">
        <v>9141</v>
      </c>
      <c r="D2417" t="s">
        <v>180</v>
      </c>
      <c r="E2417" t="s">
        <v>5305</v>
      </c>
      <c r="F2417" t="s">
        <v>182</v>
      </c>
      <c r="G2417" t="s">
        <v>9142</v>
      </c>
      <c r="H2417" t="s">
        <v>235</v>
      </c>
      <c r="I2417" t="s">
        <v>20</v>
      </c>
      <c r="J2417" s="3">
        <v>29321</v>
      </c>
      <c r="K2417" s="2">
        <f t="shared" ca="1" si="37"/>
        <v>36</v>
      </c>
      <c r="L2417" t="s">
        <v>236</v>
      </c>
      <c r="M2417">
        <v>24800</v>
      </c>
      <c r="N2417">
        <v>1</v>
      </c>
      <c r="P2417" s="2"/>
    </row>
    <row r="2418" spans="1:16" x14ac:dyDescent="0.15">
      <c r="A2418" t="s">
        <v>9143</v>
      </c>
      <c r="B2418" s="2">
        <v>102417</v>
      </c>
      <c r="C2418" t="s">
        <v>9144</v>
      </c>
      <c r="D2418" t="s">
        <v>9145</v>
      </c>
      <c r="E2418" t="s">
        <v>9146</v>
      </c>
      <c r="F2418" t="s">
        <v>9147</v>
      </c>
      <c r="G2418" t="s">
        <v>9148</v>
      </c>
      <c r="H2418" t="s">
        <v>243</v>
      </c>
      <c r="I2418" t="s">
        <v>20</v>
      </c>
      <c r="J2418" s="3">
        <v>32295</v>
      </c>
      <c r="K2418" s="2">
        <f t="shared" ca="1" si="37"/>
        <v>28</v>
      </c>
      <c r="L2418" t="s">
        <v>198</v>
      </c>
      <c r="M2418">
        <v>24800</v>
      </c>
      <c r="N2418">
        <v>1</v>
      </c>
      <c r="P2418" s="2"/>
    </row>
    <row r="2419" spans="1:16" x14ac:dyDescent="0.15">
      <c r="A2419" t="s">
        <v>9149</v>
      </c>
      <c r="B2419" s="2">
        <v>102418</v>
      </c>
      <c r="C2419" t="s">
        <v>266</v>
      </c>
      <c r="D2419" t="s">
        <v>9150</v>
      </c>
      <c r="E2419" t="s">
        <v>268</v>
      </c>
      <c r="F2419" t="s">
        <v>9151</v>
      </c>
      <c r="G2419" t="s">
        <v>9152</v>
      </c>
      <c r="H2419" t="s">
        <v>1039</v>
      </c>
      <c r="I2419" t="s">
        <v>20</v>
      </c>
      <c r="J2419" s="3">
        <v>30122</v>
      </c>
      <c r="K2419" s="2">
        <f t="shared" ca="1" si="37"/>
        <v>34</v>
      </c>
      <c r="L2419" t="s">
        <v>264</v>
      </c>
      <c r="M2419">
        <v>24800</v>
      </c>
      <c r="N2419">
        <v>1</v>
      </c>
      <c r="P2419" s="2"/>
    </row>
    <row r="2420" spans="1:16" x14ac:dyDescent="0.15">
      <c r="A2420" t="s">
        <v>9153</v>
      </c>
      <c r="B2420" s="2">
        <v>102419</v>
      </c>
      <c r="C2420" t="s">
        <v>5398</v>
      </c>
      <c r="D2420" t="s">
        <v>597</v>
      </c>
      <c r="E2420" t="s">
        <v>5400</v>
      </c>
      <c r="F2420" t="s">
        <v>334</v>
      </c>
      <c r="G2420" t="s">
        <v>9154</v>
      </c>
      <c r="H2420" t="s">
        <v>635</v>
      </c>
      <c r="I2420" t="s">
        <v>20</v>
      </c>
      <c r="J2420" s="3">
        <v>23948</v>
      </c>
      <c r="K2420" s="2">
        <f t="shared" ca="1" si="37"/>
        <v>51</v>
      </c>
      <c r="L2420" t="s">
        <v>212</v>
      </c>
      <c r="M2420">
        <v>16000</v>
      </c>
      <c r="N2420">
        <v>1</v>
      </c>
      <c r="P2420" s="2"/>
    </row>
    <row r="2421" spans="1:16" x14ac:dyDescent="0.15">
      <c r="A2421" t="s">
        <v>9155</v>
      </c>
      <c r="B2421" s="2">
        <v>102420</v>
      </c>
      <c r="C2421" t="s">
        <v>3739</v>
      </c>
      <c r="D2421" t="s">
        <v>9156</v>
      </c>
      <c r="E2421" t="s">
        <v>1079</v>
      </c>
      <c r="F2421" t="s">
        <v>477</v>
      </c>
      <c r="G2421" t="s">
        <v>9157</v>
      </c>
      <c r="H2421" t="s">
        <v>243</v>
      </c>
      <c r="I2421" t="s">
        <v>20</v>
      </c>
      <c r="J2421" s="3">
        <v>29613</v>
      </c>
      <c r="K2421" s="2">
        <f t="shared" ca="1" si="37"/>
        <v>35</v>
      </c>
      <c r="L2421" t="s">
        <v>404</v>
      </c>
      <c r="M2421">
        <v>27880</v>
      </c>
      <c r="N2421">
        <v>1</v>
      </c>
      <c r="P2421" s="2"/>
    </row>
    <row r="2422" spans="1:16" x14ac:dyDescent="0.15">
      <c r="A2422" t="s">
        <v>9158</v>
      </c>
      <c r="B2422" s="2">
        <v>102421</v>
      </c>
      <c r="C2422" t="s">
        <v>9159</v>
      </c>
      <c r="D2422" t="s">
        <v>319</v>
      </c>
      <c r="E2422" t="s">
        <v>9160</v>
      </c>
      <c r="F2422" t="s">
        <v>321</v>
      </c>
      <c r="G2422" t="s">
        <v>9161</v>
      </c>
      <c r="H2422" t="s">
        <v>479</v>
      </c>
      <c r="I2422" t="s">
        <v>20</v>
      </c>
      <c r="J2422" s="3">
        <v>27966</v>
      </c>
      <c r="K2422" s="2">
        <f t="shared" ca="1" si="37"/>
        <v>40</v>
      </c>
      <c r="L2422" t="s">
        <v>156</v>
      </c>
      <c r="M2422">
        <v>98000</v>
      </c>
      <c r="N2422">
        <v>1</v>
      </c>
      <c r="P2422" s="2"/>
    </row>
    <row r="2423" spans="1:16" x14ac:dyDescent="0.15">
      <c r="A2423" t="s">
        <v>9162</v>
      </c>
      <c r="B2423" s="2">
        <v>102422</v>
      </c>
      <c r="C2423" t="s">
        <v>925</v>
      </c>
      <c r="D2423" t="s">
        <v>950</v>
      </c>
      <c r="E2423" t="s">
        <v>9163</v>
      </c>
      <c r="F2423" t="s">
        <v>952</v>
      </c>
      <c r="G2423" t="s">
        <v>9164</v>
      </c>
      <c r="H2423" t="s">
        <v>67</v>
      </c>
      <c r="I2423" t="s">
        <v>20</v>
      </c>
      <c r="J2423" s="3">
        <v>29872</v>
      </c>
      <c r="K2423" s="2">
        <f t="shared" ca="1" si="37"/>
        <v>34</v>
      </c>
      <c r="L2423" t="s">
        <v>68</v>
      </c>
      <c r="M2423">
        <v>16000</v>
      </c>
      <c r="N2423">
        <v>1</v>
      </c>
      <c r="P2423" s="2"/>
    </row>
    <row r="2424" spans="1:16" x14ac:dyDescent="0.15">
      <c r="A2424" t="s">
        <v>9165</v>
      </c>
      <c r="B2424" s="2">
        <v>102423</v>
      </c>
      <c r="C2424" t="s">
        <v>324</v>
      </c>
      <c r="D2424" t="s">
        <v>444</v>
      </c>
      <c r="E2424" t="s">
        <v>326</v>
      </c>
      <c r="F2424" t="s">
        <v>446</v>
      </c>
      <c r="G2424" t="s">
        <v>9166</v>
      </c>
      <c r="H2424" t="s">
        <v>794</v>
      </c>
      <c r="I2424" t="s">
        <v>20</v>
      </c>
      <c r="J2424" s="3">
        <v>31054</v>
      </c>
      <c r="K2424" s="2">
        <f t="shared" ca="1" si="37"/>
        <v>31</v>
      </c>
      <c r="L2424" t="s">
        <v>198</v>
      </c>
      <c r="M2424">
        <v>24800</v>
      </c>
      <c r="N2424">
        <v>1</v>
      </c>
      <c r="P2424" s="2"/>
    </row>
    <row r="2425" spans="1:16" x14ac:dyDescent="0.15">
      <c r="A2425" t="s">
        <v>9167</v>
      </c>
      <c r="B2425" s="2">
        <v>102424</v>
      </c>
      <c r="C2425" t="s">
        <v>9168</v>
      </c>
      <c r="D2425" t="s">
        <v>9169</v>
      </c>
      <c r="E2425" t="s">
        <v>9170</v>
      </c>
      <c r="F2425" t="s">
        <v>576</v>
      </c>
      <c r="G2425" t="s">
        <v>9171</v>
      </c>
      <c r="H2425" t="s">
        <v>385</v>
      </c>
      <c r="I2425" t="s">
        <v>20</v>
      </c>
      <c r="J2425" s="3">
        <v>31913</v>
      </c>
      <c r="K2425" s="2">
        <f t="shared" ca="1" si="37"/>
        <v>29</v>
      </c>
      <c r="L2425" t="s">
        <v>236</v>
      </c>
      <c r="M2425">
        <v>24800</v>
      </c>
      <c r="N2425">
        <v>1</v>
      </c>
      <c r="P2425" s="2"/>
    </row>
    <row r="2426" spans="1:16" x14ac:dyDescent="0.15">
      <c r="A2426" t="s">
        <v>9172</v>
      </c>
      <c r="B2426" s="2">
        <v>102425</v>
      </c>
      <c r="C2426" t="s">
        <v>943</v>
      </c>
      <c r="D2426" t="s">
        <v>9173</v>
      </c>
      <c r="E2426" t="s">
        <v>945</v>
      </c>
      <c r="F2426" t="s">
        <v>9174</v>
      </c>
      <c r="G2426" t="s">
        <v>9175</v>
      </c>
      <c r="H2426" t="s">
        <v>88</v>
      </c>
      <c r="I2426" t="s">
        <v>20</v>
      </c>
      <c r="J2426" s="3">
        <v>32069</v>
      </c>
      <c r="K2426" s="2">
        <f t="shared" ca="1" si="37"/>
        <v>28</v>
      </c>
      <c r="L2426" t="s">
        <v>90</v>
      </c>
      <c r="M2426">
        <v>16800</v>
      </c>
      <c r="N2426">
        <v>1</v>
      </c>
      <c r="P2426" s="2"/>
    </row>
    <row r="2427" spans="1:16" x14ac:dyDescent="0.15">
      <c r="A2427" t="s">
        <v>9176</v>
      </c>
      <c r="B2427" s="2">
        <v>102426</v>
      </c>
      <c r="C2427" t="s">
        <v>2332</v>
      </c>
      <c r="D2427" t="s">
        <v>850</v>
      </c>
      <c r="E2427" t="s">
        <v>2333</v>
      </c>
      <c r="F2427" t="s">
        <v>852</v>
      </c>
      <c r="G2427" t="s">
        <v>9177</v>
      </c>
      <c r="H2427" t="s">
        <v>97</v>
      </c>
      <c r="I2427" t="s">
        <v>20</v>
      </c>
      <c r="J2427" s="3">
        <v>27716</v>
      </c>
      <c r="K2427" s="2">
        <f t="shared" ca="1" si="37"/>
        <v>40</v>
      </c>
      <c r="L2427" t="s">
        <v>184</v>
      </c>
      <c r="M2427">
        <v>24800</v>
      </c>
      <c r="N2427">
        <v>1</v>
      </c>
      <c r="P2427" s="2"/>
    </row>
    <row r="2428" spans="1:16" x14ac:dyDescent="0.15">
      <c r="A2428" t="s">
        <v>9178</v>
      </c>
      <c r="B2428" s="2">
        <v>102427</v>
      </c>
      <c r="C2428" t="s">
        <v>387</v>
      </c>
      <c r="D2428" t="s">
        <v>1919</v>
      </c>
      <c r="E2428" t="s">
        <v>389</v>
      </c>
      <c r="F2428" t="s">
        <v>440</v>
      </c>
      <c r="G2428" t="s">
        <v>9179</v>
      </c>
      <c r="H2428" t="s">
        <v>635</v>
      </c>
      <c r="I2428" t="s">
        <v>20</v>
      </c>
      <c r="J2428" s="3">
        <v>30312</v>
      </c>
      <c r="K2428" s="2">
        <f t="shared" ca="1" si="37"/>
        <v>33</v>
      </c>
      <c r="L2428" t="s">
        <v>212</v>
      </c>
      <c r="M2428">
        <v>16000</v>
      </c>
      <c r="N2428">
        <v>1</v>
      </c>
      <c r="P2428" s="2"/>
    </row>
    <row r="2429" spans="1:16" x14ac:dyDescent="0.15">
      <c r="A2429" t="s">
        <v>9180</v>
      </c>
      <c r="B2429" s="2">
        <v>102428</v>
      </c>
      <c r="C2429" t="s">
        <v>9181</v>
      </c>
      <c r="D2429" t="s">
        <v>247</v>
      </c>
      <c r="E2429" t="s">
        <v>9182</v>
      </c>
      <c r="F2429" t="s">
        <v>168</v>
      </c>
      <c r="G2429" t="s">
        <v>9183</v>
      </c>
      <c r="H2429" t="s">
        <v>28</v>
      </c>
      <c r="I2429" t="s">
        <v>20</v>
      </c>
      <c r="J2429" s="3">
        <v>30263</v>
      </c>
      <c r="K2429" s="2">
        <f t="shared" ca="1" si="37"/>
        <v>33</v>
      </c>
      <c r="L2429" t="s">
        <v>290</v>
      </c>
      <c r="M2429">
        <v>22800</v>
      </c>
      <c r="N2429">
        <v>1</v>
      </c>
      <c r="P2429" s="2"/>
    </row>
    <row r="2430" spans="1:16" x14ac:dyDescent="0.15">
      <c r="A2430" t="s">
        <v>9184</v>
      </c>
      <c r="B2430" s="2">
        <v>102429</v>
      </c>
      <c r="C2430" t="s">
        <v>9185</v>
      </c>
      <c r="D2430" t="s">
        <v>1085</v>
      </c>
      <c r="E2430" t="s">
        <v>9186</v>
      </c>
      <c r="F2430" t="s">
        <v>1049</v>
      </c>
      <c r="G2430" t="s">
        <v>9187</v>
      </c>
      <c r="H2430" t="s">
        <v>197</v>
      </c>
      <c r="I2430" t="s">
        <v>20</v>
      </c>
      <c r="J2430" s="3">
        <v>30631</v>
      </c>
      <c r="K2430" s="2">
        <f t="shared" ca="1" si="37"/>
        <v>32</v>
      </c>
      <c r="L2430" t="s">
        <v>198</v>
      </c>
      <c r="M2430">
        <v>24800</v>
      </c>
      <c r="N2430">
        <v>1</v>
      </c>
      <c r="P2430" s="2"/>
    </row>
    <row r="2431" spans="1:16" x14ac:dyDescent="0.15">
      <c r="A2431" t="s">
        <v>9188</v>
      </c>
      <c r="B2431" s="2">
        <v>102430</v>
      </c>
      <c r="C2431" t="s">
        <v>9189</v>
      </c>
      <c r="D2431" t="s">
        <v>3465</v>
      </c>
      <c r="E2431" t="s">
        <v>9190</v>
      </c>
      <c r="F2431" t="s">
        <v>991</v>
      </c>
      <c r="G2431" t="s">
        <v>9191</v>
      </c>
      <c r="H2431" t="s">
        <v>139</v>
      </c>
      <c r="I2431" t="s">
        <v>20</v>
      </c>
      <c r="J2431" s="3">
        <v>30285</v>
      </c>
      <c r="K2431" s="2">
        <f t="shared" ca="1" si="37"/>
        <v>33</v>
      </c>
      <c r="L2431" t="s">
        <v>140</v>
      </c>
      <c r="M2431">
        <v>16800</v>
      </c>
      <c r="N2431">
        <v>1</v>
      </c>
      <c r="P2431" s="2"/>
    </row>
    <row r="2432" spans="1:16" x14ac:dyDescent="0.15">
      <c r="A2432" t="s">
        <v>9192</v>
      </c>
      <c r="B2432" s="2">
        <v>102431</v>
      </c>
      <c r="C2432" t="s">
        <v>1218</v>
      </c>
      <c r="D2432" t="s">
        <v>9193</v>
      </c>
      <c r="E2432" t="s">
        <v>1220</v>
      </c>
      <c r="F2432" t="s">
        <v>5593</v>
      </c>
      <c r="G2432" t="s">
        <v>9194</v>
      </c>
      <c r="H2432" t="s">
        <v>243</v>
      </c>
      <c r="I2432" t="s">
        <v>20</v>
      </c>
      <c r="J2432" s="3">
        <v>30943</v>
      </c>
      <c r="K2432" s="2">
        <f t="shared" ca="1" si="37"/>
        <v>31</v>
      </c>
      <c r="L2432" t="s">
        <v>435</v>
      </c>
      <c r="M2432">
        <v>16000</v>
      </c>
      <c r="N2432">
        <v>1</v>
      </c>
      <c r="P2432" s="2"/>
    </row>
    <row r="2433" spans="1:16" x14ac:dyDescent="0.15">
      <c r="A2433" t="s">
        <v>9195</v>
      </c>
      <c r="B2433" s="2">
        <v>102432</v>
      </c>
      <c r="C2433" t="s">
        <v>9196</v>
      </c>
      <c r="D2433" t="s">
        <v>8100</v>
      </c>
      <c r="E2433" t="s">
        <v>3687</v>
      </c>
      <c r="F2433" t="s">
        <v>8101</v>
      </c>
      <c r="G2433" t="s">
        <v>9197</v>
      </c>
      <c r="H2433" t="s">
        <v>147</v>
      </c>
      <c r="I2433" t="s">
        <v>20</v>
      </c>
      <c r="J2433" s="3">
        <v>28295</v>
      </c>
      <c r="K2433" s="2">
        <f t="shared" ca="1" si="37"/>
        <v>39</v>
      </c>
      <c r="L2433" t="s">
        <v>278</v>
      </c>
      <c r="M2433">
        <v>48800</v>
      </c>
      <c r="N2433">
        <v>1</v>
      </c>
      <c r="P2433" s="2"/>
    </row>
    <row r="2434" spans="1:16" x14ac:dyDescent="0.15">
      <c r="A2434" t="s">
        <v>9198</v>
      </c>
      <c r="B2434" s="2">
        <v>102433</v>
      </c>
      <c r="C2434" t="s">
        <v>9199</v>
      </c>
      <c r="D2434" t="s">
        <v>449</v>
      </c>
      <c r="E2434" t="s">
        <v>9200</v>
      </c>
      <c r="F2434" t="s">
        <v>371</v>
      </c>
      <c r="G2434" t="s">
        <v>9201</v>
      </c>
      <c r="H2434" t="s">
        <v>59</v>
      </c>
      <c r="I2434" t="s">
        <v>20</v>
      </c>
      <c r="J2434" s="3">
        <v>26074</v>
      </c>
      <c r="K2434" s="2">
        <f t="shared" ca="1" si="37"/>
        <v>45</v>
      </c>
      <c r="L2434" t="s">
        <v>60</v>
      </c>
      <c r="M2434">
        <v>24800</v>
      </c>
      <c r="N2434">
        <v>3</v>
      </c>
      <c r="P2434" s="2"/>
    </row>
    <row r="2435" spans="1:16" x14ac:dyDescent="0.15">
      <c r="A2435" t="s">
        <v>9202</v>
      </c>
      <c r="B2435" s="2">
        <v>102434</v>
      </c>
      <c r="C2435" t="s">
        <v>1238</v>
      </c>
      <c r="D2435" t="s">
        <v>3519</v>
      </c>
      <c r="E2435" t="s">
        <v>1239</v>
      </c>
      <c r="F2435" t="s">
        <v>315</v>
      </c>
      <c r="G2435" t="s">
        <v>9203</v>
      </c>
      <c r="H2435" t="s">
        <v>112</v>
      </c>
      <c r="I2435" t="s">
        <v>20</v>
      </c>
      <c r="J2435" s="3">
        <v>30461</v>
      </c>
      <c r="K2435" s="2">
        <f t="shared" ref="K2435:K2498" ca="1" si="38">DATEDIF(J2435,TODAY(),"y")</f>
        <v>33</v>
      </c>
      <c r="L2435" t="s">
        <v>2232</v>
      </c>
      <c r="M2435">
        <v>16000</v>
      </c>
      <c r="N2435">
        <v>1</v>
      </c>
      <c r="P2435" s="2"/>
    </row>
    <row r="2436" spans="1:16" x14ac:dyDescent="0.15">
      <c r="A2436" t="s">
        <v>9204</v>
      </c>
      <c r="B2436" s="2">
        <v>102435</v>
      </c>
      <c r="C2436" t="s">
        <v>6187</v>
      </c>
      <c r="D2436" t="s">
        <v>745</v>
      </c>
      <c r="E2436" t="s">
        <v>6188</v>
      </c>
      <c r="F2436" t="s">
        <v>530</v>
      </c>
      <c r="G2436" t="s">
        <v>2196</v>
      </c>
      <c r="H2436" t="s">
        <v>36</v>
      </c>
      <c r="I2436" t="s">
        <v>20</v>
      </c>
      <c r="J2436" s="3">
        <v>27531</v>
      </c>
      <c r="K2436" s="2">
        <f t="shared" ca="1" si="38"/>
        <v>41</v>
      </c>
      <c r="L2436" t="s">
        <v>689</v>
      </c>
      <c r="M2436">
        <v>16000</v>
      </c>
      <c r="N2436">
        <v>1</v>
      </c>
      <c r="P2436" s="2"/>
    </row>
    <row r="2437" spans="1:16" x14ac:dyDescent="0.15">
      <c r="A2437" t="s">
        <v>9205</v>
      </c>
      <c r="B2437" s="2">
        <v>102436</v>
      </c>
      <c r="C2437" t="s">
        <v>925</v>
      </c>
      <c r="D2437" t="s">
        <v>230</v>
      </c>
      <c r="E2437" t="s">
        <v>927</v>
      </c>
      <c r="F2437" t="s">
        <v>232</v>
      </c>
      <c r="G2437" t="s">
        <v>9206</v>
      </c>
      <c r="H2437" t="s">
        <v>51</v>
      </c>
      <c r="I2437" t="s">
        <v>20</v>
      </c>
      <c r="J2437" s="3">
        <v>24538</v>
      </c>
      <c r="K2437" s="2">
        <f t="shared" ca="1" si="38"/>
        <v>49</v>
      </c>
      <c r="L2437" t="s">
        <v>3549</v>
      </c>
      <c r="M2437">
        <v>15800</v>
      </c>
      <c r="N2437">
        <v>1</v>
      </c>
      <c r="P2437" s="2"/>
    </row>
    <row r="2438" spans="1:16" x14ac:dyDescent="0.15">
      <c r="A2438" t="s">
        <v>9207</v>
      </c>
      <c r="B2438" s="2">
        <v>102437</v>
      </c>
      <c r="C2438" t="s">
        <v>296</v>
      </c>
      <c r="D2438" t="s">
        <v>9208</v>
      </c>
      <c r="E2438" t="s">
        <v>298</v>
      </c>
      <c r="F2438" t="s">
        <v>9035</v>
      </c>
      <c r="G2438" t="s">
        <v>3937</v>
      </c>
      <c r="H2438" t="s">
        <v>51</v>
      </c>
      <c r="I2438" t="s">
        <v>20</v>
      </c>
      <c r="J2438" s="3">
        <v>29439</v>
      </c>
      <c r="K2438" s="2">
        <f t="shared" ca="1" si="38"/>
        <v>36</v>
      </c>
      <c r="L2438" t="s">
        <v>2694</v>
      </c>
      <c r="M2438">
        <v>16000</v>
      </c>
      <c r="N2438">
        <v>1</v>
      </c>
      <c r="P2438" s="2"/>
    </row>
    <row r="2439" spans="1:16" x14ac:dyDescent="0.15">
      <c r="A2439" t="s">
        <v>9209</v>
      </c>
      <c r="B2439" s="2">
        <v>102438</v>
      </c>
      <c r="C2439" t="s">
        <v>3140</v>
      </c>
      <c r="D2439" t="s">
        <v>303</v>
      </c>
      <c r="E2439" t="s">
        <v>3141</v>
      </c>
      <c r="F2439" t="s">
        <v>305</v>
      </c>
      <c r="G2439" t="s">
        <v>9210</v>
      </c>
      <c r="H2439" t="s">
        <v>97</v>
      </c>
      <c r="I2439" t="s">
        <v>20</v>
      </c>
      <c r="J2439" s="3">
        <v>29238</v>
      </c>
      <c r="K2439" s="2">
        <f t="shared" ca="1" si="38"/>
        <v>36</v>
      </c>
      <c r="L2439" t="s">
        <v>105</v>
      </c>
      <c r="M2439">
        <v>24800</v>
      </c>
      <c r="N2439">
        <v>1</v>
      </c>
      <c r="P2439" s="2"/>
    </row>
    <row r="2440" spans="1:16" x14ac:dyDescent="0.15">
      <c r="A2440" t="s">
        <v>9211</v>
      </c>
      <c r="B2440" s="2">
        <v>102439</v>
      </c>
      <c r="C2440" t="s">
        <v>9212</v>
      </c>
      <c r="D2440" t="s">
        <v>9213</v>
      </c>
      <c r="E2440" t="s">
        <v>9214</v>
      </c>
      <c r="F2440" t="s">
        <v>9215</v>
      </c>
      <c r="G2440" t="s">
        <v>9216</v>
      </c>
      <c r="H2440" t="s">
        <v>451</v>
      </c>
      <c r="I2440" t="s">
        <v>89</v>
      </c>
      <c r="J2440" s="3">
        <v>25607</v>
      </c>
      <c r="K2440" s="2">
        <f t="shared" ca="1" si="38"/>
        <v>46</v>
      </c>
      <c r="L2440" t="s">
        <v>290</v>
      </c>
      <c r="M2440">
        <v>22800</v>
      </c>
      <c r="N2440">
        <v>2</v>
      </c>
      <c r="P2440" s="2"/>
    </row>
    <row r="2441" spans="1:16" x14ac:dyDescent="0.15">
      <c r="A2441" t="s">
        <v>9217</v>
      </c>
      <c r="B2441" s="2">
        <v>102440</v>
      </c>
      <c r="C2441" t="s">
        <v>2032</v>
      </c>
      <c r="D2441" t="s">
        <v>9218</v>
      </c>
      <c r="E2441" t="s">
        <v>2034</v>
      </c>
      <c r="F2441" t="s">
        <v>1151</v>
      </c>
      <c r="G2441" t="s">
        <v>1756</v>
      </c>
      <c r="H2441" t="s">
        <v>51</v>
      </c>
      <c r="I2441" t="s">
        <v>20</v>
      </c>
      <c r="J2441" s="3">
        <v>27322</v>
      </c>
      <c r="K2441" s="2">
        <f t="shared" ca="1" si="38"/>
        <v>41</v>
      </c>
      <c r="L2441" t="s">
        <v>366</v>
      </c>
      <c r="M2441">
        <v>24800</v>
      </c>
      <c r="N2441">
        <v>1</v>
      </c>
      <c r="P2441" s="2"/>
    </row>
    <row r="2442" spans="1:16" x14ac:dyDescent="0.15">
      <c r="A2442" t="s">
        <v>9219</v>
      </c>
      <c r="B2442" s="2">
        <v>102441</v>
      </c>
      <c r="C2442" t="s">
        <v>1128</v>
      </c>
      <c r="D2442" t="s">
        <v>5490</v>
      </c>
      <c r="E2442" t="s">
        <v>1130</v>
      </c>
      <c r="F2442" t="s">
        <v>5492</v>
      </c>
      <c r="G2442" t="s">
        <v>9220</v>
      </c>
      <c r="H2442" t="s">
        <v>51</v>
      </c>
      <c r="I2442" t="s">
        <v>20</v>
      </c>
      <c r="J2442" s="3">
        <v>29919</v>
      </c>
      <c r="K2442" s="2">
        <f t="shared" ca="1" si="38"/>
        <v>34</v>
      </c>
      <c r="L2442" t="s">
        <v>463</v>
      </c>
      <c r="M2442">
        <v>15800</v>
      </c>
      <c r="N2442">
        <v>1</v>
      </c>
      <c r="P2442" s="2"/>
    </row>
    <row r="2443" spans="1:16" x14ac:dyDescent="0.15">
      <c r="A2443" t="s">
        <v>9221</v>
      </c>
      <c r="B2443" s="2">
        <v>102442</v>
      </c>
      <c r="C2443" t="s">
        <v>8447</v>
      </c>
      <c r="D2443" t="s">
        <v>1456</v>
      </c>
      <c r="E2443" t="s">
        <v>8448</v>
      </c>
      <c r="F2443" t="s">
        <v>321</v>
      </c>
      <c r="G2443" t="s">
        <v>7057</v>
      </c>
      <c r="H2443" t="s">
        <v>36</v>
      </c>
      <c r="I2443" t="s">
        <v>20</v>
      </c>
      <c r="J2443" s="3">
        <v>26292</v>
      </c>
      <c r="K2443" s="2">
        <f t="shared" ca="1" si="38"/>
        <v>44</v>
      </c>
      <c r="L2443" t="s">
        <v>177</v>
      </c>
      <c r="M2443">
        <v>24800</v>
      </c>
      <c r="N2443">
        <v>2</v>
      </c>
      <c r="P2443" s="2"/>
    </row>
    <row r="2444" spans="1:16" x14ac:dyDescent="0.15">
      <c r="A2444" t="s">
        <v>9222</v>
      </c>
      <c r="B2444" s="2">
        <v>102443</v>
      </c>
      <c r="C2444" t="s">
        <v>1794</v>
      </c>
      <c r="D2444" t="s">
        <v>7462</v>
      </c>
      <c r="E2444" t="s">
        <v>7743</v>
      </c>
      <c r="F2444" t="s">
        <v>1080</v>
      </c>
      <c r="G2444" t="s">
        <v>9223</v>
      </c>
      <c r="H2444" t="s">
        <v>51</v>
      </c>
      <c r="I2444" t="s">
        <v>20</v>
      </c>
      <c r="J2444" s="3">
        <v>28863</v>
      </c>
      <c r="K2444" s="2">
        <f t="shared" ca="1" si="38"/>
        <v>37</v>
      </c>
      <c r="L2444" t="s">
        <v>52</v>
      </c>
      <c r="M2444">
        <v>16000</v>
      </c>
      <c r="N2444">
        <v>1</v>
      </c>
      <c r="P2444" s="2"/>
    </row>
    <row r="2445" spans="1:16" x14ac:dyDescent="0.15">
      <c r="A2445" t="s">
        <v>9224</v>
      </c>
      <c r="B2445" s="2">
        <v>102444</v>
      </c>
      <c r="C2445" t="s">
        <v>1275</v>
      </c>
      <c r="D2445" t="s">
        <v>2985</v>
      </c>
      <c r="E2445" t="s">
        <v>1277</v>
      </c>
      <c r="F2445" t="s">
        <v>321</v>
      </c>
      <c r="G2445" t="s">
        <v>9225</v>
      </c>
      <c r="H2445" t="s">
        <v>499</v>
      </c>
      <c r="I2445" t="s">
        <v>20</v>
      </c>
      <c r="J2445" s="3">
        <v>31230</v>
      </c>
      <c r="K2445" s="2">
        <f t="shared" ca="1" si="38"/>
        <v>31</v>
      </c>
      <c r="L2445" t="s">
        <v>1359</v>
      </c>
      <c r="M2445">
        <v>16800</v>
      </c>
      <c r="N2445">
        <v>1</v>
      </c>
      <c r="P2445" s="2"/>
    </row>
    <row r="2446" spans="1:16" x14ac:dyDescent="0.15">
      <c r="A2446" t="s">
        <v>9226</v>
      </c>
      <c r="B2446" s="2">
        <v>102445</v>
      </c>
      <c r="C2446" t="s">
        <v>9227</v>
      </c>
      <c r="D2446" t="s">
        <v>449</v>
      </c>
      <c r="E2446" t="s">
        <v>9228</v>
      </c>
      <c r="F2446" t="s">
        <v>371</v>
      </c>
      <c r="G2446" t="s">
        <v>9229</v>
      </c>
      <c r="H2446" t="s">
        <v>51</v>
      </c>
      <c r="I2446" t="s">
        <v>20</v>
      </c>
      <c r="J2446" s="3">
        <v>32557</v>
      </c>
      <c r="K2446" s="2">
        <f t="shared" ca="1" si="38"/>
        <v>27</v>
      </c>
      <c r="L2446" t="s">
        <v>52</v>
      </c>
      <c r="M2446">
        <v>16000</v>
      </c>
      <c r="N2446">
        <v>1</v>
      </c>
      <c r="P2446" s="2"/>
    </row>
    <row r="2447" spans="1:16" x14ac:dyDescent="0.15">
      <c r="A2447" t="s">
        <v>9230</v>
      </c>
      <c r="B2447" s="2">
        <v>102446</v>
      </c>
      <c r="C2447" t="s">
        <v>2661</v>
      </c>
      <c r="D2447" t="s">
        <v>418</v>
      </c>
      <c r="E2447" t="s">
        <v>2662</v>
      </c>
      <c r="F2447" t="s">
        <v>420</v>
      </c>
      <c r="G2447" t="s">
        <v>9231</v>
      </c>
      <c r="H2447" t="s">
        <v>97</v>
      </c>
      <c r="I2447" t="s">
        <v>20</v>
      </c>
      <c r="J2447" s="3">
        <v>28773</v>
      </c>
      <c r="K2447" s="2">
        <f t="shared" ca="1" si="38"/>
        <v>37</v>
      </c>
      <c r="L2447" t="s">
        <v>105</v>
      </c>
      <c r="M2447">
        <v>24800</v>
      </c>
      <c r="N2447">
        <v>1</v>
      </c>
      <c r="P2447" s="2"/>
    </row>
    <row r="2448" spans="1:16" x14ac:dyDescent="0.15">
      <c r="A2448" t="s">
        <v>9232</v>
      </c>
      <c r="B2448" s="2">
        <v>102447</v>
      </c>
      <c r="C2448" t="s">
        <v>1269</v>
      </c>
      <c r="D2448" t="s">
        <v>597</v>
      </c>
      <c r="E2448" t="s">
        <v>2957</v>
      </c>
      <c r="F2448" t="s">
        <v>334</v>
      </c>
      <c r="G2448" t="s">
        <v>9233</v>
      </c>
      <c r="H2448" t="s">
        <v>1531</v>
      </c>
      <c r="I2448" t="s">
        <v>20</v>
      </c>
      <c r="J2448" s="3">
        <v>29350</v>
      </c>
      <c r="K2448" s="2">
        <f t="shared" ca="1" si="38"/>
        <v>36</v>
      </c>
      <c r="L2448" t="s">
        <v>113</v>
      </c>
      <c r="M2448">
        <v>21800</v>
      </c>
      <c r="N2448">
        <v>1</v>
      </c>
      <c r="P2448" s="2"/>
    </row>
    <row r="2449" spans="1:16" x14ac:dyDescent="0.15">
      <c r="A2449" t="s">
        <v>9234</v>
      </c>
      <c r="B2449" s="2">
        <v>102448</v>
      </c>
      <c r="C2449" t="s">
        <v>9235</v>
      </c>
      <c r="D2449" t="s">
        <v>1245</v>
      </c>
      <c r="E2449" t="s">
        <v>9236</v>
      </c>
      <c r="F2449" t="s">
        <v>1247</v>
      </c>
      <c r="G2449" t="s">
        <v>9237</v>
      </c>
      <c r="H2449" t="s">
        <v>147</v>
      </c>
      <c r="I2449" t="s">
        <v>20</v>
      </c>
      <c r="J2449" s="3">
        <v>19494</v>
      </c>
      <c r="K2449" s="2">
        <f t="shared" ca="1" si="38"/>
        <v>63</v>
      </c>
      <c r="L2449" t="s">
        <v>278</v>
      </c>
      <c r="M2449">
        <v>48800</v>
      </c>
      <c r="N2449">
        <v>1</v>
      </c>
      <c r="P2449" s="2"/>
    </row>
    <row r="2450" spans="1:16" x14ac:dyDescent="0.15">
      <c r="A2450" t="s">
        <v>9238</v>
      </c>
      <c r="B2450" s="2">
        <v>102449</v>
      </c>
      <c r="C2450" t="s">
        <v>2782</v>
      </c>
      <c r="D2450" t="s">
        <v>2070</v>
      </c>
      <c r="E2450" t="s">
        <v>2784</v>
      </c>
      <c r="F2450" t="s">
        <v>1669</v>
      </c>
      <c r="G2450" t="s">
        <v>9239</v>
      </c>
      <c r="H2450" t="s">
        <v>243</v>
      </c>
      <c r="I2450" t="s">
        <v>20</v>
      </c>
      <c r="J2450" s="3">
        <v>30314</v>
      </c>
      <c r="K2450" s="2">
        <f t="shared" ca="1" si="38"/>
        <v>33</v>
      </c>
      <c r="L2450" t="s">
        <v>244</v>
      </c>
      <c r="M2450">
        <v>16000</v>
      </c>
      <c r="N2450">
        <v>1</v>
      </c>
      <c r="P2450" s="2"/>
    </row>
    <row r="2451" spans="1:16" x14ac:dyDescent="0.15">
      <c r="A2451" t="s">
        <v>9240</v>
      </c>
      <c r="B2451" s="2">
        <v>102450</v>
      </c>
      <c r="C2451" t="s">
        <v>406</v>
      </c>
      <c r="D2451" t="s">
        <v>180</v>
      </c>
      <c r="E2451" t="s">
        <v>408</v>
      </c>
      <c r="F2451" t="s">
        <v>182</v>
      </c>
      <c r="G2451" t="s">
        <v>9241</v>
      </c>
      <c r="H2451" t="s">
        <v>147</v>
      </c>
      <c r="I2451" t="s">
        <v>20</v>
      </c>
      <c r="J2451" s="3">
        <v>29547</v>
      </c>
      <c r="K2451" s="2">
        <f t="shared" ca="1" si="38"/>
        <v>35</v>
      </c>
      <c r="L2451" t="s">
        <v>278</v>
      </c>
      <c r="M2451">
        <v>48800</v>
      </c>
      <c r="N2451">
        <v>1</v>
      </c>
      <c r="P2451" s="2"/>
    </row>
    <row r="2452" spans="1:16" x14ac:dyDescent="0.15">
      <c r="A2452" t="s">
        <v>9242</v>
      </c>
      <c r="B2452" s="2">
        <v>102451</v>
      </c>
      <c r="C2452" t="s">
        <v>9243</v>
      </c>
      <c r="D2452" t="s">
        <v>3817</v>
      </c>
      <c r="E2452" t="s">
        <v>9244</v>
      </c>
      <c r="F2452" t="s">
        <v>758</v>
      </c>
      <c r="G2452" t="s">
        <v>9245</v>
      </c>
      <c r="H2452" t="s">
        <v>243</v>
      </c>
      <c r="I2452" t="s">
        <v>20</v>
      </c>
      <c r="J2452" s="3">
        <v>26531</v>
      </c>
      <c r="K2452" s="2">
        <f t="shared" ca="1" si="38"/>
        <v>43</v>
      </c>
      <c r="L2452" t="s">
        <v>198</v>
      </c>
      <c r="M2452">
        <v>24800</v>
      </c>
      <c r="N2452">
        <v>1</v>
      </c>
      <c r="P2452" s="2"/>
    </row>
    <row r="2453" spans="1:16" x14ac:dyDescent="0.15">
      <c r="A2453" t="s">
        <v>9246</v>
      </c>
      <c r="B2453" s="2">
        <v>102452</v>
      </c>
      <c r="C2453" t="s">
        <v>266</v>
      </c>
      <c r="D2453" t="s">
        <v>9247</v>
      </c>
      <c r="E2453" t="s">
        <v>268</v>
      </c>
      <c r="F2453" t="s">
        <v>9248</v>
      </c>
      <c r="G2453" t="s">
        <v>9120</v>
      </c>
      <c r="H2453" t="s">
        <v>36</v>
      </c>
      <c r="I2453" t="s">
        <v>89</v>
      </c>
      <c r="J2453" s="3">
        <v>34043</v>
      </c>
      <c r="K2453" s="2">
        <f t="shared" ca="1" si="38"/>
        <v>23</v>
      </c>
      <c r="L2453" t="s">
        <v>177</v>
      </c>
      <c r="M2453">
        <v>24800</v>
      </c>
      <c r="N2453">
        <v>1</v>
      </c>
      <c r="P2453" s="2"/>
    </row>
    <row r="2454" spans="1:16" x14ac:dyDescent="0.15">
      <c r="A2454" t="s">
        <v>9249</v>
      </c>
      <c r="B2454" s="2">
        <v>102453</v>
      </c>
      <c r="C2454" t="s">
        <v>549</v>
      </c>
      <c r="D2454" t="s">
        <v>1073</v>
      </c>
      <c r="E2454" t="s">
        <v>551</v>
      </c>
      <c r="F2454" t="s">
        <v>852</v>
      </c>
      <c r="G2454" t="s">
        <v>9250</v>
      </c>
      <c r="H2454" t="s">
        <v>243</v>
      </c>
      <c r="I2454" t="s">
        <v>20</v>
      </c>
      <c r="J2454" s="3">
        <v>27749</v>
      </c>
      <c r="K2454" s="2">
        <f t="shared" ca="1" si="38"/>
        <v>40</v>
      </c>
      <c r="L2454" t="s">
        <v>435</v>
      </c>
      <c r="M2454">
        <v>16000</v>
      </c>
      <c r="N2454">
        <v>1</v>
      </c>
      <c r="P2454" s="2"/>
    </row>
    <row r="2455" spans="1:16" x14ac:dyDescent="0.15">
      <c r="A2455" t="s">
        <v>9251</v>
      </c>
      <c r="B2455" s="2">
        <v>102454</v>
      </c>
      <c r="C2455" t="s">
        <v>9252</v>
      </c>
      <c r="D2455" t="s">
        <v>9253</v>
      </c>
      <c r="E2455" t="s">
        <v>9254</v>
      </c>
      <c r="F2455" t="s">
        <v>9255</v>
      </c>
      <c r="G2455" t="s">
        <v>9256</v>
      </c>
      <c r="H2455" t="s">
        <v>36</v>
      </c>
      <c r="I2455" t="s">
        <v>20</v>
      </c>
      <c r="J2455" s="3">
        <v>29711</v>
      </c>
      <c r="K2455" s="2">
        <f t="shared" ca="1" si="38"/>
        <v>35</v>
      </c>
      <c r="L2455" t="s">
        <v>1156</v>
      </c>
      <c r="M2455">
        <v>19000</v>
      </c>
      <c r="N2455">
        <v>1</v>
      </c>
      <c r="P2455" s="2"/>
    </row>
    <row r="2456" spans="1:16" x14ac:dyDescent="0.15">
      <c r="A2456" t="s">
        <v>9257</v>
      </c>
      <c r="B2456" s="2">
        <v>102455</v>
      </c>
      <c r="C2456" t="s">
        <v>6987</v>
      </c>
      <c r="D2456" t="s">
        <v>9258</v>
      </c>
      <c r="E2456" t="s">
        <v>6988</v>
      </c>
      <c r="F2456" t="s">
        <v>1065</v>
      </c>
      <c r="G2456" t="s">
        <v>4831</v>
      </c>
      <c r="H2456" t="s">
        <v>36</v>
      </c>
      <c r="I2456" t="s">
        <v>20</v>
      </c>
      <c r="J2456" s="3">
        <v>28213</v>
      </c>
      <c r="K2456" s="2">
        <f t="shared" ca="1" si="38"/>
        <v>39</v>
      </c>
      <c r="L2456" t="s">
        <v>37</v>
      </c>
      <c r="M2456">
        <v>24800</v>
      </c>
      <c r="N2456">
        <v>1</v>
      </c>
      <c r="P2456" s="2"/>
    </row>
    <row r="2457" spans="1:16" x14ac:dyDescent="0.15">
      <c r="A2457" t="s">
        <v>9259</v>
      </c>
      <c r="B2457" s="2">
        <v>102456</v>
      </c>
      <c r="C2457" t="s">
        <v>1838</v>
      </c>
      <c r="D2457" t="s">
        <v>9260</v>
      </c>
      <c r="E2457" t="s">
        <v>1840</v>
      </c>
      <c r="F2457" t="s">
        <v>9261</v>
      </c>
      <c r="G2457" t="s">
        <v>9262</v>
      </c>
      <c r="H2457" t="s">
        <v>782</v>
      </c>
      <c r="I2457" t="s">
        <v>89</v>
      </c>
      <c r="J2457" s="3">
        <v>24241</v>
      </c>
      <c r="K2457" s="2">
        <f t="shared" ca="1" si="38"/>
        <v>50</v>
      </c>
      <c r="L2457" t="s">
        <v>148</v>
      </c>
      <c r="M2457">
        <v>16000</v>
      </c>
      <c r="N2457">
        <v>1</v>
      </c>
      <c r="P2457" s="2"/>
    </row>
    <row r="2458" spans="1:16" x14ac:dyDescent="0.15">
      <c r="A2458" t="s">
        <v>9263</v>
      </c>
      <c r="B2458" s="2">
        <v>102457</v>
      </c>
      <c r="C2458" t="s">
        <v>9264</v>
      </c>
      <c r="D2458" t="s">
        <v>4784</v>
      </c>
      <c r="E2458" t="s">
        <v>9265</v>
      </c>
      <c r="F2458" t="s">
        <v>9266</v>
      </c>
      <c r="G2458" t="s">
        <v>9267</v>
      </c>
      <c r="H2458" t="s">
        <v>219</v>
      </c>
      <c r="I2458" t="s">
        <v>20</v>
      </c>
      <c r="J2458" s="3">
        <v>28282</v>
      </c>
      <c r="K2458" s="2">
        <f t="shared" ca="1" si="38"/>
        <v>39</v>
      </c>
      <c r="L2458" t="s">
        <v>220</v>
      </c>
      <c r="M2458">
        <v>8800</v>
      </c>
      <c r="N2458">
        <v>1</v>
      </c>
      <c r="P2458" s="2"/>
    </row>
    <row r="2459" spans="1:16" x14ac:dyDescent="0.15">
      <c r="A2459" t="s">
        <v>9268</v>
      </c>
      <c r="B2459" s="2">
        <v>102458</v>
      </c>
      <c r="C2459" t="s">
        <v>312</v>
      </c>
      <c r="D2459" t="s">
        <v>9269</v>
      </c>
      <c r="E2459" t="s">
        <v>314</v>
      </c>
      <c r="F2459" t="s">
        <v>2924</v>
      </c>
      <c r="G2459" t="s">
        <v>9270</v>
      </c>
      <c r="H2459" t="s">
        <v>36</v>
      </c>
      <c r="I2459" t="s">
        <v>20</v>
      </c>
      <c r="J2459" s="3">
        <v>26906</v>
      </c>
      <c r="K2459" s="2">
        <f t="shared" ca="1" si="38"/>
        <v>42</v>
      </c>
      <c r="L2459" t="s">
        <v>177</v>
      </c>
      <c r="M2459">
        <v>24800</v>
      </c>
      <c r="N2459">
        <v>1</v>
      </c>
      <c r="P2459" s="2"/>
    </row>
    <row r="2460" spans="1:16" x14ac:dyDescent="0.15">
      <c r="A2460" t="s">
        <v>9271</v>
      </c>
      <c r="B2460" s="2">
        <v>102459</v>
      </c>
      <c r="C2460" t="s">
        <v>9272</v>
      </c>
      <c r="D2460" t="s">
        <v>9273</v>
      </c>
      <c r="E2460" t="s">
        <v>9274</v>
      </c>
      <c r="F2460" t="s">
        <v>9275</v>
      </c>
      <c r="G2460" t="s">
        <v>9276</v>
      </c>
      <c r="H2460" t="s">
        <v>197</v>
      </c>
      <c r="I2460" t="s">
        <v>20</v>
      </c>
      <c r="J2460" s="3">
        <v>28840</v>
      </c>
      <c r="K2460" s="2">
        <f t="shared" ca="1" si="38"/>
        <v>37</v>
      </c>
      <c r="L2460" t="s">
        <v>198</v>
      </c>
      <c r="M2460">
        <v>24800</v>
      </c>
      <c r="N2460">
        <v>1</v>
      </c>
      <c r="P2460" s="2"/>
    </row>
    <row r="2461" spans="1:16" x14ac:dyDescent="0.15">
      <c r="A2461" t="s">
        <v>9277</v>
      </c>
      <c r="B2461" s="2">
        <v>102460</v>
      </c>
      <c r="C2461" t="s">
        <v>4896</v>
      </c>
      <c r="D2461" t="s">
        <v>93</v>
      </c>
      <c r="E2461" t="s">
        <v>4897</v>
      </c>
      <c r="F2461" t="s">
        <v>95</v>
      </c>
      <c r="G2461" t="s">
        <v>9278</v>
      </c>
      <c r="H2461" t="s">
        <v>271</v>
      </c>
      <c r="I2461" t="s">
        <v>20</v>
      </c>
      <c r="J2461" s="3">
        <v>29227</v>
      </c>
      <c r="K2461" s="2">
        <f t="shared" ca="1" si="38"/>
        <v>36</v>
      </c>
      <c r="L2461" t="s">
        <v>264</v>
      </c>
      <c r="M2461">
        <v>24800</v>
      </c>
      <c r="N2461">
        <v>1</v>
      </c>
      <c r="P2461" s="2"/>
    </row>
    <row r="2462" spans="1:16" x14ac:dyDescent="0.15">
      <c r="A2462" t="s">
        <v>9279</v>
      </c>
      <c r="B2462" s="2">
        <v>102461</v>
      </c>
      <c r="C2462" t="s">
        <v>1812</v>
      </c>
      <c r="D2462" t="s">
        <v>574</v>
      </c>
      <c r="E2462" t="s">
        <v>1814</v>
      </c>
      <c r="F2462" t="s">
        <v>576</v>
      </c>
      <c r="G2462" t="s">
        <v>9220</v>
      </c>
      <c r="H2462" t="s">
        <v>51</v>
      </c>
      <c r="I2462" t="s">
        <v>20</v>
      </c>
      <c r="J2462" s="3">
        <v>31922</v>
      </c>
      <c r="K2462" s="2">
        <f t="shared" ca="1" si="38"/>
        <v>29</v>
      </c>
      <c r="L2462" t="s">
        <v>3003</v>
      </c>
      <c r="M2462">
        <v>16000</v>
      </c>
      <c r="N2462">
        <v>1</v>
      </c>
      <c r="P2462" s="2"/>
    </row>
    <row r="2463" spans="1:16" x14ac:dyDescent="0.15">
      <c r="A2463" t="s">
        <v>9280</v>
      </c>
      <c r="B2463" s="2">
        <v>102462</v>
      </c>
      <c r="C2463" t="s">
        <v>7612</v>
      </c>
      <c r="D2463" t="s">
        <v>1059</v>
      </c>
      <c r="E2463" t="s">
        <v>7614</v>
      </c>
      <c r="F2463" t="s">
        <v>1059</v>
      </c>
      <c r="G2463" t="s">
        <v>9281</v>
      </c>
      <c r="H2463" t="s">
        <v>243</v>
      </c>
      <c r="I2463" t="s">
        <v>20</v>
      </c>
      <c r="J2463" s="3">
        <v>28820</v>
      </c>
      <c r="K2463" s="2">
        <f t="shared" ca="1" si="38"/>
        <v>37</v>
      </c>
      <c r="L2463" t="s">
        <v>198</v>
      </c>
      <c r="M2463">
        <v>24800</v>
      </c>
      <c r="N2463">
        <v>1</v>
      </c>
      <c r="P2463" s="2"/>
    </row>
    <row r="2464" spans="1:16" x14ac:dyDescent="0.15">
      <c r="A2464" t="s">
        <v>9282</v>
      </c>
      <c r="B2464" s="2">
        <v>102463</v>
      </c>
      <c r="C2464" t="s">
        <v>9283</v>
      </c>
      <c r="D2464" t="s">
        <v>9284</v>
      </c>
      <c r="E2464" t="s">
        <v>9285</v>
      </c>
      <c r="F2464" t="s">
        <v>315</v>
      </c>
      <c r="G2464" t="s">
        <v>9286</v>
      </c>
      <c r="H2464" t="s">
        <v>139</v>
      </c>
      <c r="I2464" t="s">
        <v>20</v>
      </c>
      <c r="J2464" s="3">
        <v>28541</v>
      </c>
      <c r="K2464" s="2">
        <f t="shared" ca="1" si="38"/>
        <v>38</v>
      </c>
      <c r="L2464" t="s">
        <v>140</v>
      </c>
      <c r="M2464">
        <v>16800</v>
      </c>
      <c r="N2464">
        <v>1</v>
      </c>
      <c r="P2464" s="2"/>
    </row>
    <row r="2465" spans="1:16" x14ac:dyDescent="0.15">
      <c r="A2465" t="s">
        <v>9287</v>
      </c>
      <c r="B2465" s="2">
        <v>102464</v>
      </c>
      <c r="C2465" t="s">
        <v>5715</v>
      </c>
      <c r="D2465" t="s">
        <v>9288</v>
      </c>
      <c r="E2465" t="s">
        <v>5716</v>
      </c>
      <c r="F2465" t="s">
        <v>73</v>
      </c>
      <c r="G2465" t="s">
        <v>9289</v>
      </c>
      <c r="H2465" t="s">
        <v>97</v>
      </c>
      <c r="I2465" t="s">
        <v>20</v>
      </c>
      <c r="J2465" s="3">
        <v>28586</v>
      </c>
      <c r="K2465" s="2">
        <f t="shared" ca="1" si="38"/>
        <v>38</v>
      </c>
      <c r="L2465" t="s">
        <v>105</v>
      </c>
      <c r="M2465">
        <v>24800</v>
      </c>
      <c r="N2465">
        <v>1</v>
      </c>
      <c r="P2465" s="2"/>
    </row>
    <row r="2466" spans="1:16" x14ac:dyDescent="0.15">
      <c r="A2466" t="s">
        <v>9290</v>
      </c>
      <c r="B2466" s="2">
        <v>102465</v>
      </c>
      <c r="C2466" t="s">
        <v>214</v>
      </c>
      <c r="D2466" t="s">
        <v>9291</v>
      </c>
      <c r="E2466" t="s">
        <v>216</v>
      </c>
      <c r="F2466" t="s">
        <v>9292</v>
      </c>
      <c r="G2466" t="s">
        <v>9293</v>
      </c>
      <c r="H2466" t="s">
        <v>451</v>
      </c>
      <c r="I2466" t="s">
        <v>20</v>
      </c>
      <c r="J2466" s="3">
        <v>30870</v>
      </c>
      <c r="K2466" s="2">
        <f t="shared" ca="1" si="38"/>
        <v>32</v>
      </c>
      <c r="L2466" t="s">
        <v>290</v>
      </c>
      <c r="M2466">
        <v>22800</v>
      </c>
      <c r="N2466">
        <v>1</v>
      </c>
      <c r="P2466" s="2"/>
    </row>
    <row r="2467" spans="1:16" x14ac:dyDescent="0.15">
      <c r="A2467" t="s">
        <v>9294</v>
      </c>
      <c r="B2467" s="2">
        <v>102466</v>
      </c>
      <c r="C2467" t="s">
        <v>1206</v>
      </c>
      <c r="D2467" t="s">
        <v>166</v>
      </c>
      <c r="E2467" t="s">
        <v>1208</v>
      </c>
      <c r="F2467" t="s">
        <v>168</v>
      </c>
      <c r="G2467" t="s">
        <v>9295</v>
      </c>
      <c r="H2467" t="s">
        <v>139</v>
      </c>
      <c r="I2467" t="s">
        <v>20</v>
      </c>
      <c r="J2467" s="3">
        <v>28218</v>
      </c>
      <c r="K2467" s="2">
        <f t="shared" ca="1" si="38"/>
        <v>39</v>
      </c>
      <c r="L2467" t="s">
        <v>140</v>
      </c>
      <c r="M2467">
        <v>16800</v>
      </c>
      <c r="N2467">
        <v>1</v>
      </c>
      <c r="P2467" s="2"/>
    </row>
    <row r="2468" spans="1:16" x14ac:dyDescent="0.15">
      <c r="A2468" t="s">
        <v>9296</v>
      </c>
      <c r="B2468" s="2">
        <v>102467</v>
      </c>
      <c r="C2468" t="s">
        <v>9297</v>
      </c>
      <c r="D2468" t="s">
        <v>2649</v>
      </c>
      <c r="E2468" t="s">
        <v>9298</v>
      </c>
      <c r="F2468" t="s">
        <v>2650</v>
      </c>
      <c r="G2468" t="s">
        <v>9299</v>
      </c>
      <c r="H2468" t="s">
        <v>88</v>
      </c>
      <c r="I2468" t="s">
        <v>20</v>
      </c>
      <c r="J2468" s="3">
        <v>25655</v>
      </c>
      <c r="K2468" s="2">
        <f t="shared" ca="1" si="38"/>
        <v>46</v>
      </c>
      <c r="L2468" t="s">
        <v>90</v>
      </c>
      <c r="M2468">
        <v>16800</v>
      </c>
      <c r="N2468">
        <v>1</v>
      </c>
      <c r="P2468" s="2"/>
    </row>
    <row r="2469" spans="1:16" x14ac:dyDescent="0.15">
      <c r="A2469" t="s">
        <v>9300</v>
      </c>
      <c r="B2469" s="2">
        <v>102468</v>
      </c>
      <c r="C2469" t="s">
        <v>9301</v>
      </c>
      <c r="D2469" t="s">
        <v>6038</v>
      </c>
      <c r="E2469" t="s">
        <v>9302</v>
      </c>
      <c r="F2469" t="s">
        <v>1815</v>
      </c>
      <c r="G2469" t="s">
        <v>9303</v>
      </c>
      <c r="H2469" t="s">
        <v>28</v>
      </c>
      <c r="I2469" t="s">
        <v>20</v>
      </c>
      <c r="J2469" s="3">
        <v>26703</v>
      </c>
      <c r="K2469" s="2">
        <f t="shared" ca="1" si="38"/>
        <v>43</v>
      </c>
      <c r="L2469" t="s">
        <v>875</v>
      </c>
      <c r="M2469">
        <v>16800</v>
      </c>
      <c r="N2469">
        <v>1</v>
      </c>
      <c r="P2469" s="2"/>
    </row>
    <row r="2470" spans="1:16" x14ac:dyDescent="0.15">
      <c r="A2470" t="s">
        <v>9304</v>
      </c>
      <c r="B2470" s="2">
        <v>102469</v>
      </c>
      <c r="C2470" t="s">
        <v>3125</v>
      </c>
      <c r="D2470" t="s">
        <v>3698</v>
      </c>
      <c r="E2470" t="s">
        <v>3127</v>
      </c>
      <c r="F2470" t="s">
        <v>420</v>
      </c>
      <c r="G2470" t="s">
        <v>9305</v>
      </c>
      <c r="H2470" t="s">
        <v>28</v>
      </c>
      <c r="I2470" t="s">
        <v>20</v>
      </c>
      <c r="J2470" s="3">
        <v>23927</v>
      </c>
      <c r="K2470" s="2">
        <f t="shared" ca="1" si="38"/>
        <v>51</v>
      </c>
      <c r="L2470" t="s">
        <v>29</v>
      </c>
      <c r="M2470">
        <v>19000</v>
      </c>
      <c r="N2470">
        <v>1</v>
      </c>
      <c r="P2470" s="2"/>
    </row>
    <row r="2471" spans="1:16" x14ac:dyDescent="0.15">
      <c r="A2471" t="s">
        <v>9306</v>
      </c>
      <c r="B2471" s="2">
        <v>102470</v>
      </c>
      <c r="C2471" t="s">
        <v>9307</v>
      </c>
      <c r="D2471" t="s">
        <v>9308</v>
      </c>
      <c r="E2471" t="s">
        <v>9309</v>
      </c>
      <c r="F2471" t="s">
        <v>73</v>
      </c>
      <c r="G2471" t="s">
        <v>9310</v>
      </c>
      <c r="H2471" t="s">
        <v>499</v>
      </c>
      <c r="I2471" t="s">
        <v>20</v>
      </c>
      <c r="J2471" s="3">
        <v>28752</v>
      </c>
      <c r="K2471" s="2">
        <f t="shared" ca="1" si="38"/>
        <v>37</v>
      </c>
      <c r="L2471" t="s">
        <v>1359</v>
      </c>
      <c r="M2471">
        <v>16800</v>
      </c>
      <c r="N2471">
        <v>1</v>
      </c>
      <c r="P2471" s="2"/>
    </row>
    <row r="2472" spans="1:16" x14ac:dyDescent="0.15">
      <c r="A2472" t="s">
        <v>9311</v>
      </c>
      <c r="B2472" s="2">
        <v>102471</v>
      </c>
      <c r="C2472" t="s">
        <v>9312</v>
      </c>
      <c r="D2472" t="s">
        <v>5249</v>
      </c>
      <c r="E2472" t="s">
        <v>9313</v>
      </c>
      <c r="F2472" t="s">
        <v>962</v>
      </c>
      <c r="G2472" t="s">
        <v>9314</v>
      </c>
      <c r="H2472" t="s">
        <v>36</v>
      </c>
      <c r="I2472" t="s">
        <v>20</v>
      </c>
      <c r="J2472" s="3">
        <v>31341</v>
      </c>
      <c r="K2472" s="2">
        <f t="shared" ca="1" si="38"/>
        <v>30</v>
      </c>
      <c r="L2472" t="s">
        <v>1156</v>
      </c>
      <c r="M2472">
        <v>19000</v>
      </c>
      <c r="N2472">
        <v>1</v>
      </c>
      <c r="P2472" s="2"/>
    </row>
    <row r="2473" spans="1:16" x14ac:dyDescent="0.15">
      <c r="A2473" t="s">
        <v>9315</v>
      </c>
      <c r="B2473" s="2">
        <v>102472</v>
      </c>
      <c r="C2473" t="s">
        <v>62</v>
      </c>
      <c r="D2473" t="s">
        <v>739</v>
      </c>
      <c r="E2473" t="s">
        <v>64</v>
      </c>
      <c r="F2473" t="s">
        <v>741</v>
      </c>
      <c r="G2473" t="s">
        <v>9316</v>
      </c>
      <c r="H2473" t="s">
        <v>28</v>
      </c>
      <c r="I2473" t="s">
        <v>20</v>
      </c>
      <c r="J2473" s="3">
        <v>26949</v>
      </c>
      <c r="K2473" s="2">
        <f t="shared" ca="1" si="38"/>
        <v>42</v>
      </c>
      <c r="L2473" t="s">
        <v>29</v>
      </c>
      <c r="M2473">
        <v>19000</v>
      </c>
      <c r="N2473">
        <v>1</v>
      </c>
      <c r="P2473" s="2"/>
    </row>
    <row r="2474" spans="1:16" x14ac:dyDescent="0.15">
      <c r="A2474" t="s">
        <v>9317</v>
      </c>
      <c r="B2474" s="2">
        <v>102473</v>
      </c>
      <c r="C2474" t="s">
        <v>312</v>
      </c>
      <c r="D2474" t="s">
        <v>9318</v>
      </c>
      <c r="E2474" t="s">
        <v>314</v>
      </c>
      <c r="F2474" t="s">
        <v>1602</v>
      </c>
      <c r="G2474" t="s">
        <v>9319</v>
      </c>
      <c r="H2474" t="s">
        <v>28</v>
      </c>
      <c r="I2474" t="s">
        <v>20</v>
      </c>
      <c r="J2474" s="3">
        <v>30677</v>
      </c>
      <c r="K2474" s="2">
        <f t="shared" ca="1" si="38"/>
        <v>32</v>
      </c>
      <c r="L2474" t="s">
        <v>875</v>
      </c>
      <c r="M2474">
        <v>16800</v>
      </c>
      <c r="N2474">
        <v>1</v>
      </c>
      <c r="P2474" s="2"/>
    </row>
    <row r="2475" spans="1:16" x14ac:dyDescent="0.15">
      <c r="A2475" t="s">
        <v>9320</v>
      </c>
      <c r="B2475" s="2">
        <v>102474</v>
      </c>
      <c r="C2475" t="s">
        <v>9321</v>
      </c>
      <c r="D2475" t="s">
        <v>1145</v>
      </c>
      <c r="E2475" t="s">
        <v>9322</v>
      </c>
      <c r="F2475" t="s">
        <v>668</v>
      </c>
      <c r="G2475" t="s">
        <v>9323</v>
      </c>
      <c r="H2475" t="s">
        <v>97</v>
      </c>
      <c r="I2475" t="s">
        <v>20</v>
      </c>
      <c r="J2475" s="3">
        <v>28267</v>
      </c>
      <c r="K2475" s="2">
        <f t="shared" ca="1" si="38"/>
        <v>39</v>
      </c>
      <c r="L2475" t="s">
        <v>184</v>
      </c>
      <c r="M2475">
        <v>24800</v>
      </c>
      <c r="N2475">
        <v>1</v>
      </c>
      <c r="P2475" s="2"/>
    </row>
    <row r="2476" spans="1:16" x14ac:dyDescent="0.15">
      <c r="A2476" t="s">
        <v>9324</v>
      </c>
      <c r="B2476" s="2">
        <v>102475</v>
      </c>
      <c r="C2476" t="s">
        <v>9325</v>
      </c>
      <c r="D2476" t="s">
        <v>4986</v>
      </c>
      <c r="E2476" t="s">
        <v>9326</v>
      </c>
      <c r="F2476" t="s">
        <v>792</v>
      </c>
      <c r="G2476" t="s">
        <v>9327</v>
      </c>
      <c r="H2476" t="s">
        <v>43</v>
      </c>
      <c r="I2476" t="s">
        <v>20</v>
      </c>
      <c r="J2476" s="3">
        <v>31634</v>
      </c>
      <c r="K2476" s="2">
        <f t="shared" ca="1" si="38"/>
        <v>30</v>
      </c>
      <c r="L2476" t="s">
        <v>1359</v>
      </c>
      <c r="M2476">
        <v>16800</v>
      </c>
      <c r="N2476">
        <v>1</v>
      </c>
      <c r="P2476" s="2"/>
    </row>
    <row r="2477" spans="1:16" x14ac:dyDescent="0.15">
      <c r="A2477" t="s">
        <v>9328</v>
      </c>
      <c r="B2477" s="2">
        <v>102476</v>
      </c>
      <c r="C2477" t="s">
        <v>9329</v>
      </c>
      <c r="D2477" t="s">
        <v>1120</v>
      </c>
      <c r="E2477" t="s">
        <v>9330</v>
      </c>
      <c r="F2477" t="s">
        <v>741</v>
      </c>
      <c r="G2477" t="s">
        <v>9331</v>
      </c>
      <c r="H2477" t="s">
        <v>1043</v>
      </c>
      <c r="I2477" t="s">
        <v>20</v>
      </c>
      <c r="J2477" s="3">
        <v>29308</v>
      </c>
      <c r="K2477" s="2">
        <f t="shared" ca="1" si="38"/>
        <v>36</v>
      </c>
      <c r="L2477" t="s">
        <v>1044</v>
      </c>
      <c r="M2477">
        <v>16000</v>
      </c>
      <c r="N2477">
        <v>1</v>
      </c>
      <c r="P2477" s="2"/>
    </row>
    <row r="2478" spans="1:16" x14ac:dyDescent="0.15">
      <c r="A2478" t="s">
        <v>9332</v>
      </c>
      <c r="B2478" s="2">
        <v>102477</v>
      </c>
      <c r="C2478" t="s">
        <v>1460</v>
      </c>
      <c r="D2478" t="s">
        <v>9333</v>
      </c>
      <c r="E2478" t="s">
        <v>1462</v>
      </c>
      <c r="F2478" t="s">
        <v>8847</v>
      </c>
      <c r="G2478" t="s">
        <v>9334</v>
      </c>
      <c r="H2478" t="s">
        <v>132</v>
      </c>
      <c r="I2478" t="s">
        <v>20</v>
      </c>
      <c r="J2478" s="3">
        <v>27393</v>
      </c>
      <c r="K2478" s="2">
        <f t="shared" ca="1" si="38"/>
        <v>41</v>
      </c>
      <c r="L2478" t="s">
        <v>37</v>
      </c>
      <c r="M2478">
        <v>24800</v>
      </c>
      <c r="N2478">
        <v>1</v>
      </c>
      <c r="P2478" s="2"/>
    </row>
    <row r="2479" spans="1:16" x14ac:dyDescent="0.15">
      <c r="A2479" t="s">
        <v>9335</v>
      </c>
      <c r="B2479" s="2">
        <v>102478</v>
      </c>
      <c r="C2479" t="s">
        <v>8650</v>
      </c>
      <c r="D2479" t="s">
        <v>9336</v>
      </c>
      <c r="E2479" t="s">
        <v>8652</v>
      </c>
      <c r="F2479" t="s">
        <v>2215</v>
      </c>
      <c r="G2479" t="s">
        <v>9337</v>
      </c>
      <c r="H2479" t="s">
        <v>51</v>
      </c>
      <c r="I2479" t="s">
        <v>20</v>
      </c>
      <c r="J2479" s="3">
        <v>32366</v>
      </c>
      <c r="K2479" s="2">
        <f t="shared" ca="1" si="38"/>
        <v>28</v>
      </c>
      <c r="L2479" t="s">
        <v>52</v>
      </c>
      <c r="M2479">
        <v>16000</v>
      </c>
      <c r="N2479">
        <v>1</v>
      </c>
      <c r="P2479" s="2"/>
    </row>
    <row r="2480" spans="1:16" x14ac:dyDescent="0.15">
      <c r="A2480" t="s">
        <v>9338</v>
      </c>
      <c r="B2480" s="2">
        <v>102479</v>
      </c>
      <c r="C2480" t="s">
        <v>1465</v>
      </c>
      <c r="D2480" t="s">
        <v>9339</v>
      </c>
      <c r="E2480" t="s">
        <v>1467</v>
      </c>
      <c r="F2480" t="s">
        <v>9340</v>
      </c>
      <c r="G2480" t="s">
        <v>9341</v>
      </c>
      <c r="H2480" t="s">
        <v>97</v>
      </c>
      <c r="I2480" t="s">
        <v>89</v>
      </c>
      <c r="J2480" s="3">
        <v>31200</v>
      </c>
      <c r="K2480" s="2">
        <f t="shared" ca="1" si="38"/>
        <v>31</v>
      </c>
      <c r="L2480" t="s">
        <v>105</v>
      </c>
      <c r="M2480">
        <v>24800</v>
      </c>
      <c r="N2480">
        <v>1</v>
      </c>
      <c r="P2480" s="2"/>
    </row>
    <row r="2481" spans="1:16" x14ac:dyDescent="0.15">
      <c r="A2481" t="s">
        <v>9342</v>
      </c>
      <c r="B2481" s="2">
        <v>102480</v>
      </c>
      <c r="C2481" t="s">
        <v>3861</v>
      </c>
      <c r="D2481" t="s">
        <v>9343</v>
      </c>
      <c r="E2481" t="s">
        <v>7065</v>
      </c>
      <c r="F2481" t="s">
        <v>780</v>
      </c>
      <c r="G2481" t="s">
        <v>9344</v>
      </c>
      <c r="H2481" t="s">
        <v>28</v>
      </c>
      <c r="I2481" t="s">
        <v>20</v>
      </c>
      <c r="J2481" s="3">
        <v>26711</v>
      </c>
      <c r="K2481" s="2">
        <f t="shared" ca="1" si="38"/>
        <v>43</v>
      </c>
      <c r="L2481" t="s">
        <v>29</v>
      </c>
      <c r="M2481">
        <v>19000</v>
      </c>
      <c r="N2481">
        <v>1</v>
      </c>
      <c r="P2481" s="2"/>
    </row>
    <row r="2482" spans="1:16" x14ac:dyDescent="0.15">
      <c r="A2482" t="s">
        <v>9345</v>
      </c>
      <c r="B2482" s="2">
        <v>102481</v>
      </c>
      <c r="C2482" t="s">
        <v>2234</v>
      </c>
      <c r="D2482" t="s">
        <v>1777</v>
      </c>
      <c r="E2482" t="s">
        <v>2235</v>
      </c>
      <c r="F2482" t="s">
        <v>225</v>
      </c>
      <c r="G2482" t="s">
        <v>9346</v>
      </c>
      <c r="H2482" t="s">
        <v>176</v>
      </c>
      <c r="I2482" t="s">
        <v>20</v>
      </c>
      <c r="J2482" s="3">
        <v>30530</v>
      </c>
      <c r="K2482" s="2">
        <f t="shared" ca="1" si="38"/>
        <v>33</v>
      </c>
      <c r="L2482" t="s">
        <v>1713</v>
      </c>
      <c r="M2482">
        <v>15800</v>
      </c>
      <c r="N2482">
        <v>1</v>
      </c>
      <c r="P2482" s="2"/>
    </row>
    <row r="2483" spans="1:16" x14ac:dyDescent="0.15">
      <c r="A2483" t="s">
        <v>9347</v>
      </c>
      <c r="B2483" s="2">
        <v>102482</v>
      </c>
      <c r="C2483" t="s">
        <v>1475</v>
      </c>
      <c r="D2483" t="s">
        <v>2751</v>
      </c>
      <c r="E2483" t="s">
        <v>1476</v>
      </c>
      <c r="F2483" t="s">
        <v>1190</v>
      </c>
      <c r="G2483" t="s">
        <v>9348</v>
      </c>
      <c r="H2483" t="s">
        <v>609</v>
      </c>
      <c r="I2483" t="s">
        <v>20</v>
      </c>
      <c r="J2483" s="3">
        <v>31362</v>
      </c>
      <c r="K2483" s="2">
        <f t="shared" ca="1" si="38"/>
        <v>30</v>
      </c>
      <c r="L2483" t="s">
        <v>156</v>
      </c>
      <c r="M2483">
        <v>98000</v>
      </c>
      <c r="N2483">
        <v>2</v>
      </c>
      <c r="P2483" s="2"/>
    </row>
    <row r="2484" spans="1:16" x14ac:dyDescent="0.15">
      <c r="A2484" t="s">
        <v>9349</v>
      </c>
      <c r="B2484" s="2">
        <v>102483</v>
      </c>
      <c r="C2484" t="s">
        <v>5061</v>
      </c>
      <c r="D2484" t="s">
        <v>1145</v>
      </c>
      <c r="E2484" t="s">
        <v>1528</v>
      </c>
      <c r="F2484" t="s">
        <v>668</v>
      </c>
      <c r="G2484" t="s">
        <v>9350</v>
      </c>
      <c r="H2484" t="s">
        <v>97</v>
      </c>
      <c r="I2484" t="s">
        <v>20</v>
      </c>
      <c r="J2484" s="3">
        <v>28853</v>
      </c>
      <c r="K2484" s="2">
        <f t="shared" ca="1" si="38"/>
        <v>37</v>
      </c>
      <c r="L2484" t="s">
        <v>594</v>
      </c>
      <c r="M2484">
        <v>16000</v>
      </c>
      <c r="N2484">
        <v>1</v>
      </c>
      <c r="P2484" s="2"/>
    </row>
    <row r="2485" spans="1:16" x14ac:dyDescent="0.15">
      <c r="A2485" t="s">
        <v>9351</v>
      </c>
      <c r="B2485" s="2">
        <v>102484</v>
      </c>
      <c r="C2485" t="s">
        <v>2227</v>
      </c>
      <c r="D2485" t="s">
        <v>2049</v>
      </c>
      <c r="E2485" t="s">
        <v>2229</v>
      </c>
      <c r="F2485" t="s">
        <v>420</v>
      </c>
      <c r="G2485" t="s">
        <v>9352</v>
      </c>
      <c r="H2485" t="s">
        <v>36</v>
      </c>
      <c r="I2485" t="s">
        <v>20</v>
      </c>
      <c r="J2485" s="3">
        <v>30592</v>
      </c>
      <c r="K2485" s="2">
        <f t="shared" ca="1" si="38"/>
        <v>32</v>
      </c>
      <c r="L2485" t="s">
        <v>37</v>
      </c>
      <c r="M2485">
        <v>24800</v>
      </c>
      <c r="N2485">
        <v>1</v>
      </c>
      <c r="P2485" s="2"/>
    </row>
    <row r="2486" spans="1:16" x14ac:dyDescent="0.15">
      <c r="A2486" t="s">
        <v>9353</v>
      </c>
      <c r="B2486" s="2">
        <v>102485</v>
      </c>
      <c r="C2486" t="s">
        <v>6957</v>
      </c>
      <c r="D2486" t="s">
        <v>1213</v>
      </c>
      <c r="E2486" t="s">
        <v>6959</v>
      </c>
      <c r="F2486" t="s">
        <v>1215</v>
      </c>
      <c r="G2486" t="s">
        <v>9354</v>
      </c>
      <c r="H2486" t="s">
        <v>36</v>
      </c>
      <c r="I2486" t="s">
        <v>20</v>
      </c>
      <c r="J2486" s="3">
        <v>27151</v>
      </c>
      <c r="K2486" s="2">
        <f t="shared" ca="1" si="38"/>
        <v>42</v>
      </c>
      <c r="L2486" t="s">
        <v>37</v>
      </c>
      <c r="M2486">
        <v>24800</v>
      </c>
      <c r="N2486">
        <v>1</v>
      </c>
      <c r="P2486" s="2"/>
    </row>
    <row r="2487" spans="1:16" x14ac:dyDescent="0.15">
      <c r="A2487" t="s">
        <v>9355</v>
      </c>
      <c r="B2487" s="2">
        <v>102486</v>
      </c>
      <c r="C2487" t="s">
        <v>1922</v>
      </c>
      <c r="D2487" t="s">
        <v>9356</v>
      </c>
      <c r="E2487" t="s">
        <v>1924</v>
      </c>
      <c r="F2487" t="s">
        <v>3597</v>
      </c>
      <c r="G2487" t="s">
        <v>9357</v>
      </c>
      <c r="H2487" t="s">
        <v>51</v>
      </c>
      <c r="I2487" t="s">
        <v>20</v>
      </c>
      <c r="J2487" s="3">
        <v>29101</v>
      </c>
      <c r="K2487" s="2">
        <f t="shared" ca="1" si="38"/>
        <v>36</v>
      </c>
      <c r="L2487" t="s">
        <v>9358</v>
      </c>
      <c r="M2487">
        <v>10000</v>
      </c>
      <c r="N2487">
        <v>1</v>
      </c>
      <c r="P2487" s="2"/>
    </row>
    <row r="2488" spans="1:16" x14ac:dyDescent="0.15">
      <c r="A2488" t="s">
        <v>9359</v>
      </c>
      <c r="B2488" s="2">
        <v>102487</v>
      </c>
      <c r="C2488" t="s">
        <v>9360</v>
      </c>
      <c r="D2488" t="s">
        <v>3417</v>
      </c>
      <c r="E2488" t="s">
        <v>1069</v>
      </c>
      <c r="F2488" t="s">
        <v>1669</v>
      </c>
      <c r="G2488" t="s">
        <v>9361</v>
      </c>
      <c r="H2488" t="s">
        <v>67</v>
      </c>
      <c r="I2488" t="s">
        <v>20</v>
      </c>
      <c r="J2488" s="3">
        <v>28009</v>
      </c>
      <c r="K2488" s="2">
        <f t="shared" ca="1" si="38"/>
        <v>39</v>
      </c>
      <c r="L2488" t="s">
        <v>68</v>
      </c>
      <c r="M2488">
        <v>16000</v>
      </c>
      <c r="N2488">
        <v>1</v>
      </c>
      <c r="P2488" s="2"/>
    </row>
    <row r="2489" spans="1:16" x14ac:dyDescent="0.15">
      <c r="A2489" t="s">
        <v>9362</v>
      </c>
      <c r="B2489" s="2">
        <v>102488</v>
      </c>
      <c r="C2489" t="s">
        <v>4393</v>
      </c>
      <c r="D2489" t="s">
        <v>7354</v>
      </c>
      <c r="E2489" t="s">
        <v>4395</v>
      </c>
      <c r="F2489" t="s">
        <v>682</v>
      </c>
      <c r="G2489" t="s">
        <v>9363</v>
      </c>
      <c r="H2489" t="s">
        <v>97</v>
      </c>
      <c r="I2489" t="s">
        <v>20</v>
      </c>
      <c r="J2489" s="3">
        <v>26653</v>
      </c>
      <c r="K2489" s="2">
        <f t="shared" ca="1" si="38"/>
        <v>43</v>
      </c>
      <c r="L2489" t="s">
        <v>594</v>
      </c>
      <c r="M2489">
        <v>16000</v>
      </c>
      <c r="N2489">
        <v>1</v>
      </c>
      <c r="P2489" s="2"/>
    </row>
    <row r="2490" spans="1:16" x14ac:dyDescent="0.15">
      <c r="A2490" t="s">
        <v>9364</v>
      </c>
      <c r="B2490" s="2">
        <v>102489</v>
      </c>
      <c r="C2490" t="s">
        <v>399</v>
      </c>
      <c r="D2490" t="s">
        <v>9365</v>
      </c>
      <c r="E2490" t="s">
        <v>401</v>
      </c>
      <c r="F2490" t="s">
        <v>9366</v>
      </c>
      <c r="G2490" t="s">
        <v>9367</v>
      </c>
      <c r="H2490" t="s">
        <v>51</v>
      </c>
      <c r="I2490" t="s">
        <v>20</v>
      </c>
      <c r="J2490" s="3">
        <v>27696</v>
      </c>
      <c r="K2490" s="2">
        <f t="shared" ca="1" si="38"/>
        <v>40</v>
      </c>
      <c r="L2490" t="s">
        <v>52</v>
      </c>
      <c r="M2490">
        <v>16000</v>
      </c>
      <c r="N2490">
        <v>1</v>
      </c>
      <c r="P2490" s="2"/>
    </row>
    <row r="2491" spans="1:16" x14ac:dyDescent="0.15">
      <c r="A2491" t="s">
        <v>9368</v>
      </c>
      <c r="B2491" s="2">
        <v>102490</v>
      </c>
      <c r="C2491" t="s">
        <v>1605</v>
      </c>
      <c r="D2491" t="s">
        <v>1234</v>
      </c>
      <c r="E2491" t="s">
        <v>1607</v>
      </c>
      <c r="F2491" t="s">
        <v>95</v>
      </c>
      <c r="G2491" t="s">
        <v>9369</v>
      </c>
      <c r="H2491" t="s">
        <v>67</v>
      </c>
      <c r="I2491" t="s">
        <v>20</v>
      </c>
      <c r="J2491" s="3">
        <v>30925</v>
      </c>
      <c r="K2491" s="2">
        <f t="shared" ca="1" si="38"/>
        <v>31</v>
      </c>
      <c r="L2491" t="s">
        <v>68</v>
      </c>
      <c r="M2491">
        <v>16000</v>
      </c>
      <c r="N2491">
        <v>1</v>
      </c>
      <c r="P2491" s="2"/>
    </row>
    <row r="2492" spans="1:16" x14ac:dyDescent="0.15">
      <c r="A2492" t="s">
        <v>9370</v>
      </c>
      <c r="B2492" s="2">
        <v>102491</v>
      </c>
      <c r="C2492" t="s">
        <v>1238</v>
      </c>
      <c r="D2492" t="s">
        <v>9371</v>
      </c>
      <c r="E2492" t="s">
        <v>1239</v>
      </c>
      <c r="F2492" t="s">
        <v>9372</v>
      </c>
      <c r="G2492" t="s">
        <v>3859</v>
      </c>
      <c r="H2492" t="s">
        <v>428</v>
      </c>
      <c r="I2492" t="s">
        <v>89</v>
      </c>
      <c r="J2492" s="3">
        <v>29546</v>
      </c>
      <c r="K2492" s="2">
        <f t="shared" ca="1" si="38"/>
        <v>35</v>
      </c>
      <c r="L2492" t="s">
        <v>177</v>
      </c>
      <c r="M2492">
        <v>24800</v>
      </c>
      <c r="N2492">
        <v>1</v>
      </c>
      <c r="P2492" s="2"/>
    </row>
    <row r="2493" spans="1:16" x14ac:dyDescent="0.15">
      <c r="A2493" t="s">
        <v>9373</v>
      </c>
      <c r="B2493" s="2">
        <v>102492</v>
      </c>
      <c r="C2493" t="s">
        <v>9374</v>
      </c>
      <c r="D2493" t="s">
        <v>9375</v>
      </c>
      <c r="E2493" t="s">
        <v>9376</v>
      </c>
      <c r="F2493" t="s">
        <v>497</v>
      </c>
      <c r="G2493" t="s">
        <v>3554</v>
      </c>
      <c r="H2493" t="s">
        <v>59</v>
      </c>
      <c r="I2493" t="s">
        <v>20</v>
      </c>
      <c r="J2493" s="3">
        <v>30541</v>
      </c>
      <c r="K2493" s="2">
        <f t="shared" ca="1" si="38"/>
        <v>33</v>
      </c>
      <c r="L2493" t="s">
        <v>60</v>
      </c>
      <c r="M2493">
        <v>24800</v>
      </c>
      <c r="N2493">
        <v>1</v>
      </c>
      <c r="P2493" s="2"/>
    </row>
    <row r="2494" spans="1:16" x14ac:dyDescent="0.15">
      <c r="A2494" t="s">
        <v>9377</v>
      </c>
      <c r="B2494" s="2">
        <v>102493</v>
      </c>
      <c r="C2494" t="s">
        <v>9378</v>
      </c>
      <c r="D2494" t="s">
        <v>9379</v>
      </c>
      <c r="E2494" t="s">
        <v>9380</v>
      </c>
      <c r="F2494" t="s">
        <v>217</v>
      </c>
      <c r="G2494" t="s">
        <v>9381</v>
      </c>
      <c r="H2494" t="s">
        <v>219</v>
      </c>
      <c r="I2494" t="s">
        <v>20</v>
      </c>
      <c r="J2494" s="3">
        <v>29511</v>
      </c>
      <c r="K2494" s="2">
        <f t="shared" ca="1" si="38"/>
        <v>35</v>
      </c>
      <c r="L2494" t="s">
        <v>113</v>
      </c>
      <c r="M2494">
        <v>21800</v>
      </c>
      <c r="N2494">
        <v>1</v>
      </c>
      <c r="P2494" s="2"/>
    </row>
    <row r="2495" spans="1:16" x14ac:dyDescent="0.15">
      <c r="A2495" t="s">
        <v>9382</v>
      </c>
      <c r="B2495" s="2">
        <v>102494</v>
      </c>
      <c r="C2495" t="s">
        <v>1140</v>
      </c>
      <c r="D2495" t="s">
        <v>9383</v>
      </c>
      <c r="E2495" t="s">
        <v>1142</v>
      </c>
      <c r="F2495" t="s">
        <v>9384</v>
      </c>
      <c r="G2495" t="s">
        <v>9385</v>
      </c>
      <c r="H2495" t="s">
        <v>88</v>
      </c>
      <c r="I2495" t="s">
        <v>20</v>
      </c>
      <c r="J2495" s="3">
        <v>30973</v>
      </c>
      <c r="K2495" s="2">
        <f t="shared" ca="1" si="38"/>
        <v>31</v>
      </c>
      <c r="L2495" t="s">
        <v>90</v>
      </c>
      <c r="M2495">
        <v>16800</v>
      </c>
      <c r="N2495">
        <v>1</v>
      </c>
      <c r="P2495" s="2"/>
    </row>
    <row r="2496" spans="1:16" x14ac:dyDescent="0.15">
      <c r="A2496" t="s">
        <v>9386</v>
      </c>
      <c r="B2496" s="2">
        <v>102495</v>
      </c>
      <c r="C2496" t="s">
        <v>1028</v>
      </c>
      <c r="D2496" t="s">
        <v>9387</v>
      </c>
      <c r="E2496" t="s">
        <v>351</v>
      </c>
      <c r="F2496" t="s">
        <v>65</v>
      </c>
      <c r="G2496" t="s">
        <v>9388</v>
      </c>
      <c r="H2496" t="s">
        <v>51</v>
      </c>
      <c r="I2496" t="s">
        <v>20</v>
      </c>
      <c r="J2496" s="3">
        <v>30953</v>
      </c>
      <c r="K2496" s="2">
        <f t="shared" ca="1" si="38"/>
        <v>31</v>
      </c>
      <c r="L2496" t="s">
        <v>52</v>
      </c>
      <c r="M2496">
        <v>16000</v>
      </c>
      <c r="N2496">
        <v>1</v>
      </c>
      <c r="P2496" s="2"/>
    </row>
    <row r="2497" spans="1:16" x14ac:dyDescent="0.15">
      <c r="A2497" t="s">
        <v>9389</v>
      </c>
      <c r="B2497" s="2">
        <v>102496</v>
      </c>
      <c r="C2497" t="s">
        <v>738</v>
      </c>
      <c r="D2497" t="s">
        <v>362</v>
      </c>
      <c r="E2497" t="s">
        <v>740</v>
      </c>
      <c r="F2497" t="s">
        <v>364</v>
      </c>
      <c r="G2497" t="s">
        <v>9390</v>
      </c>
      <c r="H2497" t="s">
        <v>631</v>
      </c>
      <c r="I2497" t="s">
        <v>20</v>
      </c>
      <c r="J2497" s="3">
        <v>29076</v>
      </c>
      <c r="K2497" s="2">
        <f t="shared" ca="1" si="38"/>
        <v>37</v>
      </c>
      <c r="L2497" t="s">
        <v>44</v>
      </c>
      <c r="M2497">
        <v>24800</v>
      </c>
      <c r="N2497">
        <v>1</v>
      </c>
      <c r="P2497" s="2"/>
    </row>
    <row r="2498" spans="1:16" x14ac:dyDescent="0.15">
      <c r="A2498" t="s">
        <v>9391</v>
      </c>
      <c r="B2498" s="2">
        <v>102497</v>
      </c>
      <c r="C2498" t="s">
        <v>9392</v>
      </c>
      <c r="D2498" t="s">
        <v>93</v>
      </c>
      <c r="E2498" t="s">
        <v>9393</v>
      </c>
      <c r="F2498" t="s">
        <v>95</v>
      </c>
      <c r="G2498" t="s">
        <v>9394</v>
      </c>
      <c r="H2498" t="s">
        <v>97</v>
      </c>
      <c r="I2498" t="s">
        <v>20</v>
      </c>
      <c r="J2498" s="3">
        <v>26506</v>
      </c>
      <c r="K2498" s="2">
        <f t="shared" ca="1" si="38"/>
        <v>44</v>
      </c>
      <c r="L2498" t="s">
        <v>594</v>
      </c>
      <c r="M2498">
        <v>16000</v>
      </c>
      <c r="N2498">
        <v>1</v>
      </c>
      <c r="P2498" s="2"/>
    </row>
    <row r="2499" spans="1:16" x14ac:dyDescent="0.15">
      <c r="A2499" t="s">
        <v>9395</v>
      </c>
      <c r="B2499" s="2">
        <v>102498</v>
      </c>
      <c r="C2499" t="s">
        <v>9396</v>
      </c>
      <c r="D2499" t="s">
        <v>2686</v>
      </c>
      <c r="E2499" t="s">
        <v>9397</v>
      </c>
      <c r="F2499" t="s">
        <v>1404</v>
      </c>
      <c r="G2499" t="s">
        <v>9398</v>
      </c>
      <c r="H2499" t="s">
        <v>51</v>
      </c>
      <c r="I2499" t="s">
        <v>20</v>
      </c>
      <c r="J2499" s="3">
        <v>24898</v>
      </c>
      <c r="K2499" s="2">
        <f t="shared" ref="K2499:K2562" ca="1" si="39">DATEDIF(J2499,TODAY(),"y")</f>
        <v>48</v>
      </c>
      <c r="L2499" t="s">
        <v>3003</v>
      </c>
      <c r="M2499">
        <v>16000</v>
      </c>
      <c r="N2499">
        <v>1</v>
      </c>
      <c r="P2499" s="2"/>
    </row>
    <row r="2500" spans="1:16" x14ac:dyDescent="0.15">
      <c r="A2500" t="s">
        <v>9399</v>
      </c>
      <c r="B2500" s="2">
        <v>102499</v>
      </c>
      <c r="C2500" t="s">
        <v>9400</v>
      </c>
      <c r="D2500" t="s">
        <v>1625</v>
      </c>
      <c r="E2500" t="s">
        <v>9401</v>
      </c>
      <c r="F2500" t="s">
        <v>396</v>
      </c>
      <c r="G2500" t="s">
        <v>9402</v>
      </c>
      <c r="H2500" t="s">
        <v>243</v>
      </c>
      <c r="I2500" t="s">
        <v>20</v>
      </c>
      <c r="J2500" s="3">
        <v>28555</v>
      </c>
      <c r="K2500" s="2">
        <f t="shared" ca="1" si="39"/>
        <v>38</v>
      </c>
      <c r="L2500" t="s">
        <v>244</v>
      </c>
      <c r="M2500">
        <v>16000</v>
      </c>
      <c r="N2500">
        <v>1</v>
      </c>
      <c r="P2500" s="2"/>
    </row>
    <row r="2501" spans="1:16" x14ac:dyDescent="0.15">
      <c r="A2501" t="s">
        <v>9403</v>
      </c>
      <c r="B2501" s="2">
        <v>102500</v>
      </c>
      <c r="C2501" t="s">
        <v>62</v>
      </c>
      <c r="D2501" t="s">
        <v>9404</v>
      </c>
      <c r="E2501" t="s">
        <v>64</v>
      </c>
      <c r="F2501" t="s">
        <v>1761</v>
      </c>
      <c r="G2501" t="s">
        <v>1311</v>
      </c>
      <c r="H2501" t="s">
        <v>97</v>
      </c>
      <c r="I2501" t="s">
        <v>20</v>
      </c>
      <c r="J2501" s="3">
        <v>28963</v>
      </c>
      <c r="K2501" s="2">
        <f t="shared" ca="1" si="39"/>
        <v>37</v>
      </c>
      <c r="L2501" t="s">
        <v>105</v>
      </c>
      <c r="M2501">
        <v>24800</v>
      </c>
      <c r="N2501">
        <v>1</v>
      </c>
      <c r="P2501" s="2"/>
    </row>
    <row r="2502" spans="1:16" x14ac:dyDescent="0.15">
      <c r="A2502" t="s">
        <v>9405</v>
      </c>
      <c r="B2502" s="2">
        <v>102501</v>
      </c>
      <c r="C2502" t="s">
        <v>331</v>
      </c>
      <c r="D2502" t="s">
        <v>522</v>
      </c>
      <c r="E2502" t="s">
        <v>333</v>
      </c>
      <c r="F2502" t="s">
        <v>524</v>
      </c>
      <c r="G2502" t="s">
        <v>9406</v>
      </c>
      <c r="H2502" t="s">
        <v>51</v>
      </c>
      <c r="I2502" t="s">
        <v>20</v>
      </c>
      <c r="J2502" s="3">
        <v>29311</v>
      </c>
      <c r="K2502" s="2">
        <f t="shared" ca="1" si="39"/>
        <v>36</v>
      </c>
      <c r="L2502" t="s">
        <v>366</v>
      </c>
      <c r="M2502">
        <v>24800</v>
      </c>
      <c r="N2502">
        <v>1</v>
      </c>
      <c r="P2502" s="2"/>
    </row>
    <row r="2503" spans="1:16" x14ac:dyDescent="0.15">
      <c r="A2503" t="s">
        <v>9407</v>
      </c>
      <c r="B2503" s="2">
        <v>102502</v>
      </c>
      <c r="C2503" t="s">
        <v>9408</v>
      </c>
      <c r="D2503" t="s">
        <v>9409</v>
      </c>
      <c r="E2503" t="s">
        <v>9410</v>
      </c>
      <c r="F2503" t="s">
        <v>9411</v>
      </c>
      <c r="G2503" t="s">
        <v>4305</v>
      </c>
      <c r="H2503" t="s">
        <v>36</v>
      </c>
      <c r="I2503" t="s">
        <v>20</v>
      </c>
      <c r="J2503" s="3">
        <v>29126</v>
      </c>
      <c r="K2503" s="2">
        <f t="shared" ca="1" si="39"/>
        <v>36</v>
      </c>
      <c r="L2503" t="s">
        <v>177</v>
      </c>
      <c r="M2503">
        <v>24800</v>
      </c>
      <c r="N2503">
        <v>1</v>
      </c>
      <c r="P2503" s="2"/>
    </row>
    <row r="2504" spans="1:16" x14ac:dyDescent="0.15">
      <c r="A2504" t="s">
        <v>9412</v>
      </c>
      <c r="B2504" s="2">
        <v>102503</v>
      </c>
      <c r="C2504" t="s">
        <v>8130</v>
      </c>
      <c r="D2504" t="s">
        <v>1596</v>
      </c>
      <c r="E2504" t="s">
        <v>8132</v>
      </c>
      <c r="F2504" t="s">
        <v>1598</v>
      </c>
      <c r="G2504" t="s">
        <v>9413</v>
      </c>
      <c r="H2504" t="s">
        <v>257</v>
      </c>
      <c r="I2504" t="s">
        <v>20</v>
      </c>
      <c r="J2504" s="3">
        <v>30324</v>
      </c>
      <c r="K2504" s="2">
        <f t="shared" ca="1" si="39"/>
        <v>33</v>
      </c>
      <c r="L2504" t="s">
        <v>44</v>
      </c>
      <c r="M2504">
        <v>24800</v>
      </c>
      <c r="N2504">
        <v>1</v>
      </c>
      <c r="P2504" s="2"/>
    </row>
    <row r="2505" spans="1:16" x14ac:dyDescent="0.15">
      <c r="A2505" t="s">
        <v>9414</v>
      </c>
      <c r="B2505" s="2">
        <v>102504</v>
      </c>
      <c r="C2505" t="s">
        <v>9415</v>
      </c>
      <c r="D2505" t="s">
        <v>9416</v>
      </c>
      <c r="E2505" t="s">
        <v>9417</v>
      </c>
      <c r="F2505" t="s">
        <v>9418</v>
      </c>
      <c r="G2505" t="s">
        <v>9419</v>
      </c>
      <c r="H2505" t="s">
        <v>51</v>
      </c>
      <c r="I2505" t="s">
        <v>20</v>
      </c>
      <c r="J2505" s="3">
        <v>27993</v>
      </c>
      <c r="K2505" s="2">
        <f t="shared" ca="1" si="39"/>
        <v>39</v>
      </c>
      <c r="L2505" t="s">
        <v>366</v>
      </c>
      <c r="M2505">
        <v>24800</v>
      </c>
      <c r="N2505">
        <v>1</v>
      </c>
      <c r="P2505" s="2"/>
    </row>
    <row r="2506" spans="1:16" x14ac:dyDescent="0.15">
      <c r="A2506" t="s">
        <v>9420</v>
      </c>
      <c r="B2506" s="2">
        <v>102505</v>
      </c>
      <c r="C2506" t="s">
        <v>7673</v>
      </c>
      <c r="D2506" t="s">
        <v>9421</v>
      </c>
      <c r="E2506" t="s">
        <v>9422</v>
      </c>
      <c r="F2506" t="s">
        <v>9423</v>
      </c>
      <c r="G2506" t="s">
        <v>4894</v>
      </c>
      <c r="H2506" t="s">
        <v>36</v>
      </c>
      <c r="I2506" t="s">
        <v>89</v>
      </c>
      <c r="J2506" s="3">
        <v>28642</v>
      </c>
      <c r="K2506" s="2">
        <f t="shared" ca="1" si="39"/>
        <v>38</v>
      </c>
      <c r="L2506" t="s">
        <v>177</v>
      </c>
      <c r="M2506">
        <v>24800</v>
      </c>
      <c r="N2506">
        <v>1</v>
      </c>
      <c r="P2506" s="2"/>
    </row>
    <row r="2507" spans="1:16" x14ac:dyDescent="0.15">
      <c r="A2507" t="s">
        <v>9424</v>
      </c>
      <c r="B2507" s="2">
        <v>102506</v>
      </c>
      <c r="C2507" t="s">
        <v>2308</v>
      </c>
      <c r="D2507" t="s">
        <v>9425</v>
      </c>
      <c r="E2507" t="s">
        <v>2310</v>
      </c>
      <c r="F2507" t="s">
        <v>145</v>
      </c>
      <c r="G2507" t="s">
        <v>3923</v>
      </c>
      <c r="H2507" t="s">
        <v>36</v>
      </c>
      <c r="I2507" t="s">
        <v>20</v>
      </c>
      <c r="J2507" s="3">
        <v>32658</v>
      </c>
      <c r="K2507" s="2">
        <f t="shared" ca="1" si="39"/>
        <v>27</v>
      </c>
      <c r="L2507" t="s">
        <v>689</v>
      </c>
      <c r="M2507">
        <v>16000</v>
      </c>
      <c r="N2507">
        <v>1</v>
      </c>
      <c r="P2507" s="2"/>
    </row>
    <row r="2508" spans="1:16" x14ac:dyDescent="0.15">
      <c r="A2508" t="s">
        <v>9426</v>
      </c>
      <c r="B2508" s="2">
        <v>102507</v>
      </c>
      <c r="C2508" t="s">
        <v>8689</v>
      </c>
      <c r="D2508" t="s">
        <v>444</v>
      </c>
      <c r="E2508" t="s">
        <v>8691</v>
      </c>
      <c r="F2508" t="s">
        <v>446</v>
      </c>
      <c r="G2508" t="s">
        <v>9427</v>
      </c>
      <c r="H2508" t="s">
        <v>36</v>
      </c>
      <c r="I2508" t="s">
        <v>20</v>
      </c>
      <c r="J2508" s="3">
        <v>27194</v>
      </c>
      <c r="K2508" s="2">
        <f t="shared" ca="1" si="39"/>
        <v>42</v>
      </c>
      <c r="L2508" t="s">
        <v>37</v>
      </c>
      <c r="M2508">
        <v>24800</v>
      </c>
      <c r="N2508">
        <v>1</v>
      </c>
      <c r="P2508" s="2"/>
    </row>
    <row r="2509" spans="1:16" x14ac:dyDescent="0.15">
      <c r="A2509" t="s">
        <v>9428</v>
      </c>
      <c r="B2509" s="2">
        <v>102508</v>
      </c>
      <c r="C2509" t="s">
        <v>1872</v>
      </c>
      <c r="D2509" t="s">
        <v>1888</v>
      </c>
      <c r="E2509" t="s">
        <v>1874</v>
      </c>
      <c r="F2509" t="s">
        <v>1184</v>
      </c>
      <c r="G2509" t="s">
        <v>9429</v>
      </c>
      <c r="H2509" t="s">
        <v>97</v>
      </c>
      <c r="I2509" t="s">
        <v>20</v>
      </c>
      <c r="J2509" s="3">
        <v>31153</v>
      </c>
      <c r="K2509" s="2">
        <f t="shared" ca="1" si="39"/>
        <v>31</v>
      </c>
      <c r="L2509" t="s">
        <v>184</v>
      </c>
      <c r="M2509">
        <v>24800</v>
      </c>
      <c r="N2509">
        <v>1</v>
      </c>
      <c r="P2509" s="2"/>
    </row>
    <row r="2510" spans="1:16" x14ac:dyDescent="0.15">
      <c r="A2510" t="s">
        <v>9430</v>
      </c>
      <c r="B2510" s="2">
        <v>102509</v>
      </c>
      <c r="C2510" t="s">
        <v>2198</v>
      </c>
      <c r="D2510" t="s">
        <v>3481</v>
      </c>
      <c r="E2510" t="s">
        <v>2200</v>
      </c>
      <c r="F2510" t="s">
        <v>315</v>
      </c>
      <c r="G2510" t="s">
        <v>9431</v>
      </c>
      <c r="H2510" t="s">
        <v>112</v>
      </c>
      <c r="I2510" t="s">
        <v>20</v>
      </c>
      <c r="J2510" s="3">
        <v>31051</v>
      </c>
      <c r="K2510" s="2">
        <f t="shared" ca="1" si="39"/>
        <v>31</v>
      </c>
      <c r="L2510" t="s">
        <v>113</v>
      </c>
      <c r="M2510">
        <v>21800</v>
      </c>
      <c r="N2510">
        <v>1</v>
      </c>
      <c r="P2510" s="2"/>
    </row>
    <row r="2511" spans="1:16" x14ac:dyDescent="0.15">
      <c r="A2511" t="s">
        <v>9432</v>
      </c>
      <c r="B2511" s="2">
        <v>102510</v>
      </c>
      <c r="C2511" t="s">
        <v>9433</v>
      </c>
      <c r="D2511" t="s">
        <v>4584</v>
      </c>
      <c r="E2511" t="s">
        <v>440</v>
      </c>
      <c r="F2511" t="s">
        <v>4586</v>
      </c>
      <c r="G2511" t="s">
        <v>9434</v>
      </c>
      <c r="H2511" t="s">
        <v>97</v>
      </c>
      <c r="I2511" t="s">
        <v>89</v>
      </c>
      <c r="J2511" s="3">
        <v>20055</v>
      </c>
      <c r="K2511" s="2">
        <f t="shared" ca="1" si="39"/>
        <v>61</v>
      </c>
      <c r="L2511" t="s">
        <v>775</v>
      </c>
      <c r="M2511">
        <v>19000</v>
      </c>
      <c r="N2511">
        <v>1</v>
      </c>
      <c r="P2511" s="2"/>
    </row>
    <row r="2512" spans="1:16" x14ac:dyDescent="0.15">
      <c r="A2512" t="s">
        <v>9435</v>
      </c>
      <c r="B2512" s="2">
        <v>102511</v>
      </c>
      <c r="C2512" t="s">
        <v>62</v>
      </c>
      <c r="D2512" t="s">
        <v>9436</v>
      </c>
      <c r="E2512" t="s">
        <v>64</v>
      </c>
      <c r="F2512" t="s">
        <v>758</v>
      </c>
      <c r="G2512" t="s">
        <v>9437</v>
      </c>
      <c r="H2512" t="s">
        <v>36</v>
      </c>
      <c r="I2512" t="s">
        <v>20</v>
      </c>
      <c r="J2512" s="3">
        <v>30184</v>
      </c>
      <c r="K2512" s="2">
        <f t="shared" ca="1" si="39"/>
        <v>33</v>
      </c>
      <c r="L2512" t="s">
        <v>689</v>
      </c>
      <c r="M2512">
        <v>16000</v>
      </c>
      <c r="N2512">
        <v>1</v>
      </c>
      <c r="P2512" s="2"/>
    </row>
    <row r="2513" spans="1:16" x14ac:dyDescent="0.15">
      <c r="A2513" t="s">
        <v>9438</v>
      </c>
      <c r="B2513" s="2">
        <v>102512</v>
      </c>
      <c r="C2513" t="s">
        <v>661</v>
      </c>
      <c r="D2513" t="s">
        <v>3817</v>
      </c>
      <c r="E2513" t="s">
        <v>662</v>
      </c>
      <c r="F2513" t="s">
        <v>758</v>
      </c>
      <c r="G2513" t="s">
        <v>9106</v>
      </c>
      <c r="H2513" t="s">
        <v>51</v>
      </c>
      <c r="I2513" t="s">
        <v>20</v>
      </c>
      <c r="J2513" s="3">
        <v>25193</v>
      </c>
      <c r="K2513" s="2">
        <f t="shared" ca="1" si="39"/>
        <v>47</v>
      </c>
      <c r="L2513" t="s">
        <v>624</v>
      </c>
      <c r="M2513">
        <v>16000</v>
      </c>
      <c r="N2513">
        <v>1</v>
      </c>
      <c r="P2513" s="2"/>
    </row>
    <row r="2514" spans="1:16" x14ac:dyDescent="0.15">
      <c r="A2514" t="s">
        <v>9439</v>
      </c>
      <c r="B2514" s="2">
        <v>102513</v>
      </c>
      <c r="C2514" t="s">
        <v>9440</v>
      </c>
      <c r="D2514" t="s">
        <v>9441</v>
      </c>
      <c r="E2514" t="s">
        <v>558</v>
      </c>
      <c r="F2514" t="s">
        <v>9248</v>
      </c>
      <c r="G2514" t="s">
        <v>9442</v>
      </c>
      <c r="H2514" t="s">
        <v>428</v>
      </c>
      <c r="I2514" t="s">
        <v>89</v>
      </c>
      <c r="J2514" s="3">
        <v>29871</v>
      </c>
      <c r="K2514" s="2">
        <f t="shared" ca="1" si="39"/>
        <v>34</v>
      </c>
      <c r="L2514" t="s">
        <v>177</v>
      </c>
      <c r="M2514">
        <v>24800</v>
      </c>
      <c r="N2514">
        <v>1</v>
      </c>
      <c r="P2514" s="2"/>
    </row>
    <row r="2515" spans="1:16" x14ac:dyDescent="0.15">
      <c r="A2515" t="s">
        <v>9443</v>
      </c>
      <c r="B2515" s="2">
        <v>102514</v>
      </c>
      <c r="C2515" t="s">
        <v>728</v>
      </c>
      <c r="D2515" t="s">
        <v>7753</v>
      </c>
      <c r="E2515" t="s">
        <v>729</v>
      </c>
      <c r="F2515" t="s">
        <v>2890</v>
      </c>
      <c r="G2515" t="s">
        <v>9444</v>
      </c>
      <c r="H2515" t="s">
        <v>36</v>
      </c>
      <c r="I2515" t="s">
        <v>20</v>
      </c>
      <c r="J2515" s="3">
        <v>26177</v>
      </c>
      <c r="K2515" s="2">
        <f t="shared" ca="1" si="39"/>
        <v>44</v>
      </c>
      <c r="L2515" t="s">
        <v>37</v>
      </c>
      <c r="M2515">
        <v>24800</v>
      </c>
      <c r="N2515">
        <v>1</v>
      </c>
      <c r="P2515" s="2"/>
    </row>
    <row r="2516" spans="1:16" x14ac:dyDescent="0.15">
      <c r="A2516" t="s">
        <v>9445</v>
      </c>
      <c r="B2516" s="2">
        <v>102515</v>
      </c>
      <c r="C2516" t="s">
        <v>7101</v>
      </c>
      <c r="D2516" t="s">
        <v>9446</v>
      </c>
      <c r="E2516" t="s">
        <v>9447</v>
      </c>
      <c r="F2516" t="s">
        <v>9119</v>
      </c>
      <c r="G2516" t="s">
        <v>7570</v>
      </c>
      <c r="H2516" t="s">
        <v>36</v>
      </c>
      <c r="I2516" t="s">
        <v>20</v>
      </c>
      <c r="J2516" s="3">
        <v>27828</v>
      </c>
      <c r="K2516" s="2">
        <f t="shared" ca="1" si="39"/>
        <v>40</v>
      </c>
      <c r="L2516" t="s">
        <v>689</v>
      </c>
      <c r="M2516">
        <v>16000</v>
      </c>
      <c r="N2516">
        <v>1</v>
      </c>
      <c r="P2516" s="2"/>
    </row>
    <row r="2517" spans="1:16" x14ac:dyDescent="0.15">
      <c r="A2517" t="s">
        <v>9448</v>
      </c>
      <c r="B2517" s="2">
        <v>102516</v>
      </c>
      <c r="C2517" t="s">
        <v>728</v>
      </c>
      <c r="D2517" t="s">
        <v>9449</v>
      </c>
      <c r="E2517" t="s">
        <v>729</v>
      </c>
      <c r="F2517" t="s">
        <v>4854</v>
      </c>
      <c r="G2517" t="s">
        <v>9450</v>
      </c>
      <c r="H2517" t="s">
        <v>197</v>
      </c>
      <c r="I2517" t="s">
        <v>20</v>
      </c>
      <c r="J2517" s="3">
        <v>31553</v>
      </c>
      <c r="K2517" s="2">
        <f t="shared" ca="1" si="39"/>
        <v>30</v>
      </c>
      <c r="L2517" t="s">
        <v>198</v>
      </c>
      <c r="M2517">
        <v>24800</v>
      </c>
      <c r="N2517">
        <v>1</v>
      </c>
      <c r="P2517" s="2"/>
    </row>
    <row r="2518" spans="1:16" x14ac:dyDescent="0.15">
      <c r="A2518" t="s">
        <v>9451</v>
      </c>
      <c r="B2518" s="2">
        <v>102517</v>
      </c>
      <c r="C2518" t="s">
        <v>259</v>
      </c>
      <c r="D2518" t="s">
        <v>790</v>
      </c>
      <c r="E2518" t="s">
        <v>261</v>
      </c>
      <c r="F2518" t="s">
        <v>792</v>
      </c>
      <c r="G2518" t="s">
        <v>5027</v>
      </c>
      <c r="H2518" t="s">
        <v>51</v>
      </c>
      <c r="I2518" t="s">
        <v>20</v>
      </c>
      <c r="J2518" s="3">
        <v>27538</v>
      </c>
      <c r="K2518" s="2">
        <f t="shared" ca="1" si="39"/>
        <v>41</v>
      </c>
      <c r="L2518" t="s">
        <v>366</v>
      </c>
      <c r="M2518">
        <v>24800</v>
      </c>
      <c r="N2518">
        <v>1</v>
      </c>
      <c r="P2518" s="2"/>
    </row>
    <row r="2519" spans="1:16" x14ac:dyDescent="0.15">
      <c r="A2519" t="s">
        <v>9452</v>
      </c>
      <c r="B2519" s="2">
        <v>102518</v>
      </c>
      <c r="C2519" t="s">
        <v>9453</v>
      </c>
      <c r="D2519" t="s">
        <v>9454</v>
      </c>
      <c r="E2519" t="s">
        <v>3266</v>
      </c>
      <c r="F2519" t="s">
        <v>9455</v>
      </c>
      <c r="G2519" t="s">
        <v>9456</v>
      </c>
      <c r="H2519" t="s">
        <v>211</v>
      </c>
      <c r="I2519" t="s">
        <v>20</v>
      </c>
      <c r="J2519" s="3">
        <v>26862</v>
      </c>
      <c r="K2519" s="2">
        <f t="shared" ca="1" si="39"/>
        <v>43</v>
      </c>
      <c r="L2519" t="s">
        <v>1192</v>
      </c>
      <c r="M2519">
        <v>18000</v>
      </c>
      <c r="N2519">
        <v>1</v>
      </c>
      <c r="P2519" s="2"/>
    </row>
    <row r="2520" spans="1:16" x14ac:dyDescent="0.15">
      <c r="A2520" t="s">
        <v>9457</v>
      </c>
      <c r="B2520" s="2">
        <v>102519</v>
      </c>
      <c r="C2520" t="s">
        <v>9458</v>
      </c>
      <c r="D2520" t="s">
        <v>7576</v>
      </c>
      <c r="E2520" t="s">
        <v>9459</v>
      </c>
      <c r="F2520" t="s">
        <v>396</v>
      </c>
      <c r="G2520" t="s">
        <v>9367</v>
      </c>
      <c r="H2520" t="s">
        <v>51</v>
      </c>
      <c r="I2520" t="s">
        <v>20</v>
      </c>
      <c r="J2520" s="3">
        <v>30984</v>
      </c>
      <c r="K2520" s="2">
        <f t="shared" ca="1" si="39"/>
        <v>31</v>
      </c>
      <c r="L2520" t="s">
        <v>52</v>
      </c>
      <c r="M2520">
        <v>16000</v>
      </c>
      <c r="N2520">
        <v>1</v>
      </c>
      <c r="P2520" s="2"/>
    </row>
    <row r="2521" spans="1:16" x14ac:dyDescent="0.15">
      <c r="A2521" t="s">
        <v>9460</v>
      </c>
      <c r="B2521" s="2">
        <v>102520</v>
      </c>
      <c r="C2521" t="s">
        <v>9461</v>
      </c>
      <c r="D2521" t="s">
        <v>7638</v>
      </c>
      <c r="E2521" t="s">
        <v>9462</v>
      </c>
      <c r="F2521" t="s">
        <v>4854</v>
      </c>
      <c r="G2521" t="s">
        <v>9463</v>
      </c>
      <c r="H2521" t="s">
        <v>36</v>
      </c>
      <c r="I2521" t="s">
        <v>20</v>
      </c>
      <c r="J2521" s="3">
        <v>30372</v>
      </c>
      <c r="K2521" s="2">
        <f t="shared" ca="1" si="39"/>
        <v>33</v>
      </c>
      <c r="L2521" t="s">
        <v>37</v>
      </c>
      <c r="M2521">
        <v>24800</v>
      </c>
      <c r="N2521">
        <v>1</v>
      </c>
      <c r="P2521" s="2"/>
    </row>
    <row r="2522" spans="1:16" x14ac:dyDescent="0.15">
      <c r="A2522" t="s">
        <v>9464</v>
      </c>
      <c r="B2522" s="2">
        <v>102521</v>
      </c>
      <c r="C2522" t="s">
        <v>925</v>
      </c>
      <c r="D2522" t="s">
        <v>1560</v>
      </c>
      <c r="E2522" t="s">
        <v>927</v>
      </c>
      <c r="F2522" t="s">
        <v>902</v>
      </c>
      <c r="G2522" t="s">
        <v>9465</v>
      </c>
      <c r="H2522" t="s">
        <v>554</v>
      </c>
      <c r="I2522" t="s">
        <v>20</v>
      </c>
      <c r="J2522" s="3">
        <v>31524</v>
      </c>
      <c r="K2522" s="2">
        <f t="shared" ca="1" si="39"/>
        <v>30</v>
      </c>
      <c r="L2522" t="s">
        <v>264</v>
      </c>
      <c r="M2522">
        <v>24800</v>
      </c>
      <c r="N2522">
        <v>1</v>
      </c>
      <c r="P2522" s="2"/>
    </row>
    <row r="2523" spans="1:16" x14ac:dyDescent="0.15">
      <c r="A2523" t="s">
        <v>9466</v>
      </c>
      <c r="B2523" s="2">
        <v>102522</v>
      </c>
      <c r="C2523" t="s">
        <v>3899</v>
      </c>
      <c r="D2523" t="s">
        <v>9467</v>
      </c>
      <c r="E2523" t="s">
        <v>2319</v>
      </c>
      <c r="F2523" t="s">
        <v>991</v>
      </c>
      <c r="G2523" t="s">
        <v>9468</v>
      </c>
      <c r="H2523" t="s">
        <v>211</v>
      </c>
      <c r="I2523" t="s">
        <v>89</v>
      </c>
      <c r="J2523" s="3">
        <v>19073</v>
      </c>
      <c r="K2523" s="2">
        <f t="shared" ca="1" si="39"/>
        <v>64</v>
      </c>
      <c r="L2523" t="s">
        <v>212</v>
      </c>
      <c r="M2523">
        <v>16000</v>
      </c>
      <c r="N2523">
        <v>1</v>
      </c>
      <c r="P2523" s="2"/>
    </row>
    <row r="2524" spans="1:16" x14ac:dyDescent="0.15">
      <c r="A2524" t="s">
        <v>9469</v>
      </c>
      <c r="B2524" s="2">
        <v>102523</v>
      </c>
      <c r="C2524" t="s">
        <v>1089</v>
      </c>
      <c r="D2524" t="s">
        <v>4860</v>
      </c>
      <c r="E2524" t="s">
        <v>1091</v>
      </c>
      <c r="F2524" t="s">
        <v>4861</v>
      </c>
      <c r="G2524" t="s">
        <v>9470</v>
      </c>
      <c r="H2524" t="s">
        <v>499</v>
      </c>
      <c r="I2524" t="s">
        <v>20</v>
      </c>
      <c r="J2524" s="3">
        <v>26951</v>
      </c>
      <c r="K2524" s="2">
        <f t="shared" ca="1" si="39"/>
        <v>42</v>
      </c>
      <c r="L2524" t="s">
        <v>1359</v>
      </c>
      <c r="M2524">
        <v>16800</v>
      </c>
      <c r="N2524">
        <v>1</v>
      </c>
      <c r="P2524" s="2"/>
    </row>
    <row r="2525" spans="1:16" x14ac:dyDescent="0.15">
      <c r="A2525" t="s">
        <v>9471</v>
      </c>
      <c r="B2525" s="2">
        <v>102524</v>
      </c>
      <c r="C2525" t="s">
        <v>9472</v>
      </c>
      <c r="D2525" t="s">
        <v>7809</v>
      </c>
      <c r="E2525" t="s">
        <v>9473</v>
      </c>
      <c r="F2525" t="s">
        <v>705</v>
      </c>
      <c r="G2525" t="s">
        <v>8773</v>
      </c>
      <c r="H2525" t="s">
        <v>97</v>
      </c>
      <c r="I2525" t="s">
        <v>20</v>
      </c>
      <c r="J2525" s="3">
        <v>22181</v>
      </c>
      <c r="K2525" s="2">
        <f t="shared" ca="1" si="39"/>
        <v>55</v>
      </c>
      <c r="L2525" t="s">
        <v>184</v>
      </c>
      <c r="M2525">
        <v>24800</v>
      </c>
      <c r="N2525">
        <v>1</v>
      </c>
      <c r="P2525" s="2"/>
    </row>
    <row r="2526" spans="1:16" x14ac:dyDescent="0.15">
      <c r="A2526" t="s">
        <v>9474</v>
      </c>
      <c r="B2526" s="2">
        <v>102525</v>
      </c>
      <c r="C2526" t="s">
        <v>62</v>
      </c>
      <c r="D2526" t="s">
        <v>1402</v>
      </c>
      <c r="E2526" t="s">
        <v>64</v>
      </c>
      <c r="F2526" t="s">
        <v>1404</v>
      </c>
      <c r="G2526" t="s">
        <v>9475</v>
      </c>
      <c r="H2526" t="s">
        <v>36</v>
      </c>
      <c r="I2526" t="s">
        <v>20</v>
      </c>
      <c r="J2526" s="3">
        <v>27753</v>
      </c>
      <c r="K2526" s="2">
        <f t="shared" ca="1" si="39"/>
        <v>40</v>
      </c>
      <c r="L2526" t="s">
        <v>689</v>
      </c>
      <c r="M2526">
        <v>16000</v>
      </c>
      <c r="N2526">
        <v>1</v>
      </c>
      <c r="P2526" s="2"/>
    </row>
    <row r="2527" spans="1:16" x14ac:dyDescent="0.15">
      <c r="A2527" t="s">
        <v>9476</v>
      </c>
      <c r="B2527" s="2">
        <v>102526</v>
      </c>
      <c r="C2527" t="s">
        <v>9477</v>
      </c>
      <c r="D2527" t="s">
        <v>3287</v>
      </c>
      <c r="E2527" t="s">
        <v>9478</v>
      </c>
      <c r="F2527" t="s">
        <v>3289</v>
      </c>
      <c r="G2527" t="s">
        <v>5086</v>
      </c>
      <c r="H2527" t="s">
        <v>176</v>
      </c>
      <c r="I2527" t="s">
        <v>20</v>
      </c>
      <c r="J2527" s="3">
        <v>27323</v>
      </c>
      <c r="K2527" s="2">
        <f t="shared" ca="1" si="39"/>
        <v>41</v>
      </c>
      <c r="L2527" t="s">
        <v>177</v>
      </c>
      <c r="M2527">
        <v>24800</v>
      </c>
      <c r="N2527">
        <v>1</v>
      </c>
      <c r="P2527" s="2"/>
    </row>
    <row r="2528" spans="1:16" x14ac:dyDescent="0.15">
      <c r="A2528" t="s">
        <v>9479</v>
      </c>
      <c r="B2528" s="2">
        <v>102527</v>
      </c>
      <c r="C2528" t="s">
        <v>2679</v>
      </c>
      <c r="D2528" t="s">
        <v>9480</v>
      </c>
      <c r="E2528" t="s">
        <v>2681</v>
      </c>
      <c r="F2528" t="s">
        <v>3370</v>
      </c>
      <c r="G2528" t="s">
        <v>9481</v>
      </c>
      <c r="H2528" t="s">
        <v>28</v>
      </c>
      <c r="I2528" t="s">
        <v>20</v>
      </c>
      <c r="J2528" s="3">
        <v>28075</v>
      </c>
      <c r="K2528" s="2">
        <f t="shared" ca="1" si="39"/>
        <v>39</v>
      </c>
      <c r="L2528" t="s">
        <v>140</v>
      </c>
      <c r="M2528">
        <v>16800</v>
      </c>
      <c r="N2528">
        <v>1</v>
      </c>
      <c r="P2528" s="2"/>
    </row>
    <row r="2529" spans="1:16" x14ac:dyDescent="0.15">
      <c r="A2529" t="s">
        <v>9482</v>
      </c>
      <c r="B2529" s="2">
        <v>102528</v>
      </c>
      <c r="C2529" t="s">
        <v>9483</v>
      </c>
      <c r="D2529" t="s">
        <v>2041</v>
      </c>
      <c r="E2529" t="s">
        <v>9484</v>
      </c>
      <c r="F2529" t="s">
        <v>420</v>
      </c>
      <c r="G2529" t="s">
        <v>9485</v>
      </c>
      <c r="H2529" t="s">
        <v>132</v>
      </c>
      <c r="I2529" t="s">
        <v>20</v>
      </c>
      <c r="J2529" s="3">
        <v>26750</v>
      </c>
      <c r="K2529" s="2">
        <f t="shared" ca="1" si="39"/>
        <v>43</v>
      </c>
      <c r="L2529" t="s">
        <v>37</v>
      </c>
      <c r="M2529">
        <v>24800</v>
      </c>
      <c r="N2529">
        <v>1</v>
      </c>
      <c r="P2529" s="2"/>
    </row>
    <row r="2530" spans="1:16" x14ac:dyDescent="0.15">
      <c r="A2530" t="s">
        <v>9486</v>
      </c>
      <c r="B2530" s="2">
        <v>102529</v>
      </c>
      <c r="C2530" t="s">
        <v>3899</v>
      </c>
      <c r="D2530" t="s">
        <v>1777</v>
      </c>
      <c r="E2530" t="s">
        <v>2319</v>
      </c>
      <c r="F2530" t="s">
        <v>225</v>
      </c>
      <c r="G2530" t="s">
        <v>9487</v>
      </c>
      <c r="H2530" t="s">
        <v>97</v>
      </c>
      <c r="I2530" t="s">
        <v>20</v>
      </c>
      <c r="J2530" s="3">
        <v>30440</v>
      </c>
      <c r="K2530" s="2">
        <f t="shared" ca="1" si="39"/>
        <v>33</v>
      </c>
      <c r="L2530" t="s">
        <v>184</v>
      </c>
      <c r="M2530">
        <v>24800</v>
      </c>
      <c r="N2530">
        <v>1</v>
      </c>
      <c r="P2530" s="2"/>
    </row>
    <row r="2531" spans="1:16" x14ac:dyDescent="0.15">
      <c r="A2531" t="s">
        <v>9488</v>
      </c>
      <c r="B2531" s="2">
        <v>102530</v>
      </c>
      <c r="C2531" t="s">
        <v>1004</v>
      </c>
      <c r="D2531" t="s">
        <v>1145</v>
      </c>
      <c r="E2531" t="s">
        <v>1006</v>
      </c>
      <c r="F2531" t="s">
        <v>668</v>
      </c>
      <c r="G2531" t="s">
        <v>2757</v>
      </c>
      <c r="H2531" t="s">
        <v>36</v>
      </c>
      <c r="I2531" t="s">
        <v>20</v>
      </c>
      <c r="J2531" s="3">
        <v>29454</v>
      </c>
      <c r="K2531" s="2">
        <f t="shared" ca="1" si="39"/>
        <v>35</v>
      </c>
      <c r="L2531" t="s">
        <v>177</v>
      </c>
      <c r="M2531">
        <v>24800</v>
      </c>
      <c r="N2531">
        <v>1</v>
      </c>
      <c r="P2531" s="2"/>
    </row>
    <row r="2532" spans="1:16" x14ac:dyDescent="0.15">
      <c r="A2532" t="s">
        <v>9489</v>
      </c>
      <c r="B2532" s="2">
        <v>102531</v>
      </c>
      <c r="C2532" t="s">
        <v>9490</v>
      </c>
      <c r="D2532" t="s">
        <v>2755</v>
      </c>
      <c r="E2532" t="s">
        <v>9491</v>
      </c>
      <c r="F2532" t="s">
        <v>705</v>
      </c>
      <c r="G2532" t="s">
        <v>9492</v>
      </c>
      <c r="H2532" t="s">
        <v>147</v>
      </c>
      <c r="I2532" t="s">
        <v>20</v>
      </c>
      <c r="J2532" s="3">
        <v>31292</v>
      </c>
      <c r="K2532" s="2">
        <f t="shared" ca="1" si="39"/>
        <v>30</v>
      </c>
      <c r="L2532" t="s">
        <v>148</v>
      </c>
      <c r="M2532">
        <v>16000</v>
      </c>
      <c r="N2532">
        <v>1</v>
      </c>
      <c r="P2532" s="2"/>
    </row>
    <row r="2533" spans="1:16" x14ac:dyDescent="0.15">
      <c r="A2533" t="s">
        <v>9493</v>
      </c>
      <c r="B2533" s="2">
        <v>102532</v>
      </c>
      <c r="C2533" t="s">
        <v>661</v>
      </c>
      <c r="D2533" t="s">
        <v>3224</v>
      </c>
      <c r="E2533" t="s">
        <v>662</v>
      </c>
      <c r="F2533" t="s">
        <v>468</v>
      </c>
      <c r="G2533" t="s">
        <v>9494</v>
      </c>
      <c r="H2533" t="s">
        <v>19</v>
      </c>
      <c r="I2533" t="s">
        <v>20</v>
      </c>
      <c r="J2533" s="3">
        <v>30593</v>
      </c>
      <c r="K2533" s="2">
        <f t="shared" ca="1" si="39"/>
        <v>32</v>
      </c>
      <c r="L2533" t="s">
        <v>589</v>
      </c>
      <c r="M2533">
        <v>16000</v>
      </c>
      <c r="N2533">
        <v>1</v>
      </c>
      <c r="P2533" s="2"/>
    </row>
    <row r="2534" spans="1:16" x14ac:dyDescent="0.15">
      <c r="A2534" t="s">
        <v>9495</v>
      </c>
      <c r="B2534" s="2">
        <v>102533</v>
      </c>
      <c r="C2534" t="s">
        <v>825</v>
      </c>
      <c r="D2534" t="s">
        <v>9496</v>
      </c>
      <c r="E2534" t="s">
        <v>826</v>
      </c>
      <c r="F2534" t="s">
        <v>9497</v>
      </c>
      <c r="G2534" t="s">
        <v>9498</v>
      </c>
      <c r="H2534" t="s">
        <v>28</v>
      </c>
      <c r="I2534" t="s">
        <v>89</v>
      </c>
      <c r="J2534" s="3">
        <v>30485</v>
      </c>
      <c r="K2534" s="2">
        <f t="shared" ca="1" si="39"/>
        <v>33</v>
      </c>
      <c r="L2534" t="s">
        <v>29</v>
      </c>
      <c r="M2534">
        <v>19000</v>
      </c>
      <c r="N2534">
        <v>1</v>
      </c>
      <c r="P2534" s="2"/>
    </row>
    <row r="2535" spans="1:16" x14ac:dyDescent="0.15">
      <c r="A2535" t="s">
        <v>9499</v>
      </c>
      <c r="B2535" s="2">
        <v>102534</v>
      </c>
      <c r="C2535" t="s">
        <v>9500</v>
      </c>
      <c r="D2535" t="s">
        <v>9501</v>
      </c>
      <c r="E2535" t="s">
        <v>9502</v>
      </c>
      <c r="F2535" t="s">
        <v>461</v>
      </c>
      <c r="G2535" t="s">
        <v>9503</v>
      </c>
      <c r="H2535" t="s">
        <v>97</v>
      </c>
      <c r="I2535" t="s">
        <v>20</v>
      </c>
      <c r="J2535" s="3">
        <v>30733</v>
      </c>
      <c r="K2535" s="2">
        <f t="shared" ca="1" si="39"/>
        <v>32</v>
      </c>
      <c r="L2535" t="s">
        <v>2383</v>
      </c>
      <c r="M2535">
        <v>15800</v>
      </c>
      <c r="N2535">
        <v>1</v>
      </c>
      <c r="P2535" s="2"/>
    </row>
    <row r="2536" spans="1:16" x14ac:dyDescent="0.15">
      <c r="A2536" t="s">
        <v>9504</v>
      </c>
      <c r="B2536" s="2">
        <v>102535</v>
      </c>
      <c r="C2536" t="s">
        <v>121</v>
      </c>
      <c r="D2536" t="s">
        <v>1928</v>
      </c>
      <c r="E2536" t="s">
        <v>123</v>
      </c>
      <c r="F2536" t="s">
        <v>426</v>
      </c>
      <c r="G2536" t="s">
        <v>9505</v>
      </c>
      <c r="H2536" t="s">
        <v>227</v>
      </c>
      <c r="I2536" t="s">
        <v>20</v>
      </c>
      <c r="J2536" s="3">
        <v>28438</v>
      </c>
      <c r="K2536" s="2">
        <f t="shared" ca="1" si="39"/>
        <v>38</v>
      </c>
      <c r="L2536" t="s">
        <v>9506</v>
      </c>
      <c r="M2536">
        <v>3953</v>
      </c>
      <c r="N2536">
        <v>1</v>
      </c>
      <c r="P2536" s="2"/>
    </row>
    <row r="2537" spans="1:16" x14ac:dyDescent="0.15">
      <c r="A2537" t="s">
        <v>9507</v>
      </c>
      <c r="B2537" s="2">
        <v>102536</v>
      </c>
      <c r="C2537" t="s">
        <v>222</v>
      </c>
      <c r="D2537" t="s">
        <v>9508</v>
      </c>
      <c r="E2537" t="s">
        <v>224</v>
      </c>
      <c r="F2537" t="s">
        <v>497</v>
      </c>
      <c r="G2537" t="s">
        <v>9509</v>
      </c>
      <c r="H2537" t="s">
        <v>97</v>
      </c>
      <c r="I2537" t="s">
        <v>20</v>
      </c>
      <c r="J2537" s="3">
        <v>31223</v>
      </c>
      <c r="K2537" s="2">
        <f t="shared" ca="1" si="39"/>
        <v>31</v>
      </c>
      <c r="L2537" t="s">
        <v>329</v>
      </c>
      <c r="M2537">
        <v>16800</v>
      </c>
      <c r="N2537">
        <v>1</v>
      </c>
      <c r="P2537" s="2"/>
    </row>
    <row r="2538" spans="1:16" x14ac:dyDescent="0.15">
      <c r="A2538" t="s">
        <v>9510</v>
      </c>
      <c r="B2538" s="2">
        <v>102537</v>
      </c>
      <c r="C2538" t="s">
        <v>9511</v>
      </c>
      <c r="D2538" t="s">
        <v>375</v>
      </c>
      <c r="E2538" t="s">
        <v>9512</v>
      </c>
      <c r="F2538" t="s">
        <v>9513</v>
      </c>
      <c r="G2538" t="s">
        <v>9514</v>
      </c>
      <c r="H2538" t="s">
        <v>36</v>
      </c>
      <c r="I2538" t="s">
        <v>20</v>
      </c>
      <c r="J2538" s="3">
        <v>26425</v>
      </c>
      <c r="K2538" s="2">
        <f t="shared" ca="1" si="39"/>
        <v>44</v>
      </c>
      <c r="L2538" t="s">
        <v>37</v>
      </c>
      <c r="M2538">
        <v>24800</v>
      </c>
      <c r="N2538">
        <v>1</v>
      </c>
      <c r="P2538" s="2"/>
    </row>
    <row r="2539" spans="1:16" x14ac:dyDescent="0.15">
      <c r="A2539" t="s">
        <v>9515</v>
      </c>
      <c r="B2539" s="2">
        <v>102538</v>
      </c>
      <c r="C2539" t="s">
        <v>4460</v>
      </c>
      <c r="D2539" t="s">
        <v>9516</v>
      </c>
      <c r="E2539" t="s">
        <v>4461</v>
      </c>
      <c r="F2539" t="s">
        <v>9517</v>
      </c>
      <c r="G2539" t="s">
        <v>2550</v>
      </c>
      <c r="H2539" t="s">
        <v>36</v>
      </c>
      <c r="I2539" t="s">
        <v>89</v>
      </c>
      <c r="J2539" s="3">
        <v>25930</v>
      </c>
      <c r="K2539" s="2">
        <f t="shared" ca="1" si="39"/>
        <v>45</v>
      </c>
      <c r="L2539" t="s">
        <v>1094</v>
      </c>
      <c r="M2539">
        <v>16000</v>
      </c>
      <c r="N2539">
        <v>1</v>
      </c>
      <c r="P2539" s="2"/>
    </row>
    <row r="2540" spans="1:16" x14ac:dyDescent="0.15">
      <c r="A2540" t="s">
        <v>9518</v>
      </c>
      <c r="B2540" s="2">
        <v>102539</v>
      </c>
      <c r="C2540" t="s">
        <v>1475</v>
      </c>
      <c r="D2540" t="s">
        <v>1120</v>
      </c>
      <c r="E2540" t="s">
        <v>1476</v>
      </c>
      <c r="F2540" t="s">
        <v>741</v>
      </c>
      <c r="G2540" t="s">
        <v>9519</v>
      </c>
      <c r="H2540" t="s">
        <v>235</v>
      </c>
      <c r="I2540" t="s">
        <v>20</v>
      </c>
      <c r="J2540" s="3">
        <v>27078</v>
      </c>
      <c r="K2540" s="2">
        <f t="shared" ca="1" si="39"/>
        <v>42</v>
      </c>
      <c r="L2540" t="s">
        <v>236</v>
      </c>
      <c r="M2540">
        <v>24800</v>
      </c>
      <c r="N2540">
        <v>1</v>
      </c>
      <c r="P2540" s="2"/>
    </row>
    <row r="2541" spans="1:16" x14ac:dyDescent="0.15">
      <c r="A2541" t="s">
        <v>9520</v>
      </c>
      <c r="B2541" s="2">
        <v>102540</v>
      </c>
      <c r="C2541" t="s">
        <v>1465</v>
      </c>
      <c r="D2541" t="s">
        <v>2516</v>
      </c>
      <c r="E2541" t="s">
        <v>1467</v>
      </c>
      <c r="F2541" t="s">
        <v>358</v>
      </c>
      <c r="G2541" t="s">
        <v>9521</v>
      </c>
      <c r="H2541" t="s">
        <v>847</v>
      </c>
      <c r="I2541" t="s">
        <v>20</v>
      </c>
      <c r="J2541" s="3">
        <v>29234</v>
      </c>
      <c r="K2541" s="2">
        <f t="shared" ca="1" si="39"/>
        <v>36</v>
      </c>
      <c r="L2541" t="s">
        <v>236</v>
      </c>
      <c r="M2541">
        <v>24800</v>
      </c>
      <c r="N2541">
        <v>3</v>
      </c>
      <c r="P2541" s="2"/>
    </row>
    <row r="2542" spans="1:16" x14ac:dyDescent="0.15">
      <c r="A2542" t="s">
        <v>9522</v>
      </c>
      <c r="B2542" s="2">
        <v>102541</v>
      </c>
      <c r="C2542" t="s">
        <v>9523</v>
      </c>
      <c r="D2542" t="s">
        <v>223</v>
      </c>
      <c r="E2542" t="s">
        <v>9524</v>
      </c>
      <c r="F2542" t="s">
        <v>225</v>
      </c>
      <c r="G2542" t="s">
        <v>9525</v>
      </c>
      <c r="H2542" t="s">
        <v>97</v>
      </c>
      <c r="I2542" t="s">
        <v>20</v>
      </c>
      <c r="J2542" s="3">
        <v>29305</v>
      </c>
      <c r="K2542" s="2">
        <f t="shared" ca="1" si="39"/>
        <v>36</v>
      </c>
      <c r="L2542" t="s">
        <v>184</v>
      </c>
      <c r="M2542">
        <v>24800</v>
      </c>
      <c r="N2542">
        <v>1</v>
      </c>
      <c r="P2542" s="2"/>
    </row>
    <row r="2543" spans="1:16" x14ac:dyDescent="0.15">
      <c r="A2543" t="s">
        <v>9526</v>
      </c>
      <c r="B2543" s="2">
        <v>102542</v>
      </c>
      <c r="C2543" t="s">
        <v>458</v>
      </c>
      <c r="D2543" t="s">
        <v>9527</v>
      </c>
      <c r="E2543" t="s">
        <v>460</v>
      </c>
      <c r="F2543" t="s">
        <v>9528</v>
      </c>
      <c r="G2543" t="s">
        <v>9529</v>
      </c>
      <c r="H2543" t="s">
        <v>243</v>
      </c>
      <c r="I2543" t="s">
        <v>20</v>
      </c>
      <c r="J2543" s="3">
        <v>29087</v>
      </c>
      <c r="K2543" s="2">
        <f t="shared" ca="1" si="39"/>
        <v>36</v>
      </c>
      <c r="L2543" t="s">
        <v>244</v>
      </c>
      <c r="M2543">
        <v>16000</v>
      </c>
      <c r="N2543">
        <v>1</v>
      </c>
      <c r="P2543" s="2"/>
    </row>
    <row r="2544" spans="1:16" x14ac:dyDescent="0.15">
      <c r="A2544" t="s">
        <v>9530</v>
      </c>
      <c r="B2544" s="2">
        <v>102543</v>
      </c>
      <c r="C2544" t="s">
        <v>4896</v>
      </c>
      <c r="D2544" t="s">
        <v>9531</v>
      </c>
      <c r="E2544" t="s">
        <v>4897</v>
      </c>
      <c r="F2544" t="s">
        <v>9119</v>
      </c>
      <c r="G2544" t="s">
        <v>9532</v>
      </c>
      <c r="H2544" t="s">
        <v>97</v>
      </c>
      <c r="I2544" t="s">
        <v>20</v>
      </c>
      <c r="J2544" s="3">
        <v>27470</v>
      </c>
      <c r="K2544" s="2">
        <f t="shared" ca="1" si="39"/>
        <v>41</v>
      </c>
      <c r="L2544" t="s">
        <v>594</v>
      </c>
      <c r="M2544">
        <v>16000</v>
      </c>
      <c r="N2544">
        <v>1</v>
      </c>
      <c r="P2544" s="2"/>
    </row>
    <row r="2545" spans="1:16" x14ac:dyDescent="0.15">
      <c r="A2545" t="s">
        <v>9533</v>
      </c>
      <c r="B2545" s="2">
        <v>102544</v>
      </c>
      <c r="C2545" t="s">
        <v>657</v>
      </c>
      <c r="D2545" t="s">
        <v>319</v>
      </c>
      <c r="E2545" t="s">
        <v>658</v>
      </c>
      <c r="F2545" t="s">
        <v>321</v>
      </c>
      <c r="G2545" t="s">
        <v>9534</v>
      </c>
      <c r="H2545" t="s">
        <v>257</v>
      </c>
      <c r="I2545" t="s">
        <v>20</v>
      </c>
      <c r="J2545" s="3">
        <v>25295</v>
      </c>
      <c r="K2545" s="2">
        <f t="shared" ca="1" si="39"/>
        <v>47</v>
      </c>
      <c r="L2545" t="s">
        <v>44</v>
      </c>
      <c r="M2545">
        <v>24800</v>
      </c>
      <c r="N2545">
        <v>1</v>
      </c>
      <c r="P2545" s="2"/>
    </row>
    <row r="2546" spans="1:16" x14ac:dyDescent="0.15">
      <c r="A2546" t="s">
        <v>9535</v>
      </c>
      <c r="B2546" s="2">
        <v>102545</v>
      </c>
      <c r="C2546" t="s">
        <v>214</v>
      </c>
      <c r="D2546" t="s">
        <v>720</v>
      </c>
      <c r="E2546" t="s">
        <v>216</v>
      </c>
      <c r="F2546" t="s">
        <v>721</v>
      </c>
      <c r="G2546" t="s">
        <v>9536</v>
      </c>
      <c r="H2546" t="s">
        <v>782</v>
      </c>
      <c r="I2546" t="s">
        <v>20</v>
      </c>
      <c r="J2546" s="3">
        <v>26379</v>
      </c>
      <c r="K2546" s="2">
        <f t="shared" ca="1" si="39"/>
        <v>44</v>
      </c>
      <c r="L2546" t="s">
        <v>148</v>
      </c>
      <c r="M2546">
        <v>16000</v>
      </c>
      <c r="N2546">
        <v>1</v>
      </c>
      <c r="P2546" s="2"/>
    </row>
    <row r="2547" spans="1:16" x14ac:dyDescent="0.15">
      <c r="A2547" t="s">
        <v>9537</v>
      </c>
      <c r="B2547" s="2">
        <v>102546</v>
      </c>
      <c r="C2547" t="s">
        <v>5715</v>
      </c>
      <c r="D2547" t="s">
        <v>6661</v>
      </c>
      <c r="E2547" t="s">
        <v>5716</v>
      </c>
      <c r="F2547" t="s">
        <v>383</v>
      </c>
      <c r="G2547" t="s">
        <v>9538</v>
      </c>
      <c r="H2547" t="s">
        <v>235</v>
      </c>
      <c r="I2547" t="s">
        <v>20</v>
      </c>
      <c r="J2547" s="3">
        <v>30012</v>
      </c>
      <c r="K2547" s="2">
        <f t="shared" ca="1" si="39"/>
        <v>34</v>
      </c>
      <c r="L2547" t="s">
        <v>236</v>
      </c>
      <c r="M2547">
        <v>24800</v>
      </c>
      <c r="N2547">
        <v>2</v>
      </c>
      <c r="P2547" s="2"/>
    </row>
    <row r="2548" spans="1:16" x14ac:dyDescent="0.15">
      <c r="A2548" t="s">
        <v>9539</v>
      </c>
      <c r="B2548" s="2">
        <v>102547</v>
      </c>
      <c r="C2548" t="s">
        <v>312</v>
      </c>
      <c r="D2548" t="s">
        <v>2922</v>
      </c>
      <c r="E2548" t="s">
        <v>314</v>
      </c>
      <c r="F2548" t="s">
        <v>2924</v>
      </c>
      <c r="G2548" t="s">
        <v>9540</v>
      </c>
      <c r="H2548" t="s">
        <v>147</v>
      </c>
      <c r="I2548" t="s">
        <v>20</v>
      </c>
      <c r="J2548" s="3">
        <v>31910</v>
      </c>
      <c r="K2548" s="2">
        <f t="shared" ca="1" si="39"/>
        <v>29</v>
      </c>
      <c r="L2548" t="s">
        <v>148</v>
      </c>
      <c r="M2548">
        <v>16000</v>
      </c>
      <c r="N2548">
        <v>1</v>
      </c>
      <c r="P2548" s="2"/>
    </row>
    <row r="2549" spans="1:16" x14ac:dyDescent="0.15">
      <c r="A2549" t="s">
        <v>9541</v>
      </c>
      <c r="B2549" s="2">
        <v>102548</v>
      </c>
      <c r="C2549" t="s">
        <v>9542</v>
      </c>
      <c r="D2549" t="s">
        <v>985</v>
      </c>
      <c r="E2549" t="s">
        <v>9543</v>
      </c>
      <c r="F2549" t="s">
        <v>962</v>
      </c>
      <c r="G2549" t="s">
        <v>9544</v>
      </c>
      <c r="H2549" t="s">
        <v>36</v>
      </c>
      <c r="I2549" t="s">
        <v>20</v>
      </c>
      <c r="J2549" s="3">
        <v>26052</v>
      </c>
      <c r="K2549" s="2">
        <f t="shared" ca="1" si="39"/>
        <v>45</v>
      </c>
      <c r="L2549" t="s">
        <v>177</v>
      </c>
      <c r="M2549">
        <v>24800</v>
      </c>
      <c r="N2549">
        <v>1</v>
      </c>
      <c r="P2549" s="2"/>
    </row>
    <row r="2550" spans="1:16" x14ac:dyDescent="0.15">
      <c r="A2550" t="s">
        <v>9545</v>
      </c>
      <c r="B2550" s="2">
        <v>102549</v>
      </c>
      <c r="C2550" t="s">
        <v>259</v>
      </c>
      <c r="D2550" t="s">
        <v>4200</v>
      </c>
      <c r="E2550" t="s">
        <v>261</v>
      </c>
      <c r="F2550" t="s">
        <v>1258</v>
      </c>
      <c r="G2550" t="s">
        <v>9546</v>
      </c>
      <c r="H2550" t="s">
        <v>257</v>
      </c>
      <c r="I2550" t="s">
        <v>20</v>
      </c>
      <c r="J2550" s="3">
        <v>28396</v>
      </c>
      <c r="K2550" s="2">
        <f t="shared" ca="1" si="39"/>
        <v>38</v>
      </c>
      <c r="L2550" t="s">
        <v>44</v>
      </c>
      <c r="M2550">
        <v>24800</v>
      </c>
      <c r="N2550">
        <v>1</v>
      </c>
      <c r="P2550" s="2"/>
    </row>
    <row r="2551" spans="1:16" x14ac:dyDescent="0.15">
      <c r="A2551" t="s">
        <v>9547</v>
      </c>
      <c r="B2551" s="2">
        <v>102550</v>
      </c>
      <c r="C2551" t="s">
        <v>165</v>
      </c>
      <c r="D2551" t="s">
        <v>9548</v>
      </c>
      <c r="E2551" t="s">
        <v>167</v>
      </c>
      <c r="F2551" t="s">
        <v>9549</v>
      </c>
      <c r="G2551" t="s">
        <v>9550</v>
      </c>
      <c r="H2551" t="s">
        <v>97</v>
      </c>
      <c r="I2551" t="s">
        <v>20</v>
      </c>
      <c r="J2551" s="3">
        <v>30073</v>
      </c>
      <c r="K2551" s="2">
        <f t="shared" ca="1" si="39"/>
        <v>34</v>
      </c>
      <c r="L2551" t="s">
        <v>105</v>
      </c>
      <c r="M2551">
        <v>24800</v>
      </c>
      <c r="N2551">
        <v>1</v>
      </c>
      <c r="P2551" s="2"/>
    </row>
    <row r="2552" spans="1:16" x14ac:dyDescent="0.15">
      <c r="A2552" t="s">
        <v>9551</v>
      </c>
      <c r="B2552" s="2">
        <v>102551</v>
      </c>
      <c r="C2552" t="s">
        <v>4900</v>
      </c>
      <c r="D2552" t="s">
        <v>424</v>
      </c>
      <c r="E2552" t="s">
        <v>4902</v>
      </c>
      <c r="F2552" t="s">
        <v>426</v>
      </c>
      <c r="G2552" t="s">
        <v>9552</v>
      </c>
      <c r="H2552" t="s">
        <v>163</v>
      </c>
      <c r="I2552" t="s">
        <v>20</v>
      </c>
      <c r="J2552" s="3">
        <v>29005</v>
      </c>
      <c r="K2552" s="2">
        <f t="shared" ca="1" si="39"/>
        <v>37</v>
      </c>
      <c r="L2552" t="s">
        <v>156</v>
      </c>
      <c r="M2552">
        <v>98000</v>
      </c>
      <c r="N2552">
        <v>1</v>
      </c>
      <c r="P2552" s="2"/>
    </row>
    <row r="2553" spans="1:16" x14ac:dyDescent="0.15">
      <c r="A2553" t="s">
        <v>9553</v>
      </c>
      <c r="B2553" s="2">
        <v>102552</v>
      </c>
      <c r="C2553" t="s">
        <v>308</v>
      </c>
      <c r="D2553" t="s">
        <v>1016</v>
      </c>
      <c r="E2553" t="s">
        <v>309</v>
      </c>
      <c r="F2553" t="s">
        <v>524</v>
      </c>
      <c r="G2553" t="s">
        <v>5115</v>
      </c>
      <c r="H2553" t="s">
        <v>28</v>
      </c>
      <c r="I2553" t="s">
        <v>20</v>
      </c>
      <c r="J2553" s="3">
        <v>28089</v>
      </c>
      <c r="K2553" s="2">
        <f t="shared" ca="1" si="39"/>
        <v>39</v>
      </c>
      <c r="L2553" t="s">
        <v>140</v>
      </c>
      <c r="M2553">
        <v>16800</v>
      </c>
      <c r="N2553">
        <v>1</v>
      </c>
      <c r="P2553" s="2"/>
    </row>
    <row r="2554" spans="1:16" x14ac:dyDescent="0.15">
      <c r="A2554" t="s">
        <v>9554</v>
      </c>
      <c r="B2554" s="2">
        <v>102553</v>
      </c>
      <c r="C2554" t="s">
        <v>285</v>
      </c>
      <c r="D2554" t="s">
        <v>9555</v>
      </c>
      <c r="E2554" t="s">
        <v>287</v>
      </c>
      <c r="F2554" t="s">
        <v>9556</v>
      </c>
      <c r="G2554" t="s">
        <v>9557</v>
      </c>
      <c r="H2554" t="s">
        <v>36</v>
      </c>
      <c r="I2554" t="s">
        <v>20</v>
      </c>
      <c r="J2554" s="3">
        <v>31512</v>
      </c>
      <c r="K2554" s="2">
        <f t="shared" ca="1" si="39"/>
        <v>30</v>
      </c>
      <c r="L2554" t="s">
        <v>689</v>
      </c>
      <c r="M2554">
        <v>16000</v>
      </c>
      <c r="N2554">
        <v>1</v>
      </c>
      <c r="P2554" s="2"/>
    </row>
    <row r="2555" spans="1:16" x14ac:dyDescent="0.15">
      <c r="A2555" t="s">
        <v>9558</v>
      </c>
      <c r="B2555" s="2">
        <v>102554</v>
      </c>
      <c r="C2555" t="s">
        <v>443</v>
      </c>
      <c r="D2555" t="s">
        <v>7943</v>
      </c>
      <c r="E2555" t="s">
        <v>445</v>
      </c>
      <c r="F2555" t="s">
        <v>420</v>
      </c>
      <c r="G2555" t="s">
        <v>2438</v>
      </c>
      <c r="H2555" t="s">
        <v>36</v>
      </c>
      <c r="I2555" t="s">
        <v>20</v>
      </c>
      <c r="J2555" s="3">
        <v>29395</v>
      </c>
      <c r="K2555" s="2">
        <f t="shared" ca="1" si="39"/>
        <v>36</v>
      </c>
      <c r="L2555" t="s">
        <v>37</v>
      </c>
      <c r="M2555">
        <v>24800</v>
      </c>
      <c r="N2555">
        <v>1</v>
      </c>
      <c r="P2555" s="2"/>
    </row>
    <row r="2556" spans="1:16" x14ac:dyDescent="0.15">
      <c r="A2556" t="s">
        <v>9559</v>
      </c>
      <c r="B2556" s="2">
        <v>102555</v>
      </c>
      <c r="C2556" t="s">
        <v>2431</v>
      </c>
      <c r="D2556" t="s">
        <v>540</v>
      </c>
      <c r="E2556" t="s">
        <v>2432</v>
      </c>
      <c r="F2556" t="s">
        <v>433</v>
      </c>
      <c r="G2556" t="s">
        <v>9560</v>
      </c>
      <c r="H2556" t="s">
        <v>271</v>
      </c>
      <c r="I2556" t="s">
        <v>20</v>
      </c>
      <c r="J2556" s="3">
        <v>30860</v>
      </c>
      <c r="K2556" s="2">
        <f t="shared" ca="1" si="39"/>
        <v>32</v>
      </c>
      <c r="L2556" t="s">
        <v>264</v>
      </c>
      <c r="M2556">
        <v>24800</v>
      </c>
      <c r="N2556">
        <v>1</v>
      </c>
      <c r="P2556" s="2"/>
    </row>
    <row r="2557" spans="1:16" x14ac:dyDescent="0.15">
      <c r="A2557" t="s">
        <v>9561</v>
      </c>
      <c r="B2557" s="2">
        <v>102556</v>
      </c>
      <c r="C2557" t="s">
        <v>3403</v>
      </c>
      <c r="D2557" t="s">
        <v>616</v>
      </c>
      <c r="E2557" t="s">
        <v>3405</v>
      </c>
      <c r="F2557" t="s">
        <v>618</v>
      </c>
      <c r="G2557" t="s">
        <v>5916</v>
      </c>
      <c r="H2557" t="s">
        <v>36</v>
      </c>
      <c r="I2557" t="s">
        <v>20</v>
      </c>
      <c r="J2557" s="3">
        <v>28998</v>
      </c>
      <c r="K2557" s="2">
        <f t="shared" ca="1" si="39"/>
        <v>37</v>
      </c>
      <c r="L2557" t="s">
        <v>689</v>
      </c>
      <c r="M2557">
        <v>16000</v>
      </c>
      <c r="N2557">
        <v>1</v>
      </c>
      <c r="P2557" s="2"/>
    </row>
    <row r="2558" spans="1:16" x14ac:dyDescent="0.15">
      <c r="A2558" t="s">
        <v>9562</v>
      </c>
      <c r="B2558" s="2">
        <v>102557</v>
      </c>
      <c r="C2558" t="s">
        <v>1004</v>
      </c>
      <c r="D2558" t="s">
        <v>9563</v>
      </c>
      <c r="E2558" t="s">
        <v>1006</v>
      </c>
      <c r="F2558" t="s">
        <v>5191</v>
      </c>
      <c r="G2558" t="s">
        <v>9564</v>
      </c>
      <c r="H2558" t="s">
        <v>1515</v>
      </c>
      <c r="I2558" t="s">
        <v>20</v>
      </c>
      <c r="J2558" s="3">
        <v>30424</v>
      </c>
      <c r="K2558" s="2">
        <f t="shared" ca="1" si="39"/>
        <v>33</v>
      </c>
      <c r="L2558" t="s">
        <v>366</v>
      </c>
      <c r="M2558">
        <v>24800</v>
      </c>
      <c r="N2558">
        <v>1</v>
      </c>
      <c r="P2558" s="2"/>
    </row>
    <row r="2559" spans="1:16" x14ac:dyDescent="0.15">
      <c r="A2559" t="s">
        <v>9565</v>
      </c>
      <c r="B2559" s="2">
        <v>102558</v>
      </c>
      <c r="C2559" t="s">
        <v>1812</v>
      </c>
      <c r="D2559" t="s">
        <v>6313</v>
      </c>
      <c r="E2559" t="s">
        <v>1814</v>
      </c>
      <c r="F2559" t="s">
        <v>315</v>
      </c>
      <c r="G2559" t="s">
        <v>6716</v>
      </c>
      <c r="H2559" t="s">
        <v>36</v>
      </c>
      <c r="I2559" t="s">
        <v>20</v>
      </c>
      <c r="J2559" s="3">
        <v>27866</v>
      </c>
      <c r="K2559" s="2">
        <f t="shared" ca="1" si="39"/>
        <v>40</v>
      </c>
      <c r="L2559" t="s">
        <v>1094</v>
      </c>
      <c r="M2559">
        <v>16000</v>
      </c>
      <c r="N2559">
        <v>1</v>
      </c>
      <c r="P2559" s="2"/>
    </row>
    <row r="2560" spans="1:16" x14ac:dyDescent="0.15">
      <c r="A2560" t="s">
        <v>9566</v>
      </c>
      <c r="B2560" s="2">
        <v>102559</v>
      </c>
      <c r="C2560" t="s">
        <v>9567</v>
      </c>
      <c r="D2560" t="s">
        <v>2736</v>
      </c>
      <c r="E2560" t="s">
        <v>9568</v>
      </c>
      <c r="F2560" t="s">
        <v>2156</v>
      </c>
      <c r="G2560" t="s">
        <v>9569</v>
      </c>
      <c r="H2560" t="s">
        <v>97</v>
      </c>
      <c r="I2560" t="s">
        <v>20</v>
      </c>
      <c r="J2560" s="3">
        <v>29539</v>
      </c>
      <c r="K2560" s="2">
        <f t="shared" ca="1" si="39"/>
        <v>35</v>
      </c>
      <c r="L2560" t="s">
        <v>184</v>
      </c>
      <c r="M2560">
        <v>24800</v>
      </c>
      <c r="N2560">
        <v>1</v>
      </c>
      <c r="P2560" s="2"/>
    </row>
    <row r="2561" spans="1:16" x14ac:dyDescent="0.15">
      <c r="A2561" t="s">
        <v>9570</v>
      </c>
      <c r="B2561" s="2">
        <v>102560</v>
      </c>
      <c r="C2561" t="s">
        <v>7162</v>
      </c>
      <c r="D2561" t="s">
        <v>9571</v>
      </c>
      <c r="E2561" t="s">
        <v>3288</v>
      </c>
      <c r="F2561" t="s">
        <v>1827</v>
      </c>
      <c r="G2561" t="s">
        <v>9572</v>
      </c>
      <c r="H2561" t="s">
        <v>36</v>
      </c>
      <c r="I2561" t="s">
        <v>20</v>
      </c>
      <c r="J2561" s="3">
        <v>26753</v>
      </c>
      <c r="K2561" s="2">
        <f t="shared" ca="1" si="39"/>
        <v>43</v>
      </c>
      <c r="L2561" t="s">
        <v>1156</v>
      </c>
      <c r="M2561">
        <v>19000</v>
      </c>
      <c r="N2561">
        <v>1</v>
      </c>
      <c r="P2561" s="2"/>
    </row>
    <row r="2562" spans="1:16" x14ac:dyDescent="0.15">
      <c r="A2562" t="s">
        <v>9573</v>
      </c>
      <c r="B2562" s="2">
        <v>102561</v>
      </c>
      <c r="C2562" t="s">
        <v>784</v>
      </c>
      <c r="D2562" t="s">
        <v>93</v>
      </c>
      <c r="E2562" t="s">
        <v>786</v>
      </c>
      <c r="F2562" t="s">
        <v>95</v>
      </c>
      <c r="G2562" t="s">
        <v>9574</v>
      </c>
      <c r="H2562" t="s">
        <v>51</v>
      </c>
      <c r="I2562" t="s">
        <v>20</v>
      </c>
      <c r="J2562" s="3">
        <v>28001</v>
      </c>
      <c r="K2562" s="2">
        <f t="shared" ca="1" si="39"/>
        <v>39</v>
      </c>
      <c r="L2562" t="s">
        <v>1482</v>
      </c>
      <c r="M2562">
        <v>16000</v>
      </c>
      <c r="N2562">
        <v>1</v>
      </c>
      <c r="P2562" s="2"/>
    </row>
    <row r="2563" spans="1:16" x14ac:dyDescent="0.15">
      <c r="A2563" t="s">
        <v>9575</v>
      </c>
      <c r="B2563" s="2">
        <v>102562</v>
      </c>
      <c r="C2563" t="s">
        <v>2621</v>
      </c>
      <c r="D2563" t="s">
        <v>9576</v>
      </c>
      <c r="E2563" t="s">
        <v>2623</v>
      </c>
      <c r="F2563" t="s">
        <v>3911</v>
      </c>
      <c r="G2563" t="s">
        <v>5870</v>
      </c>
      <c r="H2563" t="s">
        <v>97</v>
      </c>
      <c r="I2563" t="s">
        <v>20</v>
      </c>
      <c r="J2563" s="3">
        <v>31096</v>
      </c>
      <c r="K2563" s="2">
        <f t="shared" ref="K2563:K2626" ca="1" si="40">DATEDIF(J2563,TODAY(),"y")</f>
        <v>31</v>
      </c>
      <c r="L2563" t="s">
        <v>98</v>
      </c>
      <c r="M2563">
        <v>24800</v>
      </c>
      <c r="N2563">
        <v>1</v>
      </c>
      <c r="P2563" s="2"/>
    </row>
    <row r="2564" spans="1:16" x14ac:dyDescent="0.15">
      <c r="A2564" t="s">
        <v>9577</v>
      </c>
      <c r="B2564" s="2">
        <v>102563</v>
      </c>
      <c r="C2564" t="s">
        <v>889</v>
      </c>
      <c r="D2564" t="s">
        <v>3094</v>
      </c>
      <c r="E2564" t="s">
        <v>891</v>
      </c>
      <c r="F2564" t="s">
        <v>962</v>
      </c>
      <c r="G2564" t="s">
        <v>9578</v>
      </c>
      <c r="H2564" t="s">
        <v>51</v>
      </c>
      <c r="I2564" t="s">
        <v>20</v>
      </c>
      <c r="J2564" s="3">
        <v>26653</v>
      </c>
      <c r="K2564" s="2">
        <f t="shared" ca="1" si="40"/>
        <v>43</v>
      </c>
      <c r="L2564" t="s">
        <v>52</v>
      </c>
      <c r="M2564">
        <v>16000</v>
      </c>
      <c r="N2564">
        <v>1</v>
      </c>
      <c r="P2564" s="2"/>
    </row>
    <row r="2565" spans="1:16" x14ac:dyDescent="0.15">
      <c r="A2565" t="s">
        <v>9579</v>
      </c>
      <c r="B2565" s="2">
        <v>102564</v>
      </c>
      <c r="C2565" t="s">
        <v>1526</v>
      </c>
      <c r="D2565" t="s">
        <v>4189</v>
      </c>
      <c r="E2565" t="s">
        <v>1528</v>
      </c>
      <c r="F2565" t="s">
        <v>383</v>
      </c>
      <c r="G2565" t="s">
        <v>9580</v>
      </c>
      <c r="H2565" t="s">
        <v>51</v>
      </c>
      <c r="I2565" t="s">
        <v>20</v>
      </c>
      <c r="J2565" s="3">
        <v>26322</v>
      </c>
      <c r="K2565" s="2">
        <f t="shared" ca="1" si="40"/>
        <v>44</v>
      </c>
      <c r="L2565" t="s">
        <v>9581</v>
      </c>
      <c r="M2565">
        <v>3900</v>
      </c>
      <c r="N2565">
        <v>1</v>
      </c>
      <c r="P2565" s="2"/>
    </row>
    <row r="2566" spans="1:16" x14ac:dyDescent="0.15">
      <c r="A2566" t="s">
        <v>9582</v>
      </c>
      <c r="B2566" s="2">
        <v>102565</v>
      </c>
      <c r="C2566" t="s">
        <v>214</v>
      </c>
      <c r="D2566" t="s">
        <v>5136</v>
      </c>
      <c r="E2566" t="s">
        <v>216</v>
      </c>
      <c r="F2566" t="s">
        <v>7257</v>
      </c>
      <c r="G2566" t="s">
        <v>378</v>
      </c>
      <c r="H2566" t="s">
        <v>36</v>
      </c>
      <c r="I2566" t="s">
        <v>89</v>
      </c>
      <c r="J2566" s="3">
        <v>27689</v>
      </c>
      <c r="K2566" s="2">
        <f t="shared" ca="1" si="40"/>
        <v>40</v>
      </c>
      <c r="L2566" t="s">
        <v>177</v>
      </c>
      <c r="M2566">
        <v>24800</v>
      </c>
      <c r="N2566">
        <v>1</v>
      </c>
      <c r="P2566" s="2"/>
    </row>
    <row r="2567" spans="1:16" x14ac:dyDescent="0.15">
      <c r="A2567" t="s">
        <v>9583</v>
      </c>
      <c r="B2567" s="2">
        <v>102566</v>
      </c>
      <c r="C2567" t="s">
        <v>8634</v>
      </c>
      <c r="D2567" t="s">
        <v>1120</v>
      </c>
      <c r="E2567" t="s">
        <v>8636</v>
      </c>
      <c r="F2567" t="s">
        <v>741</v>
      </c>
      <c r="G2567" t="s">
        <v>9584</v>
      </c>
      <c r="H2567" t="s">
        <v>28</v>
      </c>
      <c r="I2567" t="s">
        <v>20</v>
      </c>
      <c r="J2567" s="3">
        <v>28542</v>
      </c>
      <c r="K2567" s="2">
        <f t="shared" ca="1" si="40"/>
        <v>38</v>
      </c>
      <c r="L2567" t="s">
        <v>290</v>
      </c>
      <c r="M2567">
        <v>22800</v>
      </c>
      <c r="N2567">
        <v>1</v>
      </c>
      <c r="P2567" s="2"/>
    </row>
    <row r="2568" spans="1:16" x14ac:dyDescent="0.15">
      <c r="A2568" t="s">
        <v>9585</v>
      </c>
      <c r="B2568" s="2">
        <v>102567</v>
      </c>
      <c r="C2568" t="s">
        <v>9586</v>
      </c>
      <c r="D2568" t="s">
        <v>9587</v>
      </c>
      <c r="E2568" t="s">
        <v>419</v>
      </c>
      <c r="F2568" t="s">
        <v>1441</v>
      </c>
      <c r="G2568" t="s">
        <v>3504</v>
      </c>
      <c r="H2568" t="s">
        <v>271</v>
      </c>
      <c r="I2568" t="s">
        <v>20</v>
      </c>
      <c r="J2568" s="3">
        <v>29053</v>
      </c>
      <c r="K2568" s="2">
        <f t="shared" ca="1" si="40"/>
        <v>37</v>
      </c>
      <c r="L2568" t="s">
        <v>264</v>
      </c>
      <c r="M2568">
        <v>24800</v>
      </c>
      <c r="N2568">
        <v>1</v>
      </c>
      <c r="P2568" s="2"/>
    </row>
    <row r="2569" spans="1:16" x14ac:dyDescent="0.15">
      <c r="A2569" t="s">
        <v>9588</v>
      </c>
      <c r="B2569" s="2">
        <v>102568</v>
      </c>
      <c r="C2569" t="s">
        <v>6987</v>
      </c>
      <c r="D2569" t="s">
        <v>9589</v>
      </c>
      <c r="E2569" t="s">
        <v>6988</v>
      </c>
      <c r="F2569" t="s">
        <v>7797</v>
      </c>
      <c r="G2569" t="s">
        <v>8596</v>
      </c>
      <c r="H2569" t="s">
        <v>97</v>
      </c>
      <c r="I2569" t="s">
        <v>20</v>
      </c>
      <c r="J2569" s="3">
        <v>30431</v>
      </c>
      <c r="K2569" s="2">
        <f t="shared" ca="1" si="40"/>
        <v>33</v>
      </c>
      <c r="L2569" t="s">
        <v>105</v>
      </c>
      <c r="M2569">
        <v>24800</v>
      </c>
      <c r="N2569">
        <v>1</v>
      </c>
      <c r="P2569" s="2"/>
    </row>
    <row r="2570" spans="1:16" x14ac:dyDescent="0.15">
      <c r="A2570" t="s">
        <v>9590</v>
      </c>
      <c r="B2570" s="2">
        <v>102569</v>
      </c>
      <c r="C2570" t="s">
        <v>3861</v>
      </c>
      <c r="D2570" t="s">
        <v>9591</v>
      </c>
      <c r="E2570" t="s">
        <v>3863</v>
      </c>
      <c r="F2570" t="s">
        <v>5492</v>
      </c>
      <c r="G2570" t="s">
        <v>9592</v>
      </c>
      <c r="H2570" t="s">
        <v>147</v>
      </c>
      <c r="I2570" t="s">
        <v>20</v>
      </c>
      <c r="J2570" s="3">
        <v>28838</v>
      </c>
      <c r="K2570" s="2">
        <f t="shared" ca="1" si="40"/>
        <v>37</v>
      </c>
      <c r="L2570" t="s">
        <v>1340</v>
      </c>
      <c r="M2570">
        <v>16800</v>
      </c>
      <c r="N2570">
        <v>3</v>
      </c>
      <c r="P2570" s="2"/>
    </row>
    <row r="2571" spans="1:16" x14ac:dyDescent="0.15">
      <c r="A2571" t="s">
        <v>9593</v>
      </c>
      <c r="B2571" s="2">
        <v>102570</v>
      </c>
      <c r="C2571" t="s">
        <v>9594</v>
      </c>
      <c r="D2571" t="s">
        <v>9595</v>
      </c>
      <c r="E2571" t="s">
        <v>9596</v>
      </c>
      <c r="F2571" t="s">
        <v>182</v>
      </c>
      <c r="G2571" t="s">
        <v>9597</v>
      </c>
      <c r="H2571" t="s">
        <v>97</v>
      </c>
      <c r="I2571" t="s">
        <v>20</v>
      </c>
      <c r="J2571" s="3">
        <v>26354</v>
      </c>
      <c r="K2571" s="2">
        <f t="shared" ca="1" si="40"/>
        <v>44</v>
      </c>
      <c r="L2571" t="s">
        <v>775</v>
      </c>
      <c r="M2571">
        <v>19000</v>
      </c>
      <c r="N2571">
        <v>1</v>
      </c>
      <c r="P2571" s="2"/>
    </row>
    <row r="2572" spans="1:16" x14ac:dyDescent="0.15">
      <c r="A2572" t="s">
        <v>9598</v>
      </c>
      <c r="B2572" s="2">
        <v>102571</v>
      </c>
      <c r="C2572" t="s">
        <v>9599</v>
      </c>
      <c r="D2572" t="s">
        <v>1234</v>
      </c>
      <c r="E2572" t="s">
        <v>9600</v>
      </c>
      <c r="F2572" t="s">
        <v>95</v>
      </c>
      <c r="G2572" t="s">
        <v>9601</v>
      </c>
      <c r="H2572" t="s">
        <v>59</v>
      </c>
      <c r="I2572" t="s">
        <v>20</v>
      </c>
      <c r="J2572" s="3">
        <v>26347</v>
      </c>
      <c r="K2572" s="2">
        <f t="shared" ca="1" si="40"/>
        <v>44</v>
      </c>
      <c r="L2572" t="s">
        <v>60</v>
      </c>
      <c r="M2572">
        <v>24800</v>
      </c>
      <c r="N2572">
        <v>1</v>
      </c>
      <c r="P2572" s="2"/>
    </row>
    <row r="2573" spans="1:16" x14ac:dyDescent="0.15">
      <c r="A2573" t="s">
        <v>9602</v>
      </c>
      <c r="B2573" s="2">
        <v>102572</v>
      </c>
      <c r="C2573" t="s">
        <v>1056</v>
      </c>
      <c r="D2573" t="s">
        <v>3872</v>
      </c>
      <c r="E2573" t="s">
        <v>1058</v>
      </c>
      <c r="F2573" t="s">
        <v>618</v>
      </c>
      <c r="G2573" t="s">
        <v>9603</v>
      </c>
      <c r="H2573" t="s">
        <v>219</v>
      </c>
      <c r="I2573" t="s">
        <v>20</v>
      </c>
      <c r="J2573" s="3">
        <v>26925</v>
      </c>
      <c r="K2573" s="2">
        <f t="shared" ca="1" si="40"/>
        <v>42</v>
      </c>
      <c r="L2573" t="s">
        <v>113</v>
      </c>
      <c r="M2573">
        <v>21800</v>
      </c>
      <c r="N2573">
        <v>1</v>
      </c>
      <c r="P2573" s="2"/>
    </row>
    <row r="2574" spans="1:16" x14ac:dyDescent="0.15">
      <c r="A2574" t="s">
        <v>9604</v>
      </c>
      <c r="B2574" s="2">
        <v>102573</v>
      </c>
      <c r="C2574" t="s">
        <v>9605</v>
      </c>
      <c r="D2574" t="s">
        <v>2649</v>
      </c>
      <c r="E2574" t="s">
        <v>9606</v>
      </c>
      <c r="F2574" t="s">
        <v>2650</v>
      </c>
      <c r="G2574" t="s">
        <v>9607</v>
      </c>
      <c r="H2574" t="s">
        <v>19</v>
      </c>
      <c r="I2574" t="s">
        <v>20</v>
      </c>
      <c r="J2574" s="3">
        <v>27475</v>
      </c>
      <c r="K2574" s="2">
        <f t="shared" ca="1" si="40"/>
        <v>41</v>
      </c>
      <c r="L2574" t="s">
        <v>264</v>
      </c>
      <c r="M2574">
        <v>24800</v>
      </c>
      <c r="N2574">
        <v>1</v>
      </c>
      <c r="P2574" s="2"/>
    </row>
    <row r="2575" spans="1:16" x14ac:dyDescent="0.15">
      <c r="A2575" t="s">
        <v>9608</v>
      </c>
      <c r="B2575" s="2">
        <v>102574</v>
      </c>
      <c r="C2575" t="s">
        <v>8663</v>
      </c>
      <c r="D2575" t="s">
        <v>9609</v>
      </c>
      <c r="E2575" t="s">
        <v>8664</v>
      </c>
      <c r="F2575" t="s">
        <v>9610</v>
      </c>
      <c r="G2575" t="s">
        <v>9611</v>
      </c>
      <c r="H2575" t="s">
        <v>227</v>
      </c>
      <c r="I2575" t="s">
        <v>89</v>
      </c>
      <c r="J2575" s="3">
        <v>28755</v>
      </c>
      <c r="K2575" s="2">
        <f t="shared" ca="1" si="40"/>
        <v>37</v>
      </c>
      <c r="L2575" t="s">
        <v>9612</v>
      </c>
      <c r="M2575">
        <v>1500</v>
      </c>
      <c r="N2575">
        <v>1</v>
      </c>
      <c r="P2575" s="2"/>
    </row>
    <row r="2576" spans="1:16" x14ac:dyDescent="0.15">
      <c r="A2576" t="s">
        <v>9613</v>
      </c>
      <c r="B2576" s="2">
        <v>102575</v>
      </c>
      <c r="C2576" t="s">
        <v>1103</v>
      </c>
      <c r="D2576" t="s">
        <v>7354</v>
      </c>
      <c r="E2576" t="s">
        <v>1105</v>
      </c>
      <c r="F2576" t="s">
        <v>682</v>
      </c>
      <c r="G2576" t="s">
        <v>9614</v>
      </c>
      <c r="H2576" t="s">
        <v>67</v>
      </c>
      <c r="I2576" t="s">
        <v>20</v>
      </c>
      <c r="J2576" s="3">
        <v>28522</v>
      </c>
      <c r="K2576" s="2">
        <f t="shared" ca="1" si="40"/>
        <v>38</v>
      </c>
      <c r="L2576" t="s">
        <v>156</v>
      </c>
      <c r="M2576">
        <v>98000</v>
      </c>
      <c r="N2576">
        <v>1</v>
      </c>
      <c r="P2576" s="2"/>
    </row>
    <row r="2577" spans="1:16" x14ac:dyDescent="0.15">
      <c r="A2577" t="s">
        <v>9615</v>
      </c>
      <c r="B2577" s="2">
        <v>102576</v>
      </c>
      <c r="C2577" t="s">
        <v>9616</v>
      </c>
      <c r="D2577" t="s">
        <v>9617</v>
      </c>
      <c r="E2577" t="s">
        <v>9618</v>
      </c>
      <c r="F2577" t="s">
        <v>420</v>
      </c>
      <c r="G2577" t="s">
        <v>787</v>
      </c>
      <c r="H2577" t="s">
        <v>36</v>
      </c>
      <c r="I2577" t="s">
        <v>20</v>
      </c>
      <c r="J2577" s="3">
        <v>28106</v>
      </c>
      <c r="K2577" s="2">
        <f t="shared" ca="1" si="40"/>
        <v>39</v>
      </c>
      <c r="L2577" t="s">
        <v>1968</v>
      </c>
      <c r="M2577">
        <v>16000</v>
      </c>
      <c r="N2577">
        <v>1</v>
      </c>
      <c r="P2577" s="2"/>
    </row>
    <row r="2578" spans="1:16" x14ac:dyDescent="0.15">
      <c r="A2578" t="s">
        <v>9619</v>
      </c>
      <c r="B2578" s="2">
        <v>102577</v>
      </c>
      <c r="C2578" t="s">
        <v>3446</v>
      </c>
      <c r="D2578" t="s">
        <v>9620</v>
      </c>
      <c r="E2578" t="s">
        <v>3448</v>
      </c>
      <c r="F2578" t="s">
        <v>9549</v>
      </c>
      <c r="G2578" t="s">
        <v>9621</v>
      </c>
      <c r="H2578" t="s">
        <v>97</v>
      </c>
      <c r="I2578" t="s">
        <v>20</v>
      </c>
      <c r="J2578" s="3">
        <v>30081</v>
      </c>
      <c r="K2578" s="2">
        <f t="shared" ca="1" si="40"/>
        <v>34</v>
      </c>
      <c r="L2578" t="s">
        <v>105</v>
      </c>
      <c r="M2578">
        <v>24800</v>
      </c>
      <c r="N2578">
        <v>1</v>
      </c>
      <c r="P2578" s="2"/>
    </row>
    <row r="2579" spans="1:16" x14ac:dyDescent="0.15">
      <c r="A2579" t="s">
        <v>9622</v>
      </c>
      <c r="B2579" s="2">
        <v>102578</v>
      </c>
      <c r="C2579" t="s">
        <v>142</v>
      </c>
      <c r="D2579" t="s">
        <v>9623</v>
      </c>
      <c r="E2579" t="s">
        <v>144</v>
      </c>
      <c r="F2579" t="s">
        <v>9624</v>
      </c>
      <c r="G2579" t="s">
        <v>9625</v>
      </c>
      <c r="H2579" t="s">
        <v>51</v>
      </c>
      <c r="I2579" t="s">
        <v>89</v>
      </c>
      <c r="J2579" s="3">
        <v>26496</v>
      </c>
      <c r="K2579" s="2">
        <f t="shared" ca="1" si="40"/>
        <v>44</v>
      </c>
      <c r="L2579" t="s">
        <v>1210</v>
      </c>
      <c r="M2579">
        <v>16000</v>
      </c>
      <c r="N2579">
        <v>1</v>
      </c>
      <c r="P2579" s="2"/>
    </row>
    <row r="2580" spans="1:16" x14ac:dyDescent="0.15">
      <c r="A2580" t="s">
        <v>9626</v>
      </c>
      <c r="B2580" s="2">
        <v>102579</v>
      </c>
      <c r="C2580" t="s">
        <v>9627</v>
      </c>
      <c r="D2580" t="s">
        <v>9628</v>
      </c>
      <c r="E2580" t="s">
        <v>9629</v>
      </c>
      <c r="F2580" t="s">
        <v>334</v>
      </c>
      <c r="G2580" t="s">
        <v>9630</v>
      </c>
      <c r="H2580" t="s">
        <v>554</v>
      </c>
      <c r="I2580" t="s">
        <v>20</v>
      </c>
      <c r="J2580" s="3">
        <v>29015</v>
      </c>
      <c r="K2580" s="2">
        <f t="shared" ca="1" si="40"/>
        <v>37</v>
      </c>
      <c r="L2580" t="s">
        <v>264</v>
      </c>
      <c r="M2580">
        <v>24800</v>
      </c>
      <c r="N2580">
        <v>1</v>
      </c>
      <c r="P2580" s="2"/>
    </row>
    <row r="2581" spans="1:16" x14ac:dyDescent="0.15">
      <c r="A2581" t="s">
        <v>9631</v>
      </c>
      <c r="B2581" s="2">
        <v>102580</v>
      </c>
      <c r="C2581" t="s">
        <v>6016</v>
      </c>
      <c r="D2581" t="s">
        <v>9632</v>
      </c>
      <c r="E2581" t="s">
        <v>4134</v>
      </c>
      <c r="F2581" t="s">
        <v>334</v>
      </c>
      <c r="G2581" t="s">
        <v>9633</v>
      </c>
      <c r="H2581" t="s">
        <v>499</v>
      </c>
      <c r="I2581" t="s">
        <v>20</v>
      </c>
      <c r="J2581" s="3">
        <v>27905</v>
      </c>
      <c r="K2581" s="2">
        <f t="shared" ca="1" si="40"/>
        <v>40</v>
      </c>
      <c r="L2581" t="s">
        <v>1359</v>
      </c>
      <c r="M2581">
        <v>16800</v>
      </c>
      <c r="N2581">
        <v>1</v>
      </c>
      <c r="P2581" s="2"/>
    </row>
    <row r="2582" spans="1:16" x14ac:dyDescent="0.15">
      <c r="A2582" t="s">
        <v>9634</v>
      </c>
      <c r="B2582" s="2">
        <v>102581</v>
      </c>
      <c r="C2582" t="s">
        <v>2374</v>
      </c>
      <c r="D2582" t="s">
        <v>1213</v>
      </c>
      <c r="E2582" t="s">
        <v>2376</v>
      </c>
      <c r="F2582" t="s">
        <v>1215</v>
      </c>
      <c r="G2582" t="s">
        <v>9635</v>
      </c>
      <c r="H2582" t="s">
        <v>197</v>
      </c>
      <c r="I2582" t="s">
        <v>20</v>
      </c>
      <c r="J2582" s="3">
        <v>27465</v>
      </c>
      <c r="K2582" s="2">
        <f t="shared" ca="1" si="40"/>
        <v>41</v>
      </c>
      <c r="L2582" t="s">
        <v>198</v>
      </c>
      <c r="M2582">
        <v>24800</v>
      </c>
      <c r="N2582">
        <v>1</v>
      </c>
      <c r="P2582" s="2"/>
    </row>
    <row r="2583" spans="1:16" x14ac:dyDescent="0.15">
      <c r="A2583" t="s">
        <v>9636</v>
      </c>
      <c r="B2583" s="2">
        <v>102582</v>
      </c>
      <c r="C2583" t="s">
        <v>5219</v>
      </c>
      <c r="D2583" t="s">
        <v>1320</v>
      </c>
      <c r="E2583" t="s">
        <v>5220</v>
      </c>
      <c r="F2583" t="s">
        <v>1322</v>
      </c>
      <c r="G2583" t="s">
        <v>9637</v>
      </c>
      <c r="H2583" t="s">
        <v>19</v>
      </c>
      <c r="I2583" t="s">
        <v>20</v>
      </c>
      <c r="J2583" s="3">
        <v>29865</v>
      </c>
      <c r="K2583" s="2">
        <f t="shared" ca="1" si="40"/>
        <v>34</v>
      </c>
      <c r="L2583" t="s">
        <v>264</v>
      </c>
      <c r="M2583">
        <v>24800</v>
      </c>
      <c r="N2583">
        <v>1</v>
      </c>
      <c r="P2583" s="2"/>
    </row>
    <row r="2584" spans="1:16" x14ac:dyDescent="0.15">
      <c r="A2584" t="s">
        <v>9638</v>
      </c>
      <c r="B2584" s="2">
        <v>102583</v>
      </c>
      <c r="C2584" t="s">
        <v>3080</v>
      </c>
      <c r="D2584" t="s">
        <v>8690</v>
      </c>
      <c r="E2584" t="s">
        <v>3082</v>
      </c>
      <c r="F2584" t="s">
        <v>130</v>
      </c>
      <c r="G2584" t="s">
        <v>9639</v>
      </c>
      <c r="H2584" t="s">
        <v>59</v>
      </c>
      <c r="I2584" t="s">
        <v>20</v>
      </c>
      <c r="J2584" s="3">
        <v>30126</v>
      </c>
      <c r="K2584" s="2">
        <f t="shared" ca="1" si="40"/>
        <v>34</v>
      </c>
      <c r="L2584" t="s">
        <v>60</v>
      </c>
      <c r="M2584">
        <v>24800</v>
      </c>
      <c r="N2584">
        <v>1</v>
      </c>
      <c r="P2584" s="2"/>
    </row>
    <row r="2585" spans="1:16" x14ac:dyDescent="0.15">
      <c r="A2585" t="s">
        <v>9640</v>
      </c>
      <c r="B2585" s="2">
        <v>102584</v>
      </c>
      <c r="C2585" t="s">
        <v>9641</v>
      </c>
      <c r="D2585" t="s">
        <v>319</v>
      </c>
      <c r="E2585" t="s">
        <v>7506</v>
      </c>
      <c r="F2585" t="s">
        <v>321</v>
      </c>
      <c r="G2585" t="s">
        <v>2111</v>
      </c>
      <c r="H2585" t="s">
        <v>36</v>
      </c>
      <c r="I2585" t="s">
        <v>20</v>
      </c>
      <c r="J2585" s="3">
        <v>28035</v>
      </c>
      <c r="K2585" s="2">
        <f t="shared" ca="1" si="40"/>
        <v>39</v>
      </c>
      <c r="L2585" t="s">
        <v>177</v>
      </c>
      <c r="M2585">
        <v>24800</v>
      </c>
      <c r="N2585">
        <v>1</v>
      </c>
      <c r="P2585" s="2"/>
    </row>
    <row r="2586" spans="1:16" x14ac:dyDescent="0.15">
      <c r="A2586" t="s">
        <v>9642</v>
      </c>
      <c r="B2586" s="2">
        <v>102585</v>
      </c>
      <c r="C2586" t="s">
        <v>9643</v>
      </c>
      <c r="D2586" t="s">
        <v>9644</v>
      </c>
      <c r="E2586" t="s">
        <v>9645</v>
      </c>
      <c r="F2586" t="s">
        <v>9646</v>
      </c>
      <c r="G2586" t="s">
        <v>7495</v>
      </c>
      <c r="H2586" t="s">
        <v>51</v>
      </c>
      <c r="I2586" t="s">
        <v>89</v>
      </c>
      <c r="J2586" s="3">
        <v>29094</v>
      </c>
      <c r="K2586" s="2">
        <f t="shared" ca="1" si="40"/>
        <v>36</v>
      </c>
      <c r="L2586" t="s">
        <v>52</v>
      </c>
      <c r="M2586">
        <v>16000</v>
      </c>
      <c r="N2586">
        <v>1</v>
      </c>
      <c r="P2586" s="2"/>
    </row>
    <row r="2587" spans="1:16" x14ac:dyDescent="0.15">
      <c r="A2587" t="s">
        <v>9647</v>
      </c>
      <c r="B2587" s="2">
        <v>102586</v>
      </c>
      <c r="C2587" t="s">
        <v>9648</v>
      </c>
      <c r="D2587" t="s">
        <v>1986</v>
      </c>
      <c r="E2587" t="s">
        <v>9649</v>
      </c>
      <c r="F2587" t="s">
        <v>687</v>
      </c>
      <c r="G2587" t="s">
        <v>9650</v>
      </c>
      <c r="H2587" t="s">
        <v>36</v>
      </c>
      <c r="I2587" t="s">
        <v>20</v>
      </c>
      <c r="J2587" s="3">
        <v>24743</v>
      </c>
      <c r="K2587" s="2">
        <f t="shared" ca="1" si="40"/>
        <v>48</v>
      </c>
      <c r="L2587" t="s">
        <v>177</v>
      </c>
      <c r="M2587">
        <v>24800</v>
      </c>
      <c r="N2587">
        <v>1</v>
      </c>
      <c r="P2587" s="2"/>
    </row>
    <row r="2588" spans="1:16" x14ac:dyDescent="0.15">
      <c r="A2588" t="s">
        <v>9651</v>
      </c>
      <c r="B2588" s="2">
        <v>102587</v>
      </c>
      <c r="C2588" t="s">
        <v>2980</v>
      </c>
      <c r="D2588" t="s">
        <v>2041</v>
      </c>
      <c r="E2588" t="s">
        <v>2981</v>
      </c>
      <c r="F2588" t="s">
        <v>420</v>
      </c>
      <c r="G2588" t="s">
        <v>9652</v>
      </c>
      <c r="H2588" t="s">
        <v>97</v>
      </c>
      <c r="I2588" t="s">
        <v>20</v>
      </c>
      <c r="J2588" s="3">
        <v>29429</v>
      </c>
      <c r="K2588" s="2">
        <f t="shared" ca="1" si="40"/>
        <v>36</v>
      </c>
      <c r="L2588" t="s">
        <v>329</v>
      </c>
      <c r="M2588">
        <v>16800</v>
      </c>
      <c r="N2588">
        <v>1</v>
      </c>
      <c r="P2588" s="2"/>
    </row>
    <row r="2589" spans="1:16" x14ac:dyDescent="0.15">
      <c r="A2589" t="s">
        <v>9653</v>
      </c>
      <c r="B2589" s="2">
        <v>102588</v>
      </c>
      <c r="C2589" t="s">
        <v>9654</v>
      </c>
      <c r="D2589" t="s">
        <v>9002</v>
      </c>
      <c r="E2589" t="s">
        <v>9655</v>
      </c>
      <c r="F2589" t="s">
        <v>1453</v>
      </c>
      <c r="G2589" t="s">
        <v>8539</v>
      </c>
      <c r="H2589" t="s">
        <v>147</v>
      </c>
      <c r="I2589" t="s">
        <v>20</v>
      </c>
      <c r="J2589" s="3">
        <v>29242</v>
      </c>
      <c r="K2589" s="2">
        <f t="shared" ca="1" si="40"/>
        <v>36</v>
      </c>
      <c r="L2589" t="s">
        <v>1340</v>
      </c>
      <c r="M2589">
        <v>16800</v>
      </c>
      <c r="N2589">
        <v>1</v>
      </c>
      <c r="P2589" s="2"/>
    </row>
    <row r="2590" spans="1:16" x14ac:dyDescent="0.15">
      <c r="A2590" t="s">
        <v>9656</v>
      </c>
      <c r="B2590" s="2">
        <v>102589</v>
      </c>
      <c r="C2590" t="s">
        <v>2234</v>
      </c>
      <c r="D2590" t="s">
        <v>8193</v>
      </c>
      <c r="E2590" t="s">
        <v>2235</v>
      </c>
      <c r="F2590" t="s">
        <v>1404</v>
      </c>
      <c r="G2590" t="s">
        <v>9231</v>
      </c>
      <c r="H2590" t="s">
        <v>97</v>
      </c>
      <c r="I2590" t="s">
        <v>20</v>
      </c>
      <c r="J2590" s="3">
        <v>30490</v>
      </c>
      <c r="K2590" s="2">
        <f t="shared" ca="1" si="40"/>
        <v>33</v>
      </c>
      <c r="L2590" t="s">
        <v>184</v>
      </c>
      <c r="M2590">
        <v>24800</v>
      </c>
      <c r="N2590">
        <v>1</v>
      </c>
      <c r="P2590" s="2"/>
    </row>
    <row r="2591" spans="1:16" x14ac:dyDescent="0.15">
      <c r="A2591" t="s">
        <v>9657</v>
      </c>
      <c r="B2591" s="2">
        <v>102590</v>
      </c>
      <c r="C2591" t="s">
        <v>9658</v>
      </c>
      <c r="D2591" t="s">
        <v>9659</v>
      </c>
      <c r="E2591" t="s">
        <v>9660</v>
      </c>
      <c r="F2591" t="s">
        <v>9661</v>
      </c>
      <c r="G2591" t="s">
        <v>9662</v>
      </c>
      <c r="H2591" t="s">
        <v>19</v>
      </c>
      <c r="I2591" t="s">
        <v>20</v>
      </c>
      <c r="J2591" s="3">
        <v>28636</v>
      </c>
      <c r="K2591" s="2">
        <f t="shared" ca="1" si="40"/>
        <v>38</v>
      </c>
      <c r="L2591" t="s">
        <v>264</v>
      </c>
      <c r="M2591">
        <v>24800</v>
      </c>
      <c r="N2591">
        <v>1</v>
      </c>
      <c r="P2591" s="2"/>
    </row>
    <row r="2592" spans="1:16" x14ac:dyDescent="0.15">
      <c r="A2592" t="s">
        <v>9663</v>
      </c>
      <c r="B2592" s="2">
        <v>102591</v>
      </c>
      <c r="C2592" t="s">
        <v>9664</v>
      </c>
      <c r="D2592" t="s">
        <v>562</v>
      </c>
      <c r="E2592" t="s">
        <v>9665</v>
      </c>
      <c r="F2592" t="s">
        <v>564</v>
      </c>
      <c r="G2592" t="s">
        <v>9666</v>
      </c>
      <c r="H2592" t="s">
        <v>51</v>
      </c>
      <c r="I2592" t="s">
        <v>20</v>
      </c>
      <c r="J2592" s="3">
        <v>28427</v>
      </c>
      <c r="K2592" s="2">
        <f t="shared" ca="1" si="40"/>
        <v>38</v>
      </c>
      <c r="L2592" t="s">
        <v>366</v>
      </c>
      <c r="M2592">
        <v>24800</v>
      </c>
      <c r="N2592">
        <v>3</v>
      </c>
      <c r="P2592" s="2"/>
    </row>
    <row r="2593" spans="1:16" x14ac:dyDescent="0.15">
      <c r="A2593" t="s">
        <v>9667</v>
      </c>
      <c r="B2593" s="2">
        <v>102592</v>
      </c>
      <c r="C2593" t="s">
        <v>1790</v>
      </c>
      <c r="D2593" t="s">
        <v>9668</v>
      </c>
      <c r="E2593" t="s">
        <v>1791</v>
      </c>
      <c r="F2593" t="s">
        <v>1002</v>
      </c>
      <c r="G2593" t="s">
        <v>9669</v>
      </c>
      <c r="H2593" t="s">
        <v>36</v>
      </c>
      <c r="I2593" t="s">
        <v>20</v>
      </c>
      <c r="J2593" s="3">
        <v>28297</v>
      </c>
      <c r="K2593" s="2">
        <f t="shared" ca="1" si="40"/>
        <v>39</v>
      </c>
      <c r="L2593" t="s">
        <v>1094</v>
      </c>
      <c r="M2593">
        <v>16000</v>
      </c>
      <c r="N2593">
        <v>1</v>
      </c>
      <c r="P2593" s="2"/>
    </row>
    <row r="2594" spans="1:16" x14ac:dyDescent="0.15">
      <c r="A2594" t="s">
        <v>9670</v>
      </c>
      <c r="B2594" s="2">
        <v>102593</v>
      </c>
      <c r="C2594" t="s">
        <v>9671</v>
      </c>
      <c r="D2594" t="s">
        <v>9672</v>
      </c>
      <c r="E2594" t="s">
        <v>9673</v>
      </c>
      <c r="F2594" t="s">
        <v>9674</v>
      </c>
      <c r="G2594" t="s">
        <v>9675</v>
      </c>
      <c r="H2594" t="s">
        <v>36</v>
      </c>
      <c r="I2594" t="s">
        <v>20</v>
      </c>
      <c r="J2594" s="3">
        <v>25418</v>
      </c>
      <c r="K2594" s="2">
        <f t="shared" ca="1" si="40"/>
        <v>47</v>
      </c>
      <c r="L2594" t="s">
        <v>177</v>
      </c>
      <c r="M2594">
        <v>24800</v>
      </c>
      <c r="N2594">
        <v>1</v>
      </c>
      <c r="P2594" s="2"/>
    </row>
    <row r="2595" spans="1:16" x14ac:dyDescent="0.15">
      <c r="A2595" t="s">
        <v>9676</v>
      </c>
      <c r="B2595" s="2">
        <v>102594</v>
      </c>
      <c r="C2595" t="s">
        <v>1657</v>
      </c>
      <c r="D2595" t="s">
        <v>9677</v>
      </c>
      <c r="E2595" t="s">
        <v>1659</v>
      </c>
      <c r="F2595" t="s">
        <v>110</v>
      </c>
      <c r="G2595" t="s">
        <v>9678</v>
      </c>
      <c r="H2595" t="s">
        <v>243</v>
      </c>
      <c r="I2595" t="s">
        <v>20</v>
      </c>
      <c r="J2595" s="3">
        <v>25774</v>
      </c>
      <c r="K2595" s="2">
        <f t="shared" ca="1" si="40"/>
        <v>46</v>
      </c>
      <c r="L2595" t="s">
        <v>404</v>
      </c>
      <c r="M2595">
        <v>27880</v>
      </c>
      <c r="N2595">
        <v>1</v>
      </c>
      <c r="P2595" s="2"/>
    </row>
    <row r="2596" spans="1:16" x14ac:dyDescent="0.15">
      <c r="A2596" t="s">
        <v>9679</v>
      </c>
      <c r="B2596" s="2">
        <v>102595</v>
      </c>
      <c r="C2596" t="s">
        <v>949</v>
      </c>
      <c r="D2596" t="s">
        <v>4986</v>
      </c>
      <c r="E2596" t="s">
        <v>951</v>
      </c>
      <c r="F2596" t="s">
        <v>792</v>
      </c>
      <c r="G2596" t="s">
        <v>9680</v>
      </c>
      <c r="H2596" t="s">
        <v>88</v>
      </c>
      <c r="I2596" t="s">
        <v>20</v>
      </c>
      <c r="J2596" s="3">
        <v>21607</v>
      </c>
      <c r="K2596" s="2">
        <f t="shared" ca="1" si="40"/>
        <v>57</v>
      </c>
      <c r="L2596" t="s">
        <v>90</v>
      </c>
      <c r="M2596">
        <v>16800</v>
      </c>
      <c r="N2596">
        <v>1</v>
      </c>
      <c r="P2596" s="2"/>
    </row>
    <row r="2597" spans="1:16" x14ac:dyDescent="0.15">
      <c r="A2597" t="s">
        <v>9681</v>
      </c>
      <c r="B2597" s="2">
        <v>102596</v>
      </c>
      <c r="C2597" t="s">
        <v>9682</v>
      </c>
      <c r="D2597" t="s">
        <v>1596</v>
      </c>
      <c r="E2597" t="s">
        <v>9683</v>
      </c>
      <c r="F2597" t="s">
        <v>1598</v>
      </c>
      <c r="G2597" t="s">
        <v>9684</v>
      </c>
      <c r="H2597" t="s">
        <v>176</v>
      </c>
      <c r="I2597" t="s">
        <v>20</v>
      </c>
      <c r="J2597" s="3">
        <v>29017</v>
      </c>
      <c r="K2597" s="2">
        <f t="shared" ca="1" si="40"/>
        <v>37</v>
      </c>
      <c r="L2597" t="s">
        <v>177</v>
      </c>
      <c r="M2597">
        <v>24800</v>
      </c>
      <c r="N2597">
        <v>1</v>
      </c>
      <c r="P2597" s="2"/>
    </row>
    <row r="2598" spans="1:16" x14ac:dyDescent="0.15">
      <c r="A2598" t="s">
        <v>9685</v>
      </c>
      <c r="B2598" s="2">
        <v>102597</v>
      </c>
      <c r="C2598" t="s">
        <v>3125</v>
      </c>
      <c r="D2598" t="s">
        <v>2736</v>
      </c>
      <c r="E2598" t="s">
        <v>3127</v>
      </c>
      <c r="F2598" t="s">
        <v>2156</v>
      </c>
      <c r="G2598" t="s">
        <v>9686</v>
      </c>
      <c r="H2598" t="s">
        <v>257</v>
      </c>
      <c r="I2598" t="s">
        <v>20</v>
      </c>
      <c r="J2598" s="3">
        <v>27850</v>
      </c>
      <c r="K2598" s="2">
        <f t="shared" ca="1" si="40"/>
        <v>40</v>
      </c>
      <c r="L2598" t="s">
        <v>44</v>
      </c>
      <c r="M2598">
        <v>24800</v>
      </c>
      <c r="N2598">
        <v>1</v>
      </c>
      <c r="P2598" s="2"/>
    </row>
    <row r="2599" spans="1:16" x14ac:dyDescent="0.15">
      <c r="A2599" t="s">
        <v>9687</v>
      </c>
      <c r="B2599" s="2">
        <v>102598</v>
      </c>
      <c r="C2599" t="s">
        <v>9688</v>
      </c>
      <c r="D2599" t="s">
        <v>7943</v>
      </c>
      <c r="E2599" t="s">
        <v>9689</v>
      </c>
      <c r="F2599" t="s">
        <v>420</v>
      </c>
      <c r="G2599" t="s">
        <v>9690</v>
      </c>
      <c r="H2599" t="s">
        <v>227</v>
      </c>
      <c r="I2599" t="s">
        <v>20</v>
      </c>
      <c r="J2599" s="3">
        <v>27498</v>
      </c>
      <c r="K2599" s="2">
        <f t="shared" ca="1" si="40"/>
        <v>41</v>
      </c>
      <c r="L2599" t="s">
        <v>9691</v>
      </c>
      <c r="M2599">
        <v>3400</v>
      </c>
      <c r="N2599">
        <v>1</v>
      </c>
      <c r="P2599" s="2"/>
    </row>
    <row r="2600" spans="1:16" x14ac:dyDescent="0.15">
      <c r="A2600" t="s">
        <v>9692</v>
      </c>
      <c r="B2600" s="2">
        <v>102599</v>
      </c>
      <c r="C2600" t="s">
        <v>825</v>
      </c>
      <c r="D2600" t="s">
        <v>9693</v>
      </c>
      <c r="E2600" t="s">
        <v>826</v>
      </c>
      <c r="F2600" t="s">
        <v>2018</v>
      </c>
      <c r="G2600" t="s">
        <v>9694</v>
      </c>
      <c r="H2600" t="s">
        <v>243</v>
      </c>
      <c r="I2600" t="s">
        <v>20</v>
      </c>
      <c r="J2600" s="3">
        <v>28663</v>
      </c>
      <c r="K2600" s="2">
        <f t="shared" ca="1" si="40"/>
        <v>38</v>
      </c>
      <c r="L2600" t="s">
        <v>435</v>
      </c>
      <c r="M2600">
        <v>16000</v>
      </c>
      <c r="N2600">
        <v>1</v>
      </c>
      <c r="P2600" s="2"/>
    </row>
    <row r="2601" spans="1:16" x14ac:dyDescent="0.15">
      <c r="A2601" t="s">
        <v>9695</v>
      </c>
      <c r="B2601" s="2">
        <v>102600</v>
      </c>
      <c r="C2601" t="s">
        <v>1084</v>
      </c>
      <c r="D2601" t="s">
        <v>9696</v>
      </c>
      <c r="E2601" t="s">
        <v>1086</v>
      </c>
      <c r="F2601" t="s">
        <v>334</v>
      </c>
      <c r="G2601" t="s">
        <v>9697</v>
      </c>
      <c r="H2601" t="s">
        <v>176</v>
      </c>
      <c r="I2601" t="s">
        <v>20</v>
      </c>
      <c r="J2601" s="3">
        <v>29693</v>
      </c>
      <c r="K2601" s="2">
        <f t="shared" ca="1" si="40"/>
        <v>35</v>
      </c>
      <c r="L2601" t="s">
        <v>1713</v>
      </c>
      <c r="M2601">
        <v>15800</v>
      </c>
      <c r="N2601">
        <v>1</v>
      </c>
      <c r="P2601" s="2"/>
    </row>
    <row r="2602" spans="1:16" x14ac:dyDescent="0.15">
      <c r="A2602" t="s">
        <v>9698</v>
      </c>
      <c r="B2602" s="2">
        <v>102601</v>
      </c>
      <c r="C2602" t="s">
        <v>9699</v>
      </c>
      <c r="D2602" t="s">
        <v>9700</v>
      </c>
      <c r="E2602" t="s">
        <v>9689</v>
      </c>
      <c r="F2602" t="s">
        <v>9174</v>
      </c>
      <c r="G2602" t="s">
        <v>9701</v>
      </c>
      <c r="H2602" t="s">
        <v>479</v>
      </c>
      <c r="I2602" t="s">
        <v>20</v>
      </c>
      <c r="J2602" s="3">
        <v>26956</v>
      </c>
      <c r="K2602" s="2">
        <f t="shared" ca="1" si="40"/>
        <v>42</v>
      </c>
      <c r="L2602" t="s">
        <v>156</v>
      </c>
      <c r="M2602">
        <v>98000</v>
      </c>
      <c r="N2602">
        <v>1</v>
      </c>
      <c r="P2602" s="2"/>
    </row>
    <row r="2603" spans="1:16" x14ac:dyDescent="0.15">
      <c r="A2603" t="s">
        <v>9702</v>
      </c>
      <c r="B2603" s="2">
        <v>102602</v>
      </c>
      <c r="C2603" t="s">
        <v>9703</v>
      </c>
      <c r="D2603" t="s">
        <v>207</v>
      </c>
      <c r="E2603" t="s">
        <v>6959</v>
      </c>
      <c r="F2603" t="s">
        <v>209</v>
      </c>
      <c r="G2603" t="s">
        <v>9704</v>
      </c>
      <c r="H2603" t="s">
        <v>43</v>
      </c>
      <c r="I2603" t="s">
        <v>20</v>
      </c>
      <c r="J2603" s="3">
        <v>32420</v>
      </c>
      <c r="K2603" s="2">
        <f t="shared" ca="1" si="40"/>
        <v>27</v>
      </c>
      <c r="L2603" t="s">
        <v>44</v>
      </c>
      <c r="M2603">
        <v>24800</v>
      </c>
      <c r="N2603">
        <v>1</v>
      </c>
      <c r="P2603" s="2"/>
    </row>
    <row r="2604" spans="1:16" x14ac:dyDescent="0.15">
      <c r="A2604" t="s">
        <v>9705</v>
      </c>
      <c r="B2604" s="2">
        <v>102603</v>
      </c>
      <c r="C2604" t="s">
        <v>259</v>
      </c>
      <c r="D2604" t="s">
        <v>459</v>
      </c>
      <c r="E2604" t="s">
        <v>261</v>
      </c>
      <c r="F2604" t="s">
        <v>461</v>
      </c>
      <c r="G2604" t="s">
        <v>9706</v>
      </c>
      <c r="H2604" t="s">
        <v>760</v>
      </c>
      <c r="I2604" t="s">
        <v>20</v>
      </c>
      <c r="J2604" s="3">
        <v>26653</v>
      </c>
      <c r="K2604" s="2">
        <f t="shared" ca="1" si="40"/>
        <v>43</v>
      </c>
      <c r="L2604" t="s">
        <v>264</v>
      </c>
      <c r="M2604">
        <v>24800</v>
      </c>
      <c r="N2604">
        <v>1</v>
      </c>
      <c r="P2604" s="2"/>
    </row>
    <row r="2605" spans="1:16" x14ac:dyDescent="0.15">
      <c r="A2605" t="s">
        <v>9707</v>
      </c>
      <c r="B2605" s="2">
        <v>102604</v>
      </c>
      <c r="C2605" t="s">
        <v>6782</v>
      </c>
      <c r="D2605" t="s">
        <v>4066</v>
      </c>
      <c r="E2605" t="s">
        <v>6783</v>
      </c>
      <c r="F2605" t="s">
        <v>946</v>
      </c>
      <c r="G2605" t="s">
        <v>9708</v>
      </c>
      <c r="H2605" t="s">
        <v>227</v>
      </c>
      <c r="I2605" t="s">
        <v>20</v>
      </c>
      <c r="J2605" s="3">
        <v>29367</v>
      </c>
      <c r="K2605" s="2">
        <f t="shared" ca="1" si="40"/>
        <v>36</v>
      </c>
      <c r="L2605" t="s">
        <v>2387</v>
      </c>
      <c r="M2605">
        <v>16000</v>
      </c>
      <c r="N2605">
        <v>1</v>
      </c>
      <c r="P2605" s="2"/>
    </row>
    <row r="2606" spans="1:16" x14ac:dyDescent="0.15">
      <c r="A2606" t="s">
        <v>9709</v>
      </c>
      <c r="B2606" s="2">
        <v>102605</v>
      </c>
      <c r="C2606" t="s">
        <v>4722</v>
      </c>
      <c r="D2606" t="s">
        <v>9710</v>
      </c>
      <c r="E2606" t="s">
        <v>4723</v>
      </c>
      <c r="F2606" t="s">
        <v>2843</v>
      </c>
      <c r="G2606" t="s">
        <v>9711</v>
      </c>
      <c r="H2606" t="s">
        <v>227</v>
      </c>
      <c r="I2606" t="s">
        <v>89</v>
      </c>
      <c r="J2606" s="3">
        <v>27647</v>
      </c>
      <c r="K2606" s="2">
        <f t="shared" ca="1" si="40"/>
        <v>40</v>
      </c>
      <c r="L2606" t="s">
        <v>973</v>
      </c>
      <c r="M2606">
        <v>8800</v>
      </c>
      <c r="N2606">
        <v>1</v>
      </c>
      <c r="P2606" s="2"/>
    </row>
    <row r="2607" spans="1:16" x14ac:dyDescent="0.15">
      <c r="A2607" t="s">
        <v>9712</v>
      </c>
      <c r="B2607" s="2">
        <v>102606</v>
      </c>
      <c r="C2607" t="s">
        <v>9713</v>
      </c>
      <c r="D2607" t="s">
        <v>616</v>
      </c>
      <c r="E2607" t="s">
        <v>9714</v>
      </c>
      <c r="F2607" t="s">
        <v>618</v>
      </c>
      <c r="G2607" t="s">
        <v>9715</v>
      </c>
      <c r="H2607" t="s">
        <v>36</v>
      </c>
      <c r="I2607" t="s">
        <v>20</v>
      </c>
      <c r="J2607" s="3">
        <v>32666</v>
      </c>
      <c r="K2607" s="2">
        <f t="shared" ca="1" si="40"/>
        <v>27</v>
      </c>
      <c r="L2607" t="s">
        <v>177</v>
      </c>
      <c r="M2607">
        <v>24800</v>
      </c>
      <c r="N2607">
        <v>1</v>
      </c>
      <c r="P2607" s="2"/>
    </row>
    <row r="2608" spans="1:16" x14ac:dyDescent="0.15">
      <c r="A2608" t="s">
        <v>9716</v>
      </c>
      <c r="B2608" s="2">
        <v>102607</v>
      </c>
      <c r="C2608" t="s">
        <v>9717</v>
      </c>
      <c r="D2608" t="s">
        <v>2060</v>
      </c>
      <c r="E2608" t="s">
        <v>9718</v>
      </c>
      <c r="F2608" t="s">
        <v>182</v>
      </c>
      <c r="G2608" t="s">
        <v>9719</v>
      </c>
      <c r="H2608" t="s">
        <v>36</v>
      </c>
      <c r="I2608" t="s">
        <v>20</v>
      </c>
      <c r="J2608" s="3">
        <v>29203</v>
      </c>
      <c r="K2608" s="2">
        <f t="shared" ca="1" si="40"/>
        <v>36</v>
      </c>
      <c r="L2608" t="s">
        <v>492</v>
      </c>
      <c r="M2608">
        <v>15800</v>
      </c>
      <c r="N2608">
        <v>1</v>
      </c>
      <c r="P2608" s="2"/>
    </row>
    <row r="2609" spans="1:16" x14ac:dyDescent="0.15">
      <c r="A2609" t="s">
        <v>9720</v>
      </c>
      <c r="B2609" s="2">
        <v>102608</v>
      </c>
      <c r="C2609" t="s">
        <v>9721</v>
      </c>
      <c r="D2609" t="s">
        <v>253</v>
      </c>
      <c r="E2609" t="s">
        <v>9722</v>
      </c>
      <c r="F2609" t="s">
        <v>255</v>
      </c>
      <c r="G2609" t="s">
        <v>9723</v>
      </c>
      <c r="H2609" t="s">
        <v>19</v>
      </c>
      <c r="I2609" t="s">
        <v>20</v>
      </c>
      <c r="J2609" s="3">
        <v>30214</v>
      </c>
      <c r="K2609" s="2">
        <f t="shared" ca="1" si="40"/>
        <v>33</v>
      </c>
      <c r="L2609" t="s">
        <v>21</v>
      </c>
      <c r="M2609">
        <v>16000</v>
      </c>
      <c r="N2609">
        <v>1</v>
      </c>
      <c r="P2609" s="2"/>
    </row>
    <row r="2610" spans="1:16" x14ac:dyDescent="0.15">
      <c r="A2610" t="s">
        <v>9724</v>
      </c>
      <c r="B2610" s="2">
        <v>102609</v>
      </c>
      <c r="C2610" t="s">
        <v>9725</v>
      </c>
      <c r="D2610" t="s">
        <v>9726</v>
      </c>
      <c r="E2610" t="s">
        <v>9727</v>
      </c>
      <c r="F2610" t="s">
        <v>4869</v>
      </c>
      <c r="G2610" t="s">
        <v>9728</v>
      </c>
      <c r="H2610" t="s">
        <v>147</v>
      </c>
      <c r="I2610" t="s">
        <v>20</v>
      </c>
      <c r="J2610" s="3">
        <v>28706</v>
      </c>
      <c r="K2610" s="2">
        <f t="shared" ca="1" si="40"/>
        <v>38</v>
      </c>
      <c r="L2610" t="s">
        <v>278</v>
      </c>
      <c r="M2610">
        <v>48800</v>
      </c>
      <c r="N2610">
        <v>1</v>
      </c>
      <c r="P2610" s="2"/>
    </row>
    <row r="2611" spans="1:16" x14ac:dyDescent="0.15">
      <c r="A2611" t="s">
        <v>9729</v>
      </c>
      <c r="B2611" s="2">
        <v>102610</v>
      </c>
      <c r="C2611" t="s">
        <v>9730</v>
      </c>
      <c r="D2611" t="s">
        <v>1362</v>
      </c>
      <c r="E2611" t="s">
        <v>9731</v>
      </c>
      <c r="F2611" t="s">
        <v>1364</v>
      </c>
      <c r="G2611" t="s">
        <v>9732</v>
      </c>
      <c r="H2611" t="s">
        <v>227</v>
      </c>
      <c r="I2611" t="s">
        <v>20</v>
      </c>
      <c r="J2611" s="3">
        <v>30470</v>
      </c>
      <c r="K2611" s="2">
        <f t="shared" ca="1" si="40"/>
        <v>33</v>
      </c>
      <c r="L2611" t="s">
        <v>5013</v>
      </c>
      <c r="M2611">
        <v>8800</v>
      </c>
      <c r="N2611">
        <v>1</v>
      </c>
      <c r="P2611" s="2"/>
    </row>
    <row r="2612" spans="1:16" x14ac:dyDescent="0.15">
      <c r="A2612" t="s">
        <v>9733</v>
      </c>
      <c r="B2612" s="2">
        <v>102611</v>
      </c>
      <c r="C2612" t="s">
        <v>9734</v>
      </c>
      <c r="D2612" t="s">
        <v>6271</v>
      </c>
      <c r="E2612" t="s">
        <v>9735</v>
      </c>
      <c r="F2612" t="s">
        <v>497</v>
      </c>
      <c r="G2612" t="s">
        <v>9736</v>
      </c>
      <c r="H2612" t="s">
        <v>499</v>
      </c>
      <c r="I2612" t="s">
        <v>20</v>
      </c>
      <c r="J2612" s="3">
        <v>18047</v>
      </c>
      <c r="K2612" s="2">
        <f t="shared" ca="1" si="40"/>
        <v>67</v>
      </c>
      <c r="L2612" t="s">
        <v>1359</v>
      </c>
      <c r="M2612">
        <v>16800</v>
      </c>
      <c r="N2612">
        <v>1</v>
      </c>
      <c r="P2612" s="2"/>
    </row>
    <row r="2613" spans="1:16" x14ac:dyDescent="0.15">
      <c r="A2613" t="s">
        <v>9737</v>
      </c>
      <c r="B2613" s="2">
        <v>102612</v>
      </c>
      <c r="C2613" t="s">
        <v>9738</v>
      </c>
      <c r="D2613" t="s">
        <v>1565</v>
      </c>
      <c r="E2613" t="s">
        <v>9739</v>
      </c>
      <c r="F2613" t="s">
        <v>73</v>
      </c>
      <c r="G2613" t="s">
        <v>5217</v>
      </c>
      <c r="H2613" t="s">
        <v>36</v>
      </c>
      <c r="I2613" t="s">
        <v>20</v>
      </c>
      <c r="J2613" s="3">
        <v>26945</v>
      </c>
      <c r="K2613" s="2">
        <f t="shared" ca="1" si="40"/>
        <v>42</v>
      </c>
      <c r="L2613" t="s">
        <v>456</v>
      </c>
      <c r="M2613">
        <v>15800</v>
      </c>
      <c r="N2613">
        <v>1</v>
      </c>
      <c r="P2613" s="2"/>
    </row>
    <row r="2614" spans="1:16" x14ac:dyDescent="0.15">
      <c r="A2614" t="s">
        <v>9740</v>
      </c>
      <c r="B2614" s="2">
        <v>102613</v>
      </c>
      <c r="C2614" t="s">
        <v>9741</v>
      </c>
      <c r="D2614" t="s">
        <v>6661</v>
      </c>
      <c r="E2614" t="s">
        <v>9742</v>
      </c>
      <c r="F2614" t="s">
        <v>383</v>
      </c>
      <c r="G2614" t="s">
        <v>9743</v>
      </c>
      <c r="H2614" t="s">
        <v>243</v>
      </c>
      <c r="I2614" t="s">
        <v>20</v>
      </c>
      <c r="J2614" s="3">
        <v>27447</v>
      </c>
      <c r="K2614" s="2">
        <f t="shared" ca="1" si="40"/>
        <v>41</v>
      </c>
      <c r="L2614" t="s">
        <v>198</v>
      </c>
      <c r="M2614">
        <v>24800</v>
      </c>
      <c r="N2614">
        <v>1</v>
      </c>
      <c r="P2614" s="2"/>
    </row>
    <row r="2615" spans="1:16" x14ac:dyDescent="0.15">
      <c r="A2615" t="s">
        <v>9744</v>
      </c>
      <c r="B2615" s="2">
        <v>102614</v>
      </c>
      <c r="C2615" t="s">
        <v>165</v>
      </c>
      <c r="D2615" t="s">
        <v>6215</v>
      </c>
      <c r="E2615" t="s">
        <v>167</v>
      </c>
      <c r="F2615" t="s">
        <v>852</v>
      </c>
      <c r="G2615" t="s">
        <v>9745</v>
      </c>
      <c r="H2615" t="s">
        <v>28</v>
      </c>
      <c r="I2615" t="s">
        <v>20</v>
      </c>
      <c r="J2615" s="3">
        <v>30168</v>
      </c>
      <c r="K2615" s="2">
        <f t="shared" ca="1" si="40"/>
        <v>34</v>
      </c>
      <c r="L2615" t="s">
        <v>29</v>
      </c>
      <c r="M2615">
        <v>19000</v>
      </c>
      <c r="N2615">
        <v>1</v>
      </c>
      <c r="P2615" s="2"/>
    </row>
    <row r="2616" spans="1:16" x14ac:dyDescent="0.15">
      <c r="A2616" t="s">
        <v>9746</v>
      </c>
      <c r="B2616" s="2">
        <v>102615</v>
      </c>
      <c r="C2616" t="s">
        <v>4069</v>
      </c>
      <c r="D2616" t="s">
        <v>9747</v>
      </c>
      <c r="E2616" t="s">
        <v>4070</v>
      </c>
      <c r="F2616" t="s">
        <v>217</v>
      </c>
      <c r="G2616" t="s">
        <v>9748</v>
      </c>
      <c r="H2616" t="s">
        <v>28</v>
      </c>
      <c r="I2616" t="s">
        <v>20</v>
      </c>
      <c r="J2616" s="3">
        <v>29332</v>
      </c>
      <c r="K2616" s="2">
        <f t="shared" ca="1" si="40"/>
        <v>36</v>
      </c>
      <c r="L2616" t="s">
        <v>29</v>
      </c>
      <c r="M2616">
        <v>19000</v>
      </c>
      <c r="N2616">
        <v>1</v>
      </c>
      <c r="P2616" s="2"/>
    </row>
    <row r="2617" spans="1:16" x14ac:dyDescent="0.15">
      <c r="A2617" t="s">
        <v>9749</v>
      </c>
      <c r="B2617" s="2">
        <v>102616</v>
      </c>
      <c r="C2617" t="s">
        <v>1319</v>
      </c>
      <c r="D2617" t="s">
        <v>580</v>
      </c>
      <c r="E2617" t="s">
        <v>1321</v>
      </c>
      <c r="F2617" t="s">
        <v>582</v>
      </c>
      <c r="G2617" t="s">
        <v>9750</v>
      </c>
      <c r="H2617" t="s">
        <v>5573</v>
      </c>
      <c r="I2617" t="s">
        <v>20</v>
      </c>
      <c r="J2617" s="3">
        <v>29601</v>
      </c>
      <c r="K2617" s="2">
        <f t="shared" ca="1" si="40"/>
        <v>35</v>
      </c>
      <c r="L2617" t="s">
        <v>44</v>
      </c>
      <c r="M2617">
        <v>24800</v>
      </c>
      <c r="N2617">
        <v>1</v>
      </c>
      <c r="P2617" s="2"/>
    </row>
    <row r="2618" spans="1:16" x14ac:dyDescent="0.15">
      <c r="A2618" t="s">
        <v>9751</v>
      </c>
      <c r="B2618" s="2">
        <v>102617</v>
      </c>
      <c r="C2618" t="s">
        <v>9752</v>
      </c>
      <c r="D2618" t="s">
        <v>9753</v>
      </c>
      <c r="E2618" t="s">
        <v>9754</v>
      </c>
      <c r="F2618" t="s">
        <v>3024</v>
      </c>
      <c r="G2618" t="s">
        <v>8128</v>
      </c>
      <c r="H2618" t="s">
        <v>36</v>
      </c>
      <c r="I2618" t="s">
        <v>20</v>
      </c>
      <c r="J2618" s="3">
        <v>26039</v>
      </c>
      <c r="K2618" s="2">
        <f t="shared" ca="1" si="40"/>
        <v>45</v>
      </c>
      <c r="L2618" t="s">
        <v>456</v>
      </c>
      <c r="M2618">
        <v>15800</v>
      </c>
      <c r="N2618">
        <v>1</v>
      </c>
      <c r="P2618" s="2"/>
    </row>
    <row r="2619" spans="1:16" x14ac:dyDescent="0.15">
      <c r="A2619" t="s">
        <v>9755</v>
      </c>
      <c r="B2619" s="2">
        <v>102618</v>
      </c>
      <c r="C2619" t="s">
        <v>9756</v>
      </c>
      <c r="D2619" t="s">
        <v>2755</v>
      </c>
      <c r="E2619" t="s">
        <v>9757</v>
      </c>
      <c r="F2619" t="s">
        <v>705</v>
      </c>
      <c r="G2619" t="s">
        <v>9758</v>
      </c>
      <c r="H2619" t="s">
        <v>51</v>
      </c>
      <c r="I2619" t="s">
        <v>20</v>
      </c>
      <c r="J2619" s="3">
        <v>21907</v>
      </c>
      <c r="K2619" s="2">
        <f t="shared" ca="1" si="40"/>
        <v>56</v>
      </c>
      <c r="L2619" t="s">
        <v>52</v>
      </c>
      <c r="M2619">
        <v>16000</v>
      </c>
      <c r="N2619">
        <v>1</v>
      </c>
      <c r="P2619" s="2"/>
    </row>
    <row r="2620" spans="1:16" x14ac:dyDescent="0.15">
      <c r="A2620" t="s">
        <v>9759</v>
      </c>
      <c r="B2620" s="2">
        <v>102619</v>
      </c>
      <c r="C2620" t="s">
        <v>1056</v>
      </c>
      <c r="D2620" t="s">
        <v>5299</v>
      </c>
      <c r="E2620" t="s">
        <v>1058</v>
      </c>
      <c r="F2620" t="s">
        <v>5301</v>
      </c>
      <c r="G2620" t="s">
        <v>9760</v>
      </c>
      <c r="H2620" t="s">
        <v>51</v>
      </c>
      <c r="I2620" t="s">
        <v>20</v>
      </c>
      <c r="J2620" s="3">
        <v>27972</v>
      </c>
      <c r="K2620" s="2">
        <f t="shared" ca="1" si="40"/>
        <v>40</v>
      </c>
      <c r="L2620" t="s">
        <v>1210</v>
      </c>
      <c r="M2620">
        <v>16000</v>
      </c>
      <c r="N2620">
        <v>1</v>
      </c>
      <c r="P2620" s="2"/>
    </row>
    <row r="2621" spans="1:16" x14ac:dyDescent="0.15">
      <c r="A2621" t="s">
        <v>9761</v>
      </c>
      <c r="B2621" s="2">
        <v>102620</v>
      </c>
      <c r="C2621" t="s">
        <v>697</v>
      </c>
      <c r="D2621" t="s">
        <v>6754</v>
      </c>
      <c r="E2621" t="s">
        <v>699</v>
      </c>
      <c r="F2621" t="s">
        <v>4196</v>
      </c>
      <c r="G2621" t="s">
        <v>9762</v>
      </c>
      <c r="H2621" t="s">
        <v>554</v>
      </c>
      <c r="I2621" t="s">
        <v>20</v>
      </c>
      <c r="J2621" s="3">
        <v>28600</v>
      </c>
      <c r="K2621" s="2">
        <f t="shared" ca="1" si="40"/>
        <v>38</v>
      </c>
      <c r="L2621" t="s">
        <v>264</v>
      </c>
      <c r="M2621">
        <v>24800</v>
      </c>
      <c r="N2621">
        <v>1</v>
      </c>
      <c r="P2621" s="2"/>
    </row>
    <row r="2622" spans="1:16" x14ac:dyDescent="0.15">
      <c r="A2622" t="s">
        <v>9763</v>
      </c>
      <c r="B2622" s="2">
        <v>102621</v>
      </c>
      <c r="C2622" t="s">
        <v>1564</v>
      </c>
      <c r="D2622" t="s">
        <v>6485</v>
      </c>
      <c r="E2622" t="s">
        <v>1566</v>
      </c>
      <c r="F2622" t="s">
        <v>1137</v>
      </c>
      <c r="G2622" t="s">
        <v>9764</v>
      </c>
      <c r="H2622" t="s">
        <v>51</v>
      </c>
      <c r="I2622" t="s">
        <v>20</v>
      </c>
      <c r="J2622" s="3">
        <v>22336</v>
      </c>
      <c r="K2622" s="2">
        <f t="shared" ca="1" si="40"/>
        <v>55</v>
      </c>
      <c r="L2622" t="s">
        <v>1300</v>
      </c>
      <c r="M2622">
        <v>16800</v>
      </c>
      <c r="N2622">
        <v>1</v>
      </c>
      <c r="P2622" s="2"/>
    </row>
    <row r="2623" spans="1:16" x14ac:dyDescent="0.15">
      <c r="A2623" t="s">
        <v>9765</v>
      </c>
      <c r="B2623" s="2">
        <v>102622</v>
      </c>
      <c r="C2623" t="s">
        <v>9766</v>
      </c>
      <c r="D2623" t="s">
        <v>1741</v>
      </c>
      <c r="E2623" t="s">
        <v>9767</v>
      </c>
      <c r="F2623" t="s">
        <v>1080</v>
      </c>
      <c r="G2623" t="s">
        <v>9768</v>
      </c>
      <c r="H2623" t="s">
        <v>227</v>
      </c>
      <c r="I2623" t="s">
        <v>20</v>
      </c>
      <c r="J2623" s="3">
        <v>28105</v>
      </c>
      <c r="K2623" s="2">
        <f t="shared" ca="1" si="40"/>
        <v>39</v>
      </c>
      <c r="L2623" t="s">
        <v>4512</v>
      </c>
      <c r="M2623">
        <v>1980</v>
      </c>
      <c r="N2623">
        <v>1</v>
      </c>
      <c r="P2623" s="2"/>
    </row>
    <row r="2624" spans="1:16" x14ac:dyDescent="0.15">
      <c r="A2624" t="s">
        <v>9769</v>
      </c>
      <c r="B2624" s="2">
        <v>102623</v>
      </c>
      <c r="C2624" t="s">
        <v>925</v>
      </c>
      <c r="D2624" t="s">
        <v>528</v>
      </c>
      <c r="E2624" t="s">
        <v>927</v>
      </c>
      <c r="F2624" t="s">
        <v>352</v>
      </c>
      <c r="G2624" t="s">
        <v>9770</v>
      </c>
      <c r="H2624" t="s">
        <v>19</v>
      </c>
      <c r="I2624" t="s">
        <v>20</v>
      </c>
      <c r="J2624" s="3">
        <v>32742</v>
      </c>
      <c r="K2624" s="2">
        <f t="shared" ca="1" si="40"/>
        <v>26</v>
      </c>
      <c r="L2624" t="s">
        <v>264</v>
      </c>
      <c r="M2624">
        <v>24800</v>
      </c>
      <c r="N2624">
        <v>1</v>
      </c>
      <c r="P2624" s="2"/>
    </row>
    <row r="2625" spans="1:16" x14ac:dyDescent="0.15">
      <c r="A2625" t="s">
        <v>9771</v>
      </c>
      <c r="B2625" s="2">
        <v>102624</v>
      </c>
      <c r="C2625" t="s">
        <v>1212</v>
      </c>
      <c r="D2625" t="s">
        <v>2341</v>
      </c>
      <c r="E2625" t="s">
        <v>1214</v>
      </c>
      <c r="F2625" t="s">
        <v>2343</v>
      </c>
      <c r="G2625" t="s">
        <v>4340</v>
      </c>
      <c r="H2625" t="s">
        <v>243</v>
      </c>
      <c r="I2625" t="s">
        <v>20</v>
      </c>
      <c r="J2625" s="3">
        <v>30999</v>
      </c>
      <c r="K2625" s="2">
        <f t="shared" ca="1" si="40"/>
        <v>31</v>
      </c>
      <c r="L2625" t="s">
        <v>198</v>
      </c>
      <c r="M2625">
        <v>24800</v>
      </c>
      <c r="N2625">
        <v>1</v>
      </c>
      <c r="P2625" s="2"/>
    </row>
    <row r="2626" spans="1:16" x14ac:dyDescent="0.15">
      <c r="A2626" t="s">
        <v>9772</v>
      </c>
      <c r="B2626" s="2">
        <v>102625</v>
      </c>
      <c r="C2626" t="s">
        <v>9773</v>
      </c>
      <c r="D2626" t="s">
        <v>9774</v>
      </c>
      <c r="E2626" t="s">
        <v>9775</v>
      </c>
      <c r="F2626" t="s">
        <v>668</v>
      </c>
      <c r="G2626" t="s">
        <v>9776</v>
      </c>
      <c r="H2626" t="s">
        <v>59</v>
      </c>
      <c r="I2626" t="s">
        <v>20</v>
      </c>
      <c r="J2626" s="3">
        <v>30974</v>
      </c>
      <c r="K2626" s="2">
        <f t="shared" ca="1" si="40"/>
        <v>31</v>
      </c>
      <c r="L2626" t="s">
        <v>366</v>
      </c>
      <c r="M2626">
        <v>24800</v>
      </c>
      <c r="N2626">
        <v>1</v>
      </c>
      <c r="P2626" s="2"/>
    </row>
    <row r="2627" spans="1:16" x14ac:dyDescent="0.15">
      <c r="A2627" t="s">
        <v>9777</v>
      </c>
      <c r="B2627" s="2">
        <v>102626</v>
      </c>
      <c r="C2627" t="s">
        <v>259</v>
      </c>
      <c r="D2627" t="s">
        <v>2985</v>
      </c>
      <c r="E2627" t="s">
        <v>261</v>
      </c>
      <c r="F2627" t="s">
        <v>321</v>
      </c>
      <c r="G2627" t="s">
        <v>9778</v>
      </c>
      <c r="H2627" t="s">
        <v>97</v>
      </c>
      <c r="I2627" t="s">
        <v>20</v>
      </c>
      <c r="J2627" s="3">
        <v>28671</v>
      </c>
      <c r="K2627" s="2">
        <f t="shared" ref="K2627:K2690" ca="1" si="41">DATEDIF(J2627,TODAY(),"y")</f>
        <v>38</v>
      </c>
      <c r="L2627" t="s">
        <v>98</v>
      </c>
      <c r="M2627">
        <v>24800</v>
      </c>
      <c r="N2627">
        <v>1</v>
      </c>
      <c r="P2627" s="2"/>
    </row>
    <row r="2628" spans="1:16" x14ac:dyDescent="0.15">
      <c r="A2628" t="s">
        <v>9779</v>
      </c>
      <c r="B2628" s="2">
        <v>102627</v>
      </c>
      <c r="C2628" t="s">
        <v>9780</v>
      </c>
      <c r="D2628" t="s">
        <v>1141</v>
      </c>
      <c r="E2628" t="s">
        <v>9781</v>
      </c>
      <c r="F2628" t="s">
        <v>1007</v>
      </c>
      <c r="G2628" t="s">
        <v>9782</v>
      </c>
      <c r="H2628" t="s">
        <v>51</v>
      </c>
      <c r="I2628" t="s">
        <v>20</v>
      </c>
      <c r="J2628" s="3">
        <v>29466</v>
      </c>
      <c r="K2628" s="2">
        <f t="shared" ca="1" si="41"/>
        <v>35</v>
      </c>
      <c r="L2628" t="s">
        <v>1482</v>
      </c>
      <c r="M2628">
        <v>16000</v>
      </c>
      <c r="N2628">
        <v>1</v>
      </c>
      <c r="P2628" s="2"/>
    </row>
    <row r="2629" spans="1:16" x14ac:dyDescent="0.15">
      <c r="A2629" t="s">
        <v>9783</v>
      </c>
      <c r="B2629" s="2">
        <v>102628</v>
      </c>
      <c r="C2629" t="s">
        <v>3306</v>
      </c>
      <c r="D2629" t="s">
        <v>9784</v>
      </c>
      <c r="E2629" t="s">
        <v>1150</v>
      </c>
      <c r="F2629" t="s">
        <v>9785</v>
      </c>
      <c r="G2629" t="s">
        <v>9786</v>
      </c>
      <c r="H2629" t="s">
        <v>97</v>
      </c>
      <c r="I2629" t="s">
        <v>20</v>
      </c>
      <c r="J2629" s="3">
        <v>29949</v>
      </c>
      <c r="K2629" s="2">
        <f t="shared" ca="1" si="41"/>
        <v>34</v>
      </c>
      <c r="L2629" t="s">
        <v>594</v>
      </c>
      <c r="M2629">
        <v>16000</v>
      </c>
      <c r="N2629">
        <v>1</v>
      </c>
      <c r="P2629" s="2"/>
    </row>
    <row r="2630" spans="1:16" x14ac:dyDescent="0.15">
      <c r="A2630" t="s">
        <v>9787</v>
      </c>
      <c r="B2630" s="2">
        <v>102629</v>
      </c>
      <c r="C2630" t="s">
        <v>9788</v>
      </c>
      <c r="D2630" t="s">
        <v>4495</v>
      </c>
      <c r="E2630" t="s">
        <v>9789</v>
      </c>
      <c r="F2630" t="s">
        <v>966</v>
      </c>
      <c r="G2630" t="s">
        <v>9790</v>
      </c>
      <c r="H2630" t="s">
        <v>28</v>
      </c>
      <c r="I2630" t="s">
        <v>20</v>
      </c>
      <c r="J2630" s="3">
        <v>27872</v>
      </c>
      <c r="K2630" s="2">
        <f t="shared" ca="1" si="41"/>
        <v>40</v>
      </c>
      <c r="L2630" t="s">
        <v>875</v>
      </c>
      <c r="M2630">
        <v>16800</v>
      </c>
      <c r="N2630">
        <v>6</v>
      </c>
      <c r="P2630" s="2"/>
    </row>
    <row r="2631" spans="1:16" x14ac:dyDescent="0.15">
      <c r="A2631" t="s">
        <v>9791</v>
      </c>
      <c r="B2631" s="2">
        <v>102630</v>
      </c>
      <c r="C2631" t="s">
        <v>9792</v>
      </c>
      <c r="D2631" t="s">
        <v>9793</v>
      </c>
      <c r="E2631" t="s">
        <v>9794</v>
      </c>
      <c r="F2631" t="s">
        <v>49</v>
      </c>
      <c r="G2631" t="s">
        <v>9795</v>
      </c>
      <c r="H2631" t="s">
        <v>19</v>
      </c>
      <c r="I2631" t="s">
        <v>20</v>
      </c>
      <c r="J2631" s="3">
        <v>27332</v>
      </c>
      <c r="K2631" s="2">
        <f t="shared" ca="1" si="41"/>
        <v>41</v>
      </c>
      <c r="L2631" t="s">
        <v>6112</v>
      </c>
      <c r="M2631">
        <v>15800</v>
      </c>
      <c r="N2631">
        <v>1</v>
      </c>
      <c r="P2631" s="2"/>
    </row>
    <row r="2632" spans="1:16" x14ac:dyDescent="0.15">
      <c r="A2632" t="s">
        <v>9796</v>
      </c>
      <c r="B2632" s="2">
        <v>102631</v>
      </c>
      <c r="C2632" t="s">
        <v>5956</v>
      </c>
      <c r="D2632" t="s">
        <v>8751</v>
      </c>
      <c r="E2632" t="s">
        <v>5957</v>
      </c>
      <c r="F2632" t="s">
        <v>852</v>
      </c>
      <c r="G2632" t="s">
        <v>9797</v>
      </c>
      <c r="H2632" t="s">
        <v>97</v>
      </c>
      <c r="I2632" t="s">
        <v>20</v>
      </c>
      <c r="J2632" s="3">
        <v>31058</v>
      </c>
      <c r="K2632" s="2">
        <f t="shared" ca="1" si="41"/>
        <v>31</v>
      </c>
      <c r="L2632" t="s">
        <v>594</v>
      </c>
      <c r="M2632">
        <v>16000</v>
      </c>
      <c r="N2632">
        <v>1</v>
      </c>
      <c r="P2632" s="2"/>
    </row>
    <row r="2633" spans="1:16" x14ac:dyDescent="0.15">
      <c r="A2633" t="s">
        <v>9798</v>
      </c>
      <c r="B2633" s="2">
        <v>102632</v>
      </c>
      <c r="C2633" t="s">
        <v>9799</v>
      </c>
      <c r="D2633" t="s">
        <v>2016</v>
      </c>
      <c r="E2633" t="s">
        <v>9800</v>
      </c>
      <c r="F2633" t="s">
        <v>2018</v>
      </c>
      <c r="G2633" t="s">
        <v>9801</v>
      </c>
      <c r="H2633" t="s">
        <v>499</v>
      </c>
      <c r="I2633" t="s">
        <v>20</v>
      </c>
      <c r="J2633" s="3">
        <v>31469</v>
      </c>
      <c r="K2633" s="2">
        <f t="shared" ca="1" si="41"/>
        <v>30</v>
      </c>
      <c r="L2633" t="s">
        <v>1359</v>
      </c>
      <c r="M2633">
        <v>16800</v>
      </c>
      <c r="N2633">
        <v>1</v>
      </c>
      <c r="P2633" s="2"/>
    </row>
    <row r="2634" spans="1:16" x14ac:dyDescent="0.15">
      <c r="A2634" t="s">
        <v>9802</v>
      </c>
      <c r="B2634" s="2">
        <v>102633</v>
      </c>
      <c r="C2634" t="s">
        <v>214</v>
      </c>
      <c r="D2634" t="s">
        <v>1416</v>
      </c>
      <c r="E2634" t="s">
        <v>216</v>
      </c>
      <c r="F2634" t="s">
        <v>966</v>
      </c>
      <c r="G2634" t="s">
        <v>9803</v>
      </c>
      <c r="H2634" t="s">
        <v>36</v>
      </c>
      <c r="I2634" t="s">
        <v>20</v>
      </c>
      <c r="J2634" s="3">
        <v>26760</v>
      </c>
      <c r="K2634" s="2">
        <f t="shared" ca="1" si="41"/>
        <v>43</v>
      </c>
      <c r="L2634" t="s">
        <v>177</v>
      </c>
      <c r="M2634">
        <v>24800</v>
      </c>
      <c r="N2634">
        <v>1</v>
      </c>
      <c r="P2634" s="2"/>
    </row>
    <row r="2635" spans="1:16" x14ac:dyDescent="0.15">
      <c r="A2635" t="s">
        <v>9804</v>
      </c>
      <c r="B2635" s="2">
        <v>102634</v>
      </c>
      <c r="C2635" t="s">
        <v>9805</v>
      </c>
      <c r="D2635" t="s">
        <v>3023</v>
      </c>
      <c r="E2635" t="s">
        <v>9806</v>
      </c>
      <c r="F2635" t="s">
        <v>3024</v>
      </c>
      <c r="G2635" t="s">
        <v>9807</v>
      </c>
      <c r="H2635" t="s">
        <v>97</v>
      </c>
      <c r="I2635" t="s">
        <v>20</v>
      </c>
      <c r="J2635" s="3">
        <v>23125</v>
      </c>
      <c r="K2635" s="2">
        <f t="shared" ca="1" si="41"/>
        <v>53</v>
      </c>
      <c r="L2635" t="s">
        <v>594</v>
      </c>
      <c r="M2635">
        <v>16000</v>
      </c>
      <c r="N2635">
        <v>1</v>
      </c>
      <c r="P2635" s="2"/>
    </row>
    <row r="2636" spans="1:16" x14ac:dyDescent="0.15">
      <c r="A2636" t="s">
        <v>9808</v>
      </c>
      <c r="B2636" s="2">
        <v>102635</v>
      </c>
      <c r="C2636" t="s">
        <v>1610</v>
      </c>
      <c r="D2636" t="s">
        <v>574</v>
      </c>
      <c r="E2636" t="s">
        <v>1612</v>
      </c>
      <c r="F2636" t="s">
        <v>576</v>
      </c>
      <c r="G2636" t="s">
        <v>9809</v>
      </c>
      <c r="H2636" t="s">
        <v>36</v>
      </c>
      <c r="I2636" t="s">
        <v>20</v>
      </c>
      <c r="J2636" s="3">
        <v>31893</v>
      </c>
      <c r="K2636" s="2">
        <f t="shared" ca="1" si="41"/>
        <v>29</v>
      </c>
      <c r="L2636" t="s">
        <v>689</v>
      </c>
      <c r="M2636">
        <v>16000</v>
      </c>
      <c r="N2636">
        <v>1</v>
      </c>
      <c r="P2636" s="2"/>
    </row>
    <row r="2637" spans="1:16" x14ac:dyDescent="0.15">
      <c r="A2637" t="s">
        <v>9810</v>
      </c>
      <c r="B2637" s="2">
        <v>102636</v>
      </c>
      <c r="C2637" t="s">
        <v>9811</v>
      </c>
      <c r="D2637" t="s">
        <v>9812</v>
      </c>
      <c r="E2637" t="s">
        <v>9813</v>
      </c>
      <c r="F2637" t="s">
        <v>305</v>
      </c>
      <c r="G2637" t="s">
        <v>9814</v>
      </c>
      <c r="H2637" t="s">
        <v>631</v>
      </c>
      <c r="I2637" t="s">
        <v>20</v>
      </c>
      <c r="J2637" s="3">
        <v>30712</v>
      </c>
      <c r="K2637" s="2">
        <f t="shared" ca="1" si="41"/>
        <v>32</v>
      </c>
      <c r="L2637" t="s">
        <v>44</v>
      </c>
      <c r="M2637">
        <v>24800</v>
      </c>
      <c r="N2637">
        <v>1</v>
      </c>
      <c r="P2637" s="2"/>
    </row>
    <row r="2638" spans="1:16" x14ac:dyDescent="0.15">
      <c r="A2638" t="s">
        <v>9815</v>
      </c>
      <c r="B2638" s="2">
        <v>102637</v>
      </c>
      <c r="C2638" t="s">
        <v>9816</v>
      </c>
      <c r="D2638" t="s">
        <v>9817</v>
      </c>
      <c r="E2638" t="s">
        <v>4789</v>
      </c>
      <c r="F2638" t="s">
        <v>1598</v>
      </c>
      <c r="G2638" t="s">
        <v>9818</v>
      </c>
      <c r="H2638" t="s">
        <v>271</v>
      </c>
      <c r="I2638" t="s">
        <v>20</v>
      </c>
      <c r="J2638" s="3">
        <v>27270</v>
      </c>
      <c r="K2638" s="2">
        <f t="shared" ca="1" si="41"/>
        <v>41</v>
      </c>
      <c r="L2638" t="s">
        <v>264</v>
      </c>
      <c r="M2638">
        <v>24800</v>
      </c>
      <c r="N2638">
        <v>1</v>
      </c>
      <c r="P2638" s="2"/>
    </row>
    <row r="2639" spans="1:16" x14ac:dyDescent="0.15">
      <c r="A2639" t="s">
        <v>9819</v>
      </c>
      <c r="B2639" s="2">
        <v>102638</v>
      </c>
      <c r="C2639" t="s">
        <v>1162</v>
      </c>
      <c r="D2639" t="s">
        <v>8586</v>
      </c>
      <c r="E2639" t="s">
        <v>1164</v>
      </c>
      <c r="F2639" t="s">
        <v>2512</v>
      </c>
      <c r="G2639" t="s">
        <v>9820</v>
      </c>
      <c r="H2639" t="s">
        <v>635</v>
      </c>
      <c r="I2639" t="s">
        <v>20</v>
      </c>
      <c r="J2639" s="3">
        <v>29581</v>
      </c>
      <c r="K2639" s="2">
        <f t="shared" ca="1" si="41"/>
        <v>35</v>
      </c>
      <c r="L2639" t="s">
        <v>636</v>
      </c>
      <c r="M2639">
        <v>15800</v>
      </c>
      <c r="N2639">
        <v>1</v>
      </c>
      <c r="P2639" s="2"/>
    </row>
    <row r="2640" spans="1:16" x14ac:dyDescent="0.15">
      <c r="A2640" t="s">
        <v>9821</v>
      </c>
      <c r="B2640" s="2">
        <v>102639</v>
      </c>
      <c r="C2640" t="s">
        <v>9822</v>
      </c>
      <c r="D2640" t="s">
        <v>9823</v>
      </c>
      <c r="E2640" t="s">
        <v>9824</v>
      </c>
      <c r="F2640" t="s">
        <v>1711</v>
      </c>
      <c r="G2640" t="s">
        <v>9825</v>
      </c>
      <c r="H2640" t="s">
        <v>1936</v>
      </c>
      <c r="I2640" t="s">
        <v>20</v>
      </c>
      <c r="J2640" s="3">
        <v>32216</v>
      </c>
      <c r="K2640" s="2">
        <f t="shared" ca="1" si="41"/>
        <v>28</v>
      </c>
      <c r="L2640" t="s">
        <v>177</v>
      </c>
      <c r="M2640">
        <v>24800</v>
      </c>
      <c r="N2640">
        <v>1</v>
      </c>
      <c r="P2640" s="2"/>
    </row>
    <row r="2641" spans="1:16" x14ac:dyDescent="0.15">
      <c r="A2641" t="s">
        <v>9826</v>
      </c>
      <c r="B2641" s="2">
        <v>102640</v>
      </c>
      <c r="C2641" t="s">
        <v>9827</v>
      </c>
      <c r="D2641" t="s">
        <v>71</v>
      </c>
      <c r="E2641" t="s">
        <v>2999</v>
      </c>
      <c r="F2641" t="s">
        <v>73</v>
      </c>
      <c r="G2641" t="s">
        <v>9828</v>
      </c>
      <c r="H2641" t="s">
        <v>59</v>
      </c>
      <c r="I2641" t="s">
        <v>20</v>
      </c>
      <c r="J2641" s="3">
        <v>19190</v>
      </c>
      <c r="K2641" s="2">
        <f t="shared" ca="1" si="41"/>
        <v>64</v>
      </c>
      <c r="L2641" t="s">
        <v>60</v>
      </c>
      <c r="M2641">
        <v>24800</v>
      </c>
      <c r="N2641">
        <v>1</v>
      </c>
      <c r="P2641" s="2"/>
    </row>
    <row r="2642" spans="1:16" x14ac:dyDescent="0.15">
      <c r="A2642" t="s">
        <v>9829</v>
      </c>
      <c r="B2642" s="2">
        <v>102641</v>
      </c>
      <c r="C2642" t="s">
        <v>214</v>
      </c>
      <c r="D2642" t="s">
        <v>9830</v>
      </c>
      <c r="E2642" t="s">
        <v>216</v>
      </c>
      <c r="F2642" t="s">
        <v>9831</v>
      </c>
      <c r="G2642" t="s">
        <v>9832</v>
      </c>
      <c r="H2642" t="s">
        <v>147</v>
      </c>
      <c r="I2642" t="s">
        <v>20</v>
      </c>
      <c r="J2642" s="3">
        <v>27763</v>
      </c>
      <c r="K2642" s="2">
        <f t="shared" ca="1" si="41"/>
        <v>40</v>
      </c>
      <c r="L2642" t="s">
        <v>1340</v>
      </c>
      <c r="M2642">
        <v>16800</v>
      </c>
      <c r="N2642">
        <v>2</v>
      </c>
      <c r="P2642" s="2"/>
    </row>
    <row r="2643" spans="1:16" x14ac:dyDescent="0.15">
      <c r="A2643" t="s">
        <v>9833</v>
      </c>
      <c r="B2643" s="2">
        <v>102642</v>
      </c>
      <c r="C2643" t="s">
        <v>9834</v>
      </c>
      <c r="D2643" t="s">
        <v>4066</v>
      </c>
      <c r="E2643" t="s">
        <v>9835</v>
      </c>
      <c r="F2643" t="s">
        <v>946</v>
      </c>
      <c r="G2643" t="s">
        <v>9836</v>
      </c>
      <c r="H2643" t="s">
        <v>97</v>
      </c>
      <c r="I2643" t="s">
        <v>20</v>
      </c>
      <c r="J2643" s="3">
        <v>28469</v>
      </c>
      <c r="K2643" s="2">
        <f t="shared" ca="1" si="41"/>
        <v>38</v>
      </c>
      <c r="L2643" t="s">
        <v>184</v>
      </c>
      <c r="M2643">
        <v>24800</v>
      </c>
      <c r="N2643">
        <v>1</v>
      </c>
      <c r="P2643" s="2"/>
    </row>
    <row r="2644" spans="1:16" x14ac:dyDescent="0.15">
      <c r="A2644" t="s">
        <v>9837</v>
      </c>
      <c r="B2644" s="2">
        <v>102643</v>
      </c>
      <c r="C2644" t="s">
        <v>2458</v>
      </c>
      <c r="D2644" t="s">
        <v>750</v>
      </c>
      <c r="E2644" t="s">
        <v>2460</v>
      </c>
      <c r="F2644" t="s">
        <v>752</v>
      </c>
      <c r="G2644" t="s">
        <v>3233</v>
      </c>
      <c r="H2644" t="s">
        <v>36</v>
      </c>
      <c r="I2644" t="s">
        <v>20</v>
      </c>
      <c r="J2644" s="3">
        <v>26821</v>
      </c>
      <c r="K2644" s="2">
        <f t="shared" ca="1" si="41"/>
        <v>43</v>
      </c>
      <c r="L2644" t="s">
        <v>177</v>
      </c>
      <c r="M2644">
        <v>24800</v>
      </c>
      <c r="N2644">
        <v>1</v>
      </c>
      <c r="P2644" s="2"/>
    </row>
    <row r="2645" spans="1:16" x14ac:dyDescent="0.15">
      <c r="A2645" t="s">
        <v>9838</v>
      </c>
      <c r="B2645" s="2">
        <v>102644</v>
      </c>
      <c r="C2645" t="s">
        <v>9839</v>
      </c>
      <c r="D2645" t="s">
        <v>3632</v>
      </c>
      <c r="E2645" t="s">
        <v>9840</v>
      </c>
      <c r="F2645" t="s">
        <v>1654</v>
      </c>
      <c r="G2645" t="s">
        <v>9841</v>
      </c>
      <c r="H2645" t="s">
        <v>97</v>
      </c>
      <c r="I2645" t="s">
        <v>20</v>
      </c>
      <c r="J2645" s="3">
        <v>28790</v>
      </c>
      <c r="K2645" s="2">
        <f t="shared" ca="1" si="41"/>
        <v>37</v>
      </c>
      <c r="L2645" t="s">
        <v>184</v>
      </c>
      <c r="M2645">
        <v>24800</v>
      </c>
      <c r="N2645">
        <v>1</v>
      </c>
      <c r="P2645" s="2"/>
    </row>
    <row r="2646" spans="1:16" x14ac:dyDescent="0.15">
      <c r="A2646" t="s">
        <v>9842</v>
      </c>
      <c r="B2646" s="2">
        <v>102645</v>
      </c>
      <c r="C2646" t="s">
        <v>331</v>
      </c>
      <c r="D2646" t="s">
        <v>9843</v>
      </c>
      <c r="E2646" t="s">
        <v>333</v>
      </c>
      <c r="F2646" t="s">
        <v>7844</v>
      </c>
      <c r="G2646" t="s">
        <v>9844</v>
      </c>
      <c r="H2646" t="s">
        <v>59</v>
      </c>
      <c r="I2646" t="s">
        <v>20</v>
      </c>
      <c r="J2646" s="3">
        <v>26393</v>
      </c>
      <c r="K2646" s="2">
        <f t="shared" ca="1" si="41"/>
        <v>44</v>
      </c>
      <c r="L2646" t="s">
        <v>60</v>
      </c>
      <c r="M2646">
        <v>24800</v>
      </c>
      <c r="N2646">
        <v>1</v>
      </c>
      <c r="P2646" s="2"/>
    </row>
    <row r="2647" spans="1:16" x14ac:dyDescent="0.15">
      <c r="A2647" t="s">
        <v>9845</v>
      </c>
      <c r="B2647" s="2">
        <v>102646</v>
      </c>
      <c r="C2647" t="s">
        <v>2679</v>
      </c>
      <c r="D2647" t="s">
        <v>9846</v>
      </c>
      <c r="E2647" t="s">
        <v>2681</v>
      </c>
      <c r="F2647" t="s">
        <v>618</v>
      </c>
      <c r="G2647" t="s">
        <v>9847</v>
      </c>
      <c r="H2647" t="s">
        <v>51</v>
      </c>
      <c r="I2647" t="s">
        <v>20</v>
      </c>
      <c r="J2647" s="3">
        <v>29688</v>
      </c>
      <c r="K2647" s="2">
        <f t="shared" ca="1" si="41"/>
        <v>35</v>
      </c>
      <c r="L2647" t="s">
        <v>1210</v>
      </c>
      <c r="M2647">
        <v>16000</v>
      </c>
      <c r="N2647">
        <v>1</v>
      </c>
      <c r="P2647" s="2"/>
    </row>
    <row r="2648" spans="1:16" x14ac:dyDescent="0.15">
      <c r="A2648" t="s">
        <v>9848</v>
      </c>
      <c r="B2648" s="2">
        <v>102647</v>
      </c>
      <c r="C2648" t="s">
        <v>9849</v>
      </c>
      <c r="D2648" t="s">
        <v>286</v>
      </c>
      <c r="E2648" t="s">
        <v>9850</v>
      </c>
      <c r="F2648" t="s">
        <v>288</v>
      </c>
      <c r="G2648" t="s">
        <v>9851</v>
      </c>
      <c r="H2648" t="s">
        <v>88</v>
      </c>
      <c r="I2648" t="s">
        <v>20</v>
      </c>
      <c r="J2648" s="3">
        <v>29559</v>
      </c>
      <c r="K2648" s="2">
        <f t="shared" ca="1" si="41"/>
        <v>35</v>
      </c>
      <c r="L2648" t="s">
        <v>90</v>
      </c>
      <c r="M2648">
        <v>16800</v>
      </c>
      <c r="N2648">
        <v>1</v>
      </c>
      <c r="P2648" s="2"/>
    </row>
    <row r="2649" spans="1:16" x14ac:dyDescent="0.15">
      <c r="A2649" t="s">
        <v>9852</v>
      </c>
      <c r="B2649" s="2">
        <v>102648</v>
      </c>
      <c r="C2649" t="s">
        <v>443</v>
      </c>
      <c r="D2649" t="s">
        <v>9853</v>
      </c>
      <c r="E2649" t="s">
        <v>445</v>
      </c>
      <c r="F2649" t="s">
        <v>780</v>
      </c>
      <c r="G2649" t="s">
        <v>9854</v>
      </c>
      <c r="H2649" t="s">
        <v>88</v>
      </c>
      <c r="I2649" t="s">
        <v>20</v>
      </c>
      <c r="J2649" s="3">
        <v>28717</v>
      </c>
      <c r="K2649" s="2">
        <f t="shared" ca="1" si="41"/>
        <v>38</v>
      </c>
      <c r="L2649" t="s">
        <v>44</v>
      </c>
      <c r="M2649">
        <v>24800</v>
      </c>
      <c r="N2649">
        <v>1</v>
      </c>
      <c r="P2649" s="2"/>
    </row>
    <row r="2650" spans="1:16" x14ac:dyDescent="0.15">
      <c r="A2650" t="s">
        <v>9855</v>
      </c>
      <c r="B2650" s="2">
        <v>102649</v>
      </c>
      <c r="C2650" t="s">
        <v>2458</v>
      </c>
      <c r="D2650" t="s">
        <v>459</v>
      </c>
      <c r="E2650" t="s">
        <v>2460</v>
      </c>
      <c r="F2650" t="s">
        <v>461</v>
      </c>
      <c r="G2650" t="s">
        <v>9856</v>
      </c>
      <c r="H2650" t="s">
        <v>75</v>
      </c>
      <c r="I2650" t="s">
        <v>20</v>
      </c>
      <c r="J2650" s="3">
        <v>30993</v>
      </c>
      <c r="K2650" s="2">
        <f t="shared" ca="1" si="41"/>
        <v>31</v>
      </c>
      <c r="L2650" t="s">
        <v>37</v>
      </c>
      <c r="M2650">
        <v>24800</v>
      </c>
      <c r="N2650">
        <v>1</v>
      </c>
      <c r="P2650" s="2"/>
    </row>
    <row r="2651" spans="1:16" x14ac:dyDescent="0.15">
      <c r="A2651" t="s">
        <v>9857</v>
      </c>
      <c r="B2651" s="2">
        <v>102650</v>
      </c>
      <c r="C2651" t="s">
        <v>214</v>
      </c>
      <c r="D2651" t="s">
        <v>6539</v>
      </c>
      <c r="E2651" t="s">
        <v>216</v>
      </c>
      <c r="F2651" t="s">
        <v>5693</v>
      </c>
      <c r="G2651" t="s">
        <v>9858</v>
      </c>
      <c r="H2651" t="s">
        <v>51</v>
      </c>
      <c r="I2651" t="s">
        <v>20</v>
      </c>
      <c r="J2651" s="3">
        <v>28604</v>
      </c>
      <c r="K2651" s="2">
        <f t="shared" ca="1" si="41"/>
        <v>38</v>
      </c>
      <c r="L2651" t="s">
        <v>5625</v>
      </c>
      <c r="M2651">
        <v>15800</v>
      </c>
      <c r="N2651">
        <v>1</v>
      </c>
      <c r="P2651" s="2"/>
    </row>
    <row r="2652" spans="1:16" x14ac:dyDescent="0.15">
      <c r="A2652" t="s">
        <v>9859</v>
      </c>
      <c r="B2652" s="2">
        <v>102651</v>
      </c>
      <c r="C2652" t="s">
        <v>5061</v>
      </c>
      <c r="D2652" t="s">
        <v>9860</v>
      </c>
      <c r="E2652" t="s">
        <v>1528</v>
      </c>
      <c r="F2652" t="s">
        <v>5788</v>
      </c>
      <c r="G2652" t="s">
        <v>9861</v>
      </c>
      <c r="H2652" t="s">
        <v>51</v>
      </c>
      <c r="I2652" t="s">
        <v>20</v>
      </c>
      <c r="J2652" s="3">
        <v>28891</v>
      </c>
      <c r="K2652" s="2">
        <f t="shared" ca="1" si="41"/>
        <v>37</v>
      </c>
      <c r="L2652" t="s">
        <v>6360</v>
      </c>
      <c r="M2652">
        <v>15800</v>
      </c>
      <c r="N2652">
        <v>1</v>
      </c>
      <c r="P2652" s="2"/>
    </row>
    <row r="2653" spans="1:16" x14ac:dyDescent="0.15">
      <c r="A2653" t="s">
        <v>9862</v>
      </c>
      <c r="B2653" s="2">
        <v>102652</v>
      </c>
      <c r="C2653" t="s">
        <v>9863</v>
      </c>
      <c r="D2653" t="s">
        <v>4656</v>
      </c>
      <c r="E2653" t="s">
        <v>9864</v>
      </c>
      <c r="F2653" t="s">
        <v>512</v>
      </c>
      <c r="G2653" t="s">
        <v>9865</v>
      </c>
      <c r="H2653" t="s">
        <v>479</v>
      </c>
      <c r="I2653" t="s">
        <v>20</v>
      </c>
      <c r="J2653" s="3">
        <v>30628</v>
      </c>
      <c r="K2653" s="2">
        <f t="shared" ca="1" si="41"/>
        <v>32</v>
      </c>
      <c r="L2653" t="s">
        <v>156</v>
      </c>
      <c r="M2653">
        <v>98000</v>
      </c>
      <c r="N2653">
        <v>1</v>
      </c>
      <c r="P2653" s="2"/>
    </row>
    <row r="2654" spans="1:16" x14ac:dyDescent="0.15">
      <c r="A2654" t="s">
        <v>9866</v>
      </c>
      <c r="B2654" s="2">
        <v>102653</v>
      </c>
      <c r="C2654" t="s">
        <v>980</v>
      </c>
      <c r="D2654" t="s">
        <v>1276</v>
      </c>
      <c r="E2654" t="s">
        <v>982</v>
      </c>
      <c r="F2654" t="s">
        <v>1278</v>
      </c>
      <c r="G2654" t="s">
        <v>5493</v>
      </c>
      <c r="H2654" t="s">
        <v>51</v>
      </c>
      <c r="I2654" t="s">
        <v>20</v>
      </c>
      <c r="J2654" s="3">
        <v>30867</v>
      </c>
      <c r="K2654" s="2">
        <f t="shared" ca="1" si="41"/>
        <v>32</v>
      </c>
      <c r="L2654" t="s">
        <v>366</v>
      </c>
      <c r="M2654">
        <v>24800</v>
      </c>
      <c r="N2654">
        <v>1</v>
      </c>
      <c r="P2654" s="2"/>
    </row>
    <row r="2655" spans="1:16" x14ac:dyDescent="0.15">
      <c r="A2655" t="s">
        <v>9867</v>
      </c>
      <c r="B2655" s="2">
        <v>102654</v>
      </c>
      <c r="C2655" t="s">
        <v>2657</v>
      </c>
      <c r="D2655" t="s">
        <v>4522</v>
      </c>
      <c r="E2655" t="s">
        <v>2658</v>
      </c>
      <c r="F2655" t="s">
        <v>4523</v>
      </c>
      <c r="G2655" t="s">
        <v>9868</v>
      </c>
      <c r="H2655" t="s">
        <v>19</v>
      </c>
      <c r="I2655" t="s">
        <v>20</v>
      </c>
      <c r="J2655" s="3">
        <v>28357</v>
      </c>
      <c r="K2655" s="2">
        <f t="shared" ca="1" si="41"/>
        <v>38</v>
      </c>
      <c r="L2655" t="s">
        <v>21</v>
      </c>
      <c r="M2655">
        <v>16000</v>
      </c>
      <c r="N2655">
        <v>1</v>
      </c>
      <c r="P2655" s="2"/>
    </row>
    <row r="2656" spans="1:16" x14ac:dyDescent="0.15">
      <c r="A2656" t="s">
        <v>9869</v>
      </c>
      <c r="B2656" s="2">
        <v>102655</v>
      </c>
      <c r="C2656" t="s">
        <v>925</v>
      </c>
      <c r="D2656" t="s">
        <v>1522</v>
      </c>
      <c r="E2656" t="s">
        <v>927</v>
      </c>
      <c r="F2656" t="s">
        <v>966</v>
      </c>
      <c r="G2656" t="s">
        <v>9870</v>
      </c>
      <c r="H2656" t="s">
        <v>112</v>
      </c>
      <c r="I2656" t="s">
        <v>20</v>
      </c>
      <c r="J2656" s="3">
        <v>28902</v>
      </c>
      <c r="K2656" s="2">
        <f t="shared" ca="1" si="41"/>
        <v>37</v>
      </c>
      <c r="L2656" t="s">
        <v>113</v>
      </c>
      <c r="M2656">
        <v>21800</v>
      </c>
      <c r="N2656">
        <v>1</v>
      </c>
      <c r="P2656" s="2"/>
    </row>
    <row r="2657" spans="1:16" x14ac:dyDescent="0.15">
      <c r="A2657" t="s">
        <v>9871</v>
      </c>
      <c r="B2657" s="2">
        <v>102656</v>
      </c>
      <c r="C2657" t="s">
        <v>3861</v>
      </c>
      <c r="D2657" t="s">
        <v>8470</v>
      </c>
      <c r="E2657" t="s">
        <v>7065</v>
      </c>
      <c r="F2657" t="s">
        <v>3061</v>
      </c>
      <c r="G2657" t="s">
        <v>1896</v>
      </c>
      <c r="H2657" t="s">
        <v>36</v>
      </c>
      <c r="I2657" t="s">
        <v>20</v>
      </c>
      <c r="J2657" s="3">
        <v>24487</v>
      </c>
      <c r="K2657" s="2">
        <f t="shared" ca="1" si="41"/>
        <v>49</v>
      </c>
      <c r="L2657" t="s">
        <v>1094</v>
      </c>
      <c r="M2657">
        <v>16000</v>
      </c>
      <c r="N2657">
        <v>1</v>
      </c>
      <c r="P2657" s="2"/>
    </row>
    <row r="2658" spans="1:16" x14ac:dyDescent="0.15">
      <c r="A2658" t="s">
        <v>9872</v>
      </c>
      <c r="B2658" s="2">
        <v>102657</v>
      </c>
      <c r="C2658" t="s">
        <v>5353</v>
      </c>
      <c r="D2658" t="s">
        <v>5554</v>
      </c>
      <c r="E2658" t="s">
        <v>5355</v>
      </c>
      <c r="F2658" t="s">
        <v>7947</v>
      </c>
      <c r="G2658" t="s">
        <v>9873</v>
      </c>
      <c r="H2658" t="s">
        <v>257</v>
      </c>
      <c r="I2658" t="s">
        <v>20</v>
      </c>
      <c r="J2658" s="3">
        <v>32962</v>
      </c>
      <c r="K2658" s="2">
        <f t="shared" ca="1" si="41"/>
        <v>26</v>
      </c>
      <c r="L2658" t="s">
        <v>44</v>
      </c>
      <c r="M2658">
        <v>24800</v>
      </c>
      <c r="N2658">
        <v>1</v>
      </c>
      <c r="P2658" s="2"/>
    </row>
    <row r="2659" spans="1:16" x14ac:dyDescent="0.15">
      <c r="A2659" t="s">
        <v>9874</v>
      </c>
      <c r="B2659" s="2">
        <v>102658</v>
      </c>
      <c r="C2659" t="s">
        <v>3403</v>
      </c>
      <c r="D2659" t="s">
        <v>9875</v>
      </c>
      <c r="E2659" t="s">
        <v>3405</v>
      </c>
      <c r="F2659" t="s">
        <v>9876</v>
      </c>
      <c r="G2659" t="s">
        <v>8632</v>
      </c>
      <c r="H2659" t="s">
        <v>51</v>
      </c>
      <c r="I2659" t="s">
        <v>20</v>
      </c>
      <c r="J2659" s="3">
        <v>29456</v>
      </c>
      <c r="K2659" s="2">
        <f t="shared" ca="1" si="41"/>
        <v>35</v>
      </c>
      <c r="L2659" t="s">
        <v>52</v>
      </c>
      <c r="M2659">
        <v>16000</v>
      </c>
      <c r="N2659">
        <v>1</v>
      </c>
      <c r="P2659" s="2"/>
    </row>
    <row r="2660" spans="1:16" x14ac:dyDescent="0.15">
      <c r="A2660" t="s">
        <v>9877</v>
      </c>
      <c r="B2660" s="2">
        <v>102659</v>
      </c>
      <c r="C2660" t="s">
        <v>9878</v>
      </c>
      <c r="D2660" t="s">
        <v>9879</v>
      </c>
      <c r="E2660" t="s">
        <v>9880</v>
      </c>
      <c r="F2660" t="s">
        <v>334</v>
      </c>
      <c r="G2660" t="s">
        <v>9881</v>
      </c>
      <c r="H2660" t="s">
        <v>75</v>
      </c>
      <c r="I2660" t="s">
        <v>20</v>
      </c>
      <c r="J2660" s="3">
        <v>28865</v>
      </c>
      <c r="K2660" s="2">
        <f t="shared" ca="1" si="41"/>
        <v>37</v>
      </c>
      <c r="L2660" t="s">
        <v>37</v>
      </c>
      <c r="M2660">
        <v>24800</v>
      </c>
      <c r="N2660">
        <v>1</v>
      </c>
      <c r="P2660" s="2"/>
    </row>
    <row r="2661" spans="1:16" x14ac:dyDescent="0.15">
      <c r="A2661" t="s">
        <v>9882</v>
      </c>
      <c r="B2661" s="2">
        <v>102660</v>
      </c>
      <c r="C2661" t="s">
        <v>9883</v>
      </c>
      <c r="D2661" t="s">
        <v>9884</v>
      </c>
      <c r="E2661" t="s">
        <v>9885</v>
      </c>
      <c r="F2661" t="s">
        <v>1654</v>
      </c>
      <c r="G2661" t="s">
        <v>9886</v>
      </c>
      <c r="H2661" t="s">
        <v>19</v>
      </c>
      <c r="I2661" t="s">
        <v>20</v>
      </c>
      <c r="J2661" s="3">
        <v>30309</v>
      </c>
      <c r="K2661" s="2">
        <f t="shared" ca="1" si="41"/>
        <v>33</v>
      </c>
      <c r="L2661" t="s">
        <v>589</v>
      </c>
      <c r="M2661">
        <v>16000</v>
      </c>
      <c r="N2661">
        <v>1</v>
      </c>
      <c r="P2661" s="2"/>
    </row>
    <row r="2662" spans="1:16" x14ac:dyDescent="0.15">
      <c r="A2662" t="s">
        <v>9887</v>
      </c>
      <c r="B2662" s="2">
        <v>102661</v>
      </c>
      <c r="C2662" t="s">
        <v>9888</v>
      </c>
      <c r="D2662" t="s">
        <v>9889</v>
      </c>
      <c r="E2662" t="s">
        <v>9890</v>
      </c>
      <c r="F2662" t="s">
        <v>9891</v>
      </c>
      <c r="G2662" t="s">
        <v>9892</v>
      </c>
      <c r="H2662" t="s">
        <v>243</v>
      </c>
      <c r="I2662" t="s">
        <v>20</v>
      </c>
      <c r="J2662" s="3">
        <v>27677</v>
      </c>
      <c r="K2662" s="2">
        <f t="shared" ca="1" si="41"/>
        <v>40</v>
      </c>
      <c r="L2662" t="s">
        <v>244</v>
      </c>
      <c r="M2662">
        <v>16000</v>
      </c>
      <c r="N2662">
        <v>1</v>
      </c>
      <c r="P2662" s="2"/>
    </row>
    <row r="2663" spans="1:16" x14ac:dyDescent="0.15">
      <c r="A2663" t="s">
        <v>9893</v>
      </c>
      <c r="B2663" s="2">
        <v>102662</v>
      </c>
      <c r="C2663" t="s">
        <v>501</v>
      </c>
      <c r="D2663" t="s">
        <v>6713</v>
      </c>
      <c r="E2663" t="s">
        <v>502</v>
      </c>
      <c r="F2663" t="s">
        <v>6715</v>
      </c>
      <c r="G2663" t="s">
        <v>9894</v>
      </c>
      <c r="H2663" t="s">
        <v>59</v>
      </c>
      <c r="I2663" t="s">
        <v>20</v>
      </c>
      <c r="J2663" s="3">
        <v>29705</v>
      </c>
      <c r="K2663" s="2">
        <f t="shared" ca="1" si="41"/>
        <v>35</v>
      </c>
      <c r="L2663" t="s">
        <v>366</v>
      </c>
      <c r="M2663">
        <v>24800</v>
      </c>
      <c r="N2663">
        <v>1</v>
      </c>
      <c r="P2663" s="2"/>
    </row>
    <row r="2664" spans="1:16" x14ac:dyDescent="0.15">
      <c r="A2664" t="s">
        <v>9895</v>
      </c>
      <c r="B2664" s="2">
        <v>102663</v>
      </c>
      <c r="C2664" t="s">
        <v>889</v>
      </c>
      <c r="D2664" t="s">
        <v>1149</v>
      </c>
      <c r="E2664" t="s">
        <v>891</v>
      </c>
      <c r="F2664" t="s">
        <v>1151</v>
      </c>
      <c r="G2664" t="s">
        <v>9896</v>
      </c>
      <c r="H2664" t="s">
        <v>36</v>
      </c>
      <c r="I2664" t="s">
        <v>20</v>
      </c>
      <c r="J2664" s="3">
        <v>27778</v>
      </c>
      <c r="K2664" s="2">
        <f t="shared" ca="1" si="41"/>
        <v>40</v>
      </c>
      <c r="L2664" t="s">
        <v>37</v>
      </c>
      <c r="M2664">
        <v>24800</v>
      </c>
      <c r="N2664">
        <v>1</v>
      </c>
      <c r="P2664" s="2"/>
    </row>
    <row r="2665" spans="1:16" x14ac:dyDescent="0.15">
      <c r="A2665" t="s">
        <v>9897</v>
      </c>
      <c r="B2665" s="2">
        <v>102664</v>
      </c>
      <c r="C2665" t="s">
        <v>9898</v>
      </c>
      <c r="D2665" t="s">
        <v>2142</v>
      </c>
      <c r="E2665" t="s">
        <v>9899</v>
      </c>
      <c r="F2665" t="s">
        <v>1428</v>
      </c>
      <c r="G2665" t="s">
        <v>5344</v>
      </c>
      <c r="H2665" t="s">
        <v>36</v>
      </c>
      <c r="I2665" t="s">
        <v>20</v>
      </c>
      <c r="J2665" s="3">
        <v>23927</v>
      </c>
      <c r="K2665" s="2">
        <f t="shared" ca="1" si="41"/>
        <v>51</v>
      </c>
      <c r="L2665" t="s">
        <v>177</v>
      </c>
      <c r="M2665">
        <v>24800</v>
      </c>
      <c r="N2665">
        <v>1</v>
      </c>
      <c r="P2665" s="2"/>
    </row>
    <row r="2666" spans="1:16" x14ac:dyDescent="0.15">
      <c r="A2666" t="s">
        <v>9900</v>
      </c>
      <c r="B2666" s="2">
        <v>102665</v>
      </c>
      <c r="C2666" t="s">
        <v>4460</v>
      </c>
      <c r="D2666" t="s">
        <v>9901</v>
      </c>
      <c r="E2666" t="s">
        <v>4461</v>
      </c>
      <c r="F2666" t="s">
        <v>524</v>
      </c>
      <c r="G2666" t="s">
        <v>9902</v>
      </c>
      <c r="H2666" t="s">
        <v>36</v>
      </c>
      <c r="I2666" t="s">
        <v>20</v>
      </c>
      <c r="J2666" s="3">
        <v>25773</v>
      </c>
      <c r="K2666" s="2">
        <f t="shared" ca="1" si="41"/>
        <v>46</v>
      </c>
      <c r="L2666" t="s">
        <v>1094</v>
      </c>
      <c r="M2666">
        <v>16000</v>
      </c>
      <c r="N2666">
        <v>1</v>
      </c>
      <c r="P2666" s="2"/>
    </row>
    <row r="2667" spans="1:16" x14ac:dyDescent="0.15">
      <c r="A2667" t="s">
        <v>9903</v>
      </c>
      <c r="B2667" s="2">
        <v>102666</v>
      </c>
      <c r="C2667" t="s">
        <v>9586</v>
      </c>
      <c r="D2667" t="s">
        <v>8538</v>
      </c>
      <c r="E2667" t="s">
        <v>419</v>
      </c>
      <c r="F2667" t="s">
        <v>9904</v>
      </c>
      <c r="G2667" t="s">
        <v>9905</v>
      </c>
      <c r="H2667" t="s">
        <v>97</v>
      </c>
      <c r="I2667" t="s">
        <v>20</v>
      </c>
      <c r="J2667" s="3">
        <v>27073</v>
      </c>
      <c r="K2667" s="2">
        <f t="shared" ca="1" si="41"/>
        <v>42</v>
      </c>
      <c r="L2667" t="s">
        <v>1984</v>
      </c>
      <c r="M2667">
        <v>16000</v>
      </c>
      <c r="N2667">
        <v>1</v>
      </c>
      <c r="P2667" s="2"/>
    </row>
    <row r="2668" spans="1:16" x14ac:dyDescent="0.15">
      <c r="A2668" t="s">
        <v>9906</v>
      </c>
      <c r="B2668" s="2">
        <v>102667</v>
      </c>
      <c r="C2668" t="s">
        <v>100</v>
      </c>
      <c r="D2668" t="s">
        <v>6702</v>
      </c>
      <c r="E2668" t="s">
        <v>102</v>
      </c>
      <c r="F2668" t="s">
        <v>2103</v>
      </c>
      <c r="G2668" t="s">
        <v>8879</v>
      </c>
      <c r="H2668" t="s">
        <v>451</v>
      </c>
      <c r="I2668" t="s">
        <v>20</v>
      </c>
      <c r="J2668" s="3">
        <v>28772</v>
      </c>
      <c r="K2668" s="2">
        <f t="shared" ca="1" si="41"/>
        <v>37</v>
      </c>
      <c r="L2668" t="s">
        <v>290</v>
      </c>
      <c r="M2668">
        <v>22800</v>
      </c>
      <c r="N2668">
        <v>1</v>
      </c>
      <c r="P2668" s="2"/>
    </row>
    <row r="2669" spans="1:16" x14ac:dyDescent="0.15">
      <c r="A2669" t="s">
        <v>9907</v>
      </c>
      <c r="B2669" s="2">
        <v>102668</v>
      </c>
      <c r="C2669" t="s">
        <v>3975</v>
      </c>
      <c r="D2669" t="s">
        <v>9908</v>
      </c>
      <c r="E2669" t="s">
        <v>3977</v>
      </c>
      <c r="F2669" t="s">
        <v>9909</v>
      </c>
      <c r="G2669" t="s">
        <v>9910</v>
      </c>
      <c r="H2669" t="s">
        <v>257</v>
      </c>
      <c r="I2669" t="s">
        <v>89</v>
      </c>
      <c r="J2669" s="3">
        <v>28386</v>
      </c>
      <c r="K2669" s="2">
        <f t="shared" ca="1" si="41"/>
        <v>38</v>
      </c>
      <c r="L2669" t="s">
        <v>44</v>
      </c>
      <c r="M2669">
        <v>24800</v>
      </c>
      <c r="N2669">
        <v>1</v>
      </c>
      <c r="P2669" s="2"/>
    </row>
    <row r="2670" spans="1:16" x14ac:dyDescent="0.15">
      <c r="A2670" t="s">
        <v>9911</v>
      </c>
      <c r="B2670" s="2">
        <v>102669</v>
      </c>
      <c r="C2670" t="s">
        <v>556</v>
      </c>
      <c r="D2670" t="s">
        <v>253</v>
      </c>
      <c r="E2670" t="s">
        <v>558</v>
      </c>
      <c r="F2670" t="s">
        <v>255</v>
      </c>
      <c r="G2670" t="s">
        <v>9912</v>
      </c>
      <c r="H2670" t="s">
        <v>36</v>
      </c>
      <c r="I2670" t="s">
        <v>20</v>
      </c>
      <c r="J2670" s="3">
        <v>27768</v>
      </c>
      <c r="K2670" s="2">
        <f t="shared" ca="1" si="41"/>
        <v>40</v>
      </c>
      <c r="L2670" t="s">
        <v>177</v>
      </c>
      <c r="M2670">
        <v>24800</v>
      </c>
      <c r="N2670">
        <v>1</v>
      </c>
      <c r="P2670" s="2"/>
    </row>
    <row r="2671" spans="1:16" x14ac:dyDescent="0.15">
      <c r="A2671" t="s">
        <v>9913</v>
      </c>
      <c r="B2671" s="2">
        <v>102670</v>
      </c>
      <c r="C2671" t="s">
        <v>214</v>
      </c>
      <c r="D2671" t="s">
        <v>981</v>
      </c>
      <c r="E2671" t="s">
        <v>216</v>
      </c>
      <c r="F2671" t="s">
        <v>524</v>
      </c>
      <c r="G2671" t="s">
        <v>1543</v>
      </c>
      <c r="H2671" t="s">
        <v>97</v>
      </c>
      <c r="I2671" t="s">
        <v>20</v>
      </c>
      <c r="J2671" s="3">
        <v>28100</v>
      </c>
      <c r="K2671" s="2">
        <f t="shared" ca="1" si="41"/>
        <v>39</v>
      </c>
      <c r="L2671" t="s">
        <v>184</v>
      </c>
      <c r="M2671">
        <v>24800</v>
      </c>
      <c r="N2671">
        <v>1</v>
      </c>
      <c r="P2671" s="2"/>
    </row>
    <row r="2672" spans="1:16" x14ac:dyDescent="0.15">
      <c r="A2672" t="s">
        <v>9914</v>
      </c>
      <c r="B2672" s="2">
        <v>102671</v>
      </c>
      <c r="C2672" t="s">
        <v>475</v>
      </c>
      <c r="D2672" t="s">
        <v>9915</v>
      </c>
      <c r="E2672" t="s">
        <v>351</v>
      </c>
      <c r="F2672" t="s">
        <v>9916</v>
      </c>
      <c r="G2672" t="s">
        <v>9917</v>
      </c>
      <c r="H2672" t="s">
        <v>59</v>
      </c>
      <c r="I2672" t="s">
        <v>20</v>
      </c>
      <c r="J2672" s="3">
        <v>28609</v>
      </c>
      <c r="K2672" s="2">
        <f t="shared" ca="1" si="41"/>
        <v>38</v>
      </c>
      <c r="L2672" t="s">
        <v>366</v>
      </c>
      <c r="M2672">
        <v>24800</v>
      </c>
      <c r="N2672">
        <v>1</v>
      </c>
      <c r="P2672" s="2"/>
    </row>
    <row r="2673" spans="1:16" x14ac:dyDescent="0.15">
      <c r="A2673" t="s">
        <v>9918</v>
      </c>
      <c r="B2673" s="2">
        <v>102672</v>
      </c>
      <c r="C2673" t="s">
        <v>9919</v>
      </c>
      <c r="D2673" t="s">
        <v>223</v>
      </c>
      <c r="E2673" t="s">
        <v>9920</v>
      </c>
      <c r="F2673" t="s">
        <v>225</v>
      </c>
      <c r="G2673" t="s">
        <v>9921</v>
      </c>
      <c r="H2673" t="s">
        <v>67</v>
      </c>
      <c r="I2673" t="s">
        <v>20</v>
      </c>
      <c r="J2673" s="3">
        <v>29487</v>
      </c>
      <c r="K2673" s="2">
        <f t="shared" ca="1" si="41"/>
        <v>35</v>
      </c>
      <c r="L2673" t="s">
        <v>68</v>
      </c>
      <c r="M2673">
        <v>16000</v>
      </c>
      <c r="N2673">
        <v>1</v>
      </c>
      <c r="P2673" s="2"/>
    </row>
    <row r="2674" spans="1:16" x14ac:dyDescent="0.15">
      <c r="A2674" t="s">
        <v>9922</v>
      </c>
      <c r="B2674" s="2">
        <v>102673</v>
      </c>
      <c r="C2674" t="s">
        <v>9923</v>
      </c>
      <c r="D2674" t="s">
        <v>3525</v>
      </c>
      <c r="E2674" t="s">
        <v>9924</v>
      </c>
      <c r="F2674" t="s">
        <v>3527</v>
      </c>
      <c r="G2674" t="s">
        <v>2651</v>
      </c>
      <c r="H2674" t="s">
        <v>147</v>
      </c>
      <c r="I2674" t="s">
        <v>20</v>
      </c>
      <c r="J2674" s="3">
        <v>27935</v>
      </c>
      <c r="K2674" s="2">
        <f t="shared" ca="1" si="41"/>
        <v>40</v>
      </c>
      <c r="L2674" t="s">
        <v>278</v>
      </c>
      <c r="M2674">
        <v>48800</v>
      </c>
      <c r="N2674">
        <v>1</v>
      </c>
      <c r="P2674" s="2"/>
    </row>
    <row r="2675" spans="1:16" x14ac:dyDescent="0.15">
      <c r="A2675" t="s">
        <v>9925</v>
      </c>
      <c r="B2675" s="2">
        <v>102674</v>
      </c>
      <c r="C2675" t="s">
        <v>6134</v>
      </c>
      <c r="D2675" t="s">
        <v>9926</v>
      </c>
      <c r="E2675" t="s">
        <v>6136</v>
      </c>
      <c r="F2675" t="s">
        <v>1441</v>
      </c>
      <c r="G2675" t="s">
        <v>9927</v>
      </c>
      <c r="H2675" t="s">
        <v>147</v>
      </c>
      <c r="I2675" t="s">
        <v>20</v>
      </c>
      <c r="J2675" s="3">
        <v>29077</v>
      </c>
      <c r="K2675" s="2">
        <f t="shared" ca="1" si="41"/>
        <v>37</v>
      </c>
      <c r="L2675" t="s">
        <v>278</v>
      </c>
      <c r="M2675">
        <v>48800</v>
      </c>
      <c r="N2675">
        <v>1</v>
      </c>
      <c r="P2675" s="2"/>
    </row>
    <row r="2676" spans="1:16" x14ac:dyDescent="0.15">
      <c r="A2676" t="s">
        <v>9928</v>
      </c>
      <c r="B2676" s="2">
        <v>102675</v>
      </c>
      <c r="C2676" t="s">
        <v>9929</v>
      </c>
      <c r="D2676" t="s">
        <v>528</v>
      </c>
      <c r="E2676" t="s">
        <v>9930</v>
      </c>
      <c r="F2676" t="s">
        <v>352</v>
      </c>
      <c r="G2676" t="s">
        <v>9931</v>
      </c>
      <c r="H2676" t="s">
        <v>28</v>
      </c>
      <c r="I2676" t="s">
        <v>20</v>
      </c>
      <c r="J2676" s="3">
        <v>31392</v>
      </c>
      <c r="K2676" s="2">
        <f t="shared" ca="1" si="41"/>
        <v>30</v>
      </c>
      <c r="L2676" t="s">
        <v>29</v>
      </c>
      <c r="M2676">
        <v>19000</v>
      </c>
      <c r="N2676">
        <v>1</v>
      </c>
      <c r="P2676" s="2"/>
    </row>
    <row r="2677" spans="1:16" x14ac:dyDescent="0.15">
      <c r="A2677" t="s">
        <v>9932</v>
      </c>
      <c r="B2677" s="2">
        <v>102676</v>
      </c>
      <c r="C2677" t="s">
        <v>214</v>
      </c>
      <c r="D2677" t="s">
        <v>6479</v>
      </c>
      <c r="E2677" t="s">
        <v>216</v>
      </c>
      <c r="F2677" t="s">
        <v>2775</v>
      </c>
      <c r="G2677" t="s">
        <v>9933</v>
      </c>
      <c r="H2677" t="s">
        <v>28</v>
      </c>
      <c r="I2677" t="s">
        <v>20</v>
      </c>
      <c r="J2677" s="3">
        <v>28983</v>
      </c>
      <c r="K2677" s="2">
        <f t="shared" ca="1" si="41"/>
        <v>37</v>
      </c>
      <c r="L2677" t="s">
        <v>29</v>
      </c>
      <c r="M2677">
        <v>19000</v>
      </c>
      <c r="N2677">
        <v>1</v>
      </c>
      <c r="P2677" s="2"/>
    </row>
    <row r="2678" spans="1:16" x14ac:dyDescent="0.15">
      <c r="A2678" t="s">
        <v>9934</v>
      </c>
      <c r="B2678" s="2">
        <v>102677</v>
      </c>
      <c r="C2678" t="s">
        <v>1758</v>
      </c>
      <c r="D2678" t="s">
        <v>3426</v>
      </c>
      <c r="E2678" t="s">
        <v>1760</v>
      </c>
      <c r="F2678" t="s">
        <v>305</v>
      </c>
      <c r="G2678" t="s">
        <v>9935</v>
      </c>
      <c r="H2678" t="s">
        <v>43</v>
      </c>
      <c r="I2678" t="s">
        <v>20</v>
      </c>
      <c r="J2678" s="3">
        <v>28280</v>
      </c>
      <c r="K2678" s="2">
        <f t="shared" ca="1" si="41"/>
        <v>39</v>
      </c>
      <c r="L2678" t="s">
        <v>1359</v>
      </c>
      <c r="M2678">
        <v>16800</v>
      </c>
      <c r="N2678">
        <v>1</v>
      </c>
      <c r="P2678" s="2"/>
    </row>
    <row r="2679" spans="1:16" x14ac:dyDescent="0.15">
      <c r="A2679" t="s">
        <v>9936</v>
      </c>
      <c r="B2679" s="2">
        <v>102678</v>
      </c>
      <c r="C2679" t="s">
        <v>9937</v>
      </c>
      <c r="D2679" t="s">
        <v>9938</v>
      </c>
      <c r="E2679" t="s">
        <v>1195</v>
      </c>
      <c r="F2679" t="s">
        <v>564</v>
      </c>
      <c r="G2679" t="s">
        <v>9939</v>
      </c>
      <c r="H2679" t="s">
        <v>36</v>
      </c>
      <c r="I2679" t="s">
        <v>20</v>
      </c>
      <c r="J2679" s="3">
        <v>27208</v>
      </c>
      <c r="K2679" s="2">
        <f t="shared" ca="1" si="41"/>
        <v>42</v>
      </c>
      <c r="L2679" t="s">
        <v>177</v>
      </c>
      <c r="M2679">
        <v>24800</v>
      </c>
      <c r="N2679">
        <v>1</v>
      </c>
      <c r="P2679" s="2"/>
    </row>
    <row r="2680" spans="1:16" x14ac:dyDescent="0.15">
      <c r="A2680" t="s">
        <v>9940</v>
      </c>
      <c r="B2680" s="2">
        <v>102679</v>
      </c>
      <c r="C2680" t="s">
        <v>1517</v>
      </c>
      <c r="D2680" t="s">
        <v>1508</v>
      </c>
      <c r="E2680" t="s">
        <v>1518</v>
      </c>
      <c r="F2680" t="s">
        <v>1007</v>
      </c>
      <c r="G2680" t="s">
        <v>5879</v>
      </c>
      <c r="H2680" t="s">
        <v>36</v>
      </c>
      <c r="I2680" t="s">
        <v>20</v>
      </c>
      <c r="J2680" s="3">
        <v>30107</v>
      </c>
      <c r="K2680" s="2">
        <f t="shared" ca="1" si="41"/>
        <v>34</v>
      </c>
      <c r="L2680" t="s">
        <v>37</v>
      </c>
      <c r="M2680">
        <v>24800</v>
      </c>
      <c r="N2680">
        <v>1</v>
      </c>
      <c r="P2680" s="2"/>
    </row>
    <row r="2681" spans="1:16" x14ac:dyDescent="0.15">
      <c r="A2681" t="s">
        <v>9941</v>
      </c>
      <c r="B2681" s="2">
        <v>102680</v>
      </c>
      <c r="C2681" t="s">
        <v>246</v>
      </c>
      <c r="D2681" t="s">
        <v>2049</v>
      </c>
      <c r="E2681" t="s">
        <v>248</v>
      </c>
      <c r="F2681" t="s">
        <v>420</v>
      </c>
      <c r="G2681" t="s">
        <v>9942</v>
      </c>
      <c r="H2681" t="s">
        <v>19</v>
      </c>
      <c r="I2681" t="s">
        <v>20</v>
      </c>
      <c r="J2681" s="3">
        <v>31053</v>
      </c>
      <c r="K2681" s="2">
        <f t="shared" ca="1" si="41"/>
        <v>31</v>
      </c>
      <c r="L2681" t="s">
        <v>264</v>
      </c>
      <c r="M2681">
        <v>24800</v>
      </c>
      <c r="N2681">
        <v>1</v>
      </c>
      <c r="P2681" s="2"/>
    </row>
    <row r="2682" spans="1:16" x14ac:dyDescent="0.15">
      <c r="A2682" t="s">
        <v>9943</v>
      </c>
      <c r="B2682" s="2">
        <v>102681</v>
      </c>
      <c r="C2682" t="s">
        <v>9944</v>
      </c>
      <c r="D2682" t="s">
        <v>424</v>
      </c>
      <c r="E2682" t="s">
        <v>9945</v>
      </c>
      <c r="F2682" t="s">
        <v>426</v>
      </c>
      <c r="G2682" t="s">
        <v>9946</v>
      </c>
      <c r="H2682" t="s">
        <v>1936</v>
      </c>
      <c r="I2682" t="s">
        <v>20</v>
      </c>
      <c r="J2682" s="3">
        <v>31364</v>
      </c>
      <c r="K2682" s="2">
        <f t="shared" ca="1" si="41"/>
        <v>30</v>
      </c>
      <c r="L2682" t="s">
        <v>177</v>
      </c>
      <c r="M2682">
        <v>24800</v>
      </c>
      <c r="N2682">
        <v>1</v>
      </c>
      <c r="P2682" s="2"/>
    </row>
    <row r="2683" spans="1:16" x14ac:dyDescent="0.15">
      <c r="A2683" t="s">
        <v>9947</v>
      </c>
      <c r="B2683" s="2">
        <v>102682</v>
      </c>
      <c r="C2683" t="s">
        <v>9948</v>
      </c>
      <c r="D2683" t="s">
        <v>9949</v>
      </c>
      <c r="E2683" t="s">
        <v>3577</v>
      </c>
      <c r="F2683" t="s">
        <v>5611</v>
      </c>
      <c r="G2683" t="s">
        <v>9950</v>
      </c>
      <c r="H2683" t="s">
        <v>176</v>
      </c>
      <c r="I2683" t="s">
        <v>20</v>
      </c>
      <c r="J2683" s="3">
        <v>29286</v>
      </c>
      <c r="K2683" s="2">
        <f t="shared" ca="1" si="41"/>
        <v>36</v>
      </c>
      <c r="L2683" t="s">
        <v>177</v>
      </c>
      <c r="M2683">
        <v>24800</v>
      </c>
      <c r="N2683">
        <v>1</v>
      </c>
      <c r="P2683" s="2"/>
    </row>
    <row r="2684" spans="1:16" x14ac:dyDescent="0.15">
      <c r="A2684" t="s">
        <v>9951</v>
      </c>
      <c r="B2684" s="2">
        <v>102683</v>
      </c>
      <c r="C2684" t="s">
        <v>4247</v>
      </c>
      <c r="D2684" t="s">
        <v>9952</v>
      </c>
      <c r="E2684" t="s">
        <v>4249</v>
      </c>
      <c r="F2684" t="s">
        <v>9953</v>
      </c>
      <c r="G2684" t="s">
        <v>9954</v>
      </c>
      <c r="H2684" t="s">
        <v>51</v>
      </c>
      <c r="I2684" t="s">
        <v>20</v>
      </c>
      <c r="J2684" s="3">
        <v>25996</v>
      </c>
      <c r="K2684" s="2">
        <f t="shared" ca="1" si="41"/>
        <v>45</v>
      </c>
      <c r="L2684" t="s">
        <v>1300</v>
      </c>
      <c r="M2684">
        <v>16800</v>
      </c>
      <c r="N2684">
        <v>1</v>
      </c>
      <c r="P2684" s="2"/>
    </row>
    <row r="2685" spans="1:16" x14ac:dyDescent="0.15">
      <c r="A2685" t="s">
        <v>9955</v>
      </c>
      <c r="B2685" s="2">
        <v>102684</v>
      </c>
      <c r="C2685" t="s">
        <v>556</v>
      </c>
      <c r="D2685" t="s">
        <v>7638</v>
      </c>
      <c r="E2685" t="s">
        <v>558</v>
      </c>
      <c r="F2685" t="s">
        <v>9956</v>
      </c>
      <c r="G2685" t="s">
        <v>9957</v>
      </c>
      <c r="H2685" t="s">
        <v>36</v>
      </c>
      <c r="I2685" t="s">
        <v>20</v>
      </c>
      <c r="J2685" s="3">
        <v>28611</v>
      </c>
      <c r="K2685" s="2">
        <f t="shared" ca="1" si="41"/>
        <v>38</v>
      </c>
      <c r="L2685" t="s">
        <v>177</v>
      </c>
      <c r="M2685">
        <v>24800</v>
      </c>
      <c r="N2685">
        <v>1</v>
      </c>
      <c r="P2685" s="2"/>
    </row>
    <row r="2686" spans="1:16" x14ac:dyDescent="0.15">
      <c r="A2686" t="s">
        <v>9958</v>
      </c>
      <c r="B2686" s="2">
        <v>102685</v>
      </c>
      <c r="C2686" t="s">
        <v>2332</v>
      </c>
      <c r="D2686" t="s">
        <v>71</v>
      </c>
      <c r="E2686" t="s">
        <v>2333</v>
      </c>
      <c r="F2686" t="s">
        <v>73</v>
      </c>
      <c r="G2686" t="s">
        <v>9959</v>
      </c>
      <c r="H2686" t="s">
        <v>51</v>
      </c>
      <c r="I2686" t="s">
        <v>20</v>
      </c>
      <c r="J2686" s="3">
        <v>28006</v>
      </c>
      <c r="K2686" s="2">
        <f t="shared" ca="1" si="41"/>
        <v>39</v>
      </c>
      <c r="L2686" t="s">
        <v>1700</v>
      </c>
      <c r="M2686">
        <v>16000</v>
      </c>
      <c r="N2686">
        <v>1</v>
      </c>
      <c r="P2686" s="2"/>
    </row>
    <row r="2687" spans="1:16" x14ac:dyDescent="0.15">
      <c r="A2687" t="s">
        <v>9960</v>
      </c>
      <c r="B2687" s="2">
        <v>102686</v>
      </c>
      <c r="C2687" t="s">
        <v>9961</v>
      </c>
      <c r="D2687" t="s">
        <v>1213</v>
      </c>
      <c r="E2687" t="s">
        <v>1528</v>
      </c>
      <c r="F2687" t="s">
        <v>1215</v>
      </c>
      <c r="G2687" t="s">
        <v>9962</v>
      </c>
      <c r="H2687" t="s">
        <v>283</v>
      </c>
      <c r="I2687" t="s">
        <v>20</v>
      </c>
      <c r="J2687" s="3">
        <v>27409</v>
      </c>
      <c r="K2687" s="2">
        <f t="shared" ca="1" si="41"/>
        <v>41</v>
      </c>
      <c r="L2687" t="s">
        <v>44</v>
      </c>
      <c r="M2687">
        <v>24800</v>
      </c>
      <c r="N2687">
        <v>1</v>
      </c>
      <c r="P2687" s="2"/>
    </row>
    <row r="2688" spans="1:16" x14ac:dyDescent="0.15">
      <c r="A2688" t="s">
        <v>9963</v>
      </c>
      <c r="B2688" s="2">
        <v>102687</v>
      </c>
      <c r="C2688" t="s">
        <v>1319</v>
      </c>
      <c r="D2688" t="s">
        <v>9964</v>
      </c>
      <c r="E2688" t="s">
        <v>1321</v>
      </c>
      <c r="F2688" t="s">
        <v>9965</v>
      </c>
      <c r="G2688" t="s">
        <v>9966</v>
      </c>
      <c r="H2688" t="s">
        <v>197</v>
      </c>
      <c r="I2688" t="s">
        <v>20</v>
      </c>
      <c r="J2688" s="3">
        <v>31588</v>
      </c>
      <c r="K2688" s="2">
        <f t="shared" ca="1" si="41"/>
        <v>30</v>
      </c>
      <c r="L2688" t="s">
        <v>198</v>
      </c>
      <c r="M2688">
        <v>24800</v>
      </c>
      <c r="N2688">
        <v>1</v>
      </c>
      <c r="P2688" s="2"/>
    </row>
    <row r="2689" spans="1:16" x14ac:dyDescent="0.15">
      <c r="A2689" t="s">
        <v>9967</v>
      </c>
      <c r="B2689" s="2">
        <v>102688</v>
      </c>
      <c r="C2689" t="s">
        <v>9968</v>
      </c>
      <c r="D2689" t="s">
        <v>319</v>
      </c>
      <c r="E2689" t="s">
        <v>9969</v>
      </c>
      <c r="F2689" t="s">
        <v>321</v>
      </c>
      <c r="G2689" t="s">
        <v>9970</v>
      </c>
      <c r="H2689" t="s">
        <v>97</v>
      </c>
      <c r="I2689" t="s">
        <v>20</v>
      </c>
      <c r="J2689" s="3">
        <v>28485</v>
      </c>
      <c r="K2689" s="2">
        <f t="shared" ca="1" si="41"/>
        <v>38</v>
      </c>
      <c r="L2689" t="s">
        <v>594</v>
      </c>
      <c r="M2689">
        <v>16000</v>
      </c>
      <c r="N2689">
        <v>1</v>
      </c>
      <c r="P2689" s="2"/>
    </row>
    <row r="2690" spans="1:16" x14ac:dyDescent="0.15">
      <c r="A2690" t="s">
        <v>9971</v>
      </c>
      <c r="B2690" s="2">
        <v>102689</v>
      </c>
      <c r="C2690" t="s">
        <v>9972</v>
      </c>
      <c r="D2690" t="s">
        <v>1109</v>
      </c>
      <c r="E2690" t="s">
        <v>9973</v>
      </c>
      <c r="F2690" t="s">
        <v>189</v>
      </c>
      <c r="G2690" t="s">
        <v>9974</v>
      </c>
      <c r="H2690" t="s">
        <v>36</v>
      </c>
      <c r="I2690" t="s">
        <v>20</v>
      </c>
      <c r="J2690" s="3">
        <v>26939</v>
      </c>
      <c r="K2690" s="2">
        <f t="shared" ca="1" si="41"/>
        <v>42</v>
      </c>
      <c r="L2690" t="s">
        <v>250</v>
      </c>
      <c r="M2690">
        <v>15000</v>
      </c>
      <c r="N2690">
        <v>1</v>
      </c>
      <c r="P2690" s="2"/>
    </row>
    <row r="2691" spans="1:16" x14ac:dyDescent="0.15">
      <c r="A2691" t="s">
        <v>9975</v>
      </c>
      <c r="B2691" s="2">
        <v>102690</v>
      </c>
      <c r="C2691" t="s">
        <v>9976</v>
      </c>
      <c r="D2691" t="s">
        <v>3817</v>
      </c>
      <c r="E2691" t="s">
        <v>9977</v>
      </c>
      <c r="F2691" t="s">
        <v>758</v>
      </c>
      <c r="G2691" t="s">
        <v>9978</v>
      </c>
      <c r="H2691" t="s">
        <v>97</v>
      </c>
      <c r="I2691" t="s">
        <v>20</v>
      </c>
      <c r="J2691" s="3">
        <v>30441</v>
      </c>
      <c r="K2691" s="2">
        <f t="shared" ref="K2691:K2754" ca="1" si="42">DATEDIF(J2691,TODAY(),"y")</f>
        <v>33</v>
      </c>
      <c r="L2691" t="s">
        <v>594</v>
      </c>
      <c r="M2691">
        <v>16000</v>
      </c>
      <c r="N2691">
        <v>1</v>
      </c>
      <c r="P2691" s="2"/>
    </row>
    <row r="2692" spans="1:16" x14ac:dyDescent="0.15">
      <c r="A2692" t="s">
        <v>9979</v>
      </c>
      <c r="B2692" s="2">
        <v>102691</v>
      </c>
      <c r="C2692" t="s">
        <v>5747</v>
      </c>
      <c r="D2692" t="s">
        <v>9980</v>
      </c>
      <c r="E2692" t="s">
        <v>5748</v>
      </c>
      <c r="F2692" t="s">
        <v>3202</v>
      </c>
      <c r="G2692" t="s">
        <v>9981</v>
      </c>
      <c r="H2692" t="s">
        <v>479</v>
      </c>
      <c r="I2692" t="s">
        <v>20</v>
      </c>
      <c r="J2692" s="3">
        <v>29680</v>
      </c>
      <c r="K2692" s="2">
        <f t="shared" ca="1" si="42"/>
        <v>35</v>
      </c>
      <c r="L2692" t="s">
        <v>1671</v>
      </c>
      <c r="M2692">
        <v>16000</v>
      </c>
      <c r="N2692">
        <v>1</v>
      </c>
      <c r="P2692" s="2"/>
    </row>
    <row r="2693" spans="1:16" x14ac:dyDescent="0.15">
      <c r="A2693" t="s">
        <v>9982</v>
      </c>
      <c r="B2693" s="2">
        <v>102692</v>
      </c>
      <c r="C2693" t="s">
        <v>949</v>
      </c>
      <c r="D2693" t="s">
        <v>424</v>
      </c>
      <c r="E2693" t="s">
        <v>951</v>
      </c>
      <c r="F2693" t="s">
        <v>426</v>
      </c>
      <c r="G2693" t="s">
        <v>9983</v>
      </c>
      <c r="H2693" t="s">
        <v>147</v>
      </c>
      <c r="I2693" t="s">
        <v>20</v>
      </c>
      <c r="J2693" s="3">
        <v>27215</v>
      </c>
      <c r="K2693" s="2">
        <f t="shared" ca="1" si="42"/>
        <v>42</v>
      </c>
      <c r="L2693" t="s">
        <v>1340</v>
      </c>
      <c r="M2693">
        <v>16800</v>
      </c>
      <c r="N2693">
        <v>1</v>
      </c>
      <c r="P2693" s="2"/>
    </row>
    <row r="2694" spans="1:16" x14ac:dyDescent="0.15">
      <c r="A2694" t="s">
        <v>9984</v>
      </c>
      <c r="B2694" s="2">
        <v>102693</v>
      </c>
      <c r="C2694" t="s">
        <v>8572</v>
      </c>
      <c r="D2694" t="s">
        <v>9985</v>
      </c>
      <c r="E2694" t="s">
        <v>8573</v>
      </c>
      <c r="F2694" t="s">
        <v>6968</v>
      </c>
      <c r="G2694" t="s">
        <v>9986</v>
      </c>
      <c r="H2694" t="s">
        <v>88</v>
      </c>
      <c r="I2694" t="s">
        <v>20</v>
      </c>
      <c r="J2694" s="3">
        <v>29458</v>
      </c>
      <c r="K2694" s="2">
        <f t="shared" ca="1" si="42"/>
        <v>35</v>
      </c>
      <c r="L2694" t="s">
        <v>90</v>
      </c>
      <c r="M2694">
        <v>16800</v>
      </c>
      <c r="N2694">
        <v>1</v>
      </c>
      <c r="P2694" s="2"/>
    </row>
    <row r="2695" spans="1:16" x14ac:dyDescent="0.15">
      <c r="A2695" t="s">
        <v>9987</v>
      </c>
      <c r="B2695" s="2">
        <v>102694</v>
      </c>
      <c r="C2695" t="s">
        <v>1212</v>
      </c>
      <c r="D2695" t="s">
        <v>9988</v>
      </c>
      <c r="E2695" t="s">
        <v>1214</v>
      </c>
      <c r="F2695" t="s">
        <v>255</v>
      </c>
      <c r="G2695" t="s">
        <v>9989</v>
      </c>
      <c r="H2695" t="s">
        <v>760</v>
      </c>
      <c r="I2695" t="s">
        <v>20</v>
      </c>
      <c r="J2695" s="3">
        <v>29896</v>
      </c>
      <c r="K2695" s="2">
        <f t="shared" ca="1" si="42"/>
        <v>34</v>
      </c>
      <c r="L2695" t="s">
        <v>264</v>
      </c>
      <c r="M2695">
        <v>24800</v>
      </c>
      <c r="N2695">
        <v>1</v>
      </c>
      <c r="P2695" s="2"/>
    </row>
    <row r="2696" spans="1:16" x14ac:dyDescent="0.15">
      <c r="A2696" t="s">
        <v>9990</v>
      </c>
      <c r="B2696" s="2">
        <v>102695</v>
      </c>
      <c r="C2696" t="s">
        <v>475</v>
      </c>
      <c r="D2696" t="s">
        <v>2755</v>
      </c>
      <c r="E2696" t="s">
        <v>351</v>
      </c>
      <c r="F2696" t="s">
        <v>705</v>
      </c>
      <c r="G2696" t="s">
        <v>9991</v>
      </c>
      <c r="H2696" t="s">
        <v>155</v>
      </c>
      <c r="I2696" t="s">
        <v>20</v>
      </c>
      <c r="J2696" s="3">
        <v>29242</v>
      </c>
      <c r="K2696" s="2">
        <f t="shared" ca="1" si="42"/>
        <v>36</v>
      </c>
      <c r="L2696" t="s">
        <v>156</v>
      </c>
      <c r="M2696">
        <v>98000</v>
      </c>
      <c r="N2696">
        <v>1</v>
      </c>
      <c r="P2696" s="2"/>
    </row>
    <row r="2697" spans="1:16" x14ac:dyDescent="0.15">
      <c r="A2697" t="s">
        <v>9992</v>
      </c>
      <c r="B2697" s="2">
        <v>102696</v>
      </c>
      <c r="C2697" t="s">
        <v>9993</v>
      </c>
      <c r="D2697" t="s">
        <v>850</v>
      </c>
      <c r="E2697" t="s">
        <v>1378</v>
      </c>
      <c r="F2697" t="s">
        <v>852</v>
      </c>
      <c r="G2697" t="s">
        <v>9994</v>
      </c>
      <c r="H2697" t="s">
        <v>36</v>
      </c>
      <c r="I2697" t="s">
        <v>20</v>
      </c>
      <c r="J2697" s="3">
        <v>26895</v>
      </c>
      <c r="K2697" s="2">
        <f t="shared" ca="1" si="42"/>
        <v>42</v>
      </c>
      <c r="L2697" t="s">
        <v>37</v>
      </c>
      <c r="M2697">
        <v>24800</v>
      </c>
      <c r="N2697">
        <v>1</v>
      </c>
      <c r="P2697" s="2"/>
    </row>
    <row r="2698" spans="1:16" x14ac:dyDescent="0.15">
      <c r="A2698" t="s">
        <v>9995</v>
      </c>
      <c r="B2698" s="2">
        <v>102697</v>
      </c>
      <c r="C2698" t="s">
        <v>2661</v>
      </c>
      <c r="D2698" t="s">
        <v>4947</v>
      </c>
      <c r="E2698" t="s">
        <v>2662</v>
      </c>
      <c r="F2698" t="s">
        <v>6665</v>
      </c>
      <c r="G2698" t="s">
        <v>9996</v>
      </c>
      <c r="H2698" t="s">
        <v>19</v>
      </c>
      <c r="I2698" t="s">
        <v>20</v>
      </c>
      <c r="J2698" s="3">
        <v>29970</v>
      </c>
      <c r="K2698" s="2">
        <f t="shared" ca="1" si="42"/>
        <v>34</v>
      </c>
      <c r="L2698" t="s">
        <v>264</v>
      </c>
      <c r="M2698">
        <v>24800</v>
      </c>
      <c r="N2698">
        <v>1</v>
      </c>
      <c r="P2698" s="2"/>
    </row>
    <row r="2699" spans="1:16" x14ac:dyDescent="0.15">
      <c r="A2699" t="s">
        <v>9997</v>
      </c>
      <c r="B2699" s="2">
        <v>102698</v>
      </c>
      <c r="C2699" t="s">
        <v>549</v>
      </c>
      <c r="D2699" t="s">
        <v>2865</v>
      </c>
      <c r="E2699" t="s">
        <v>551</v>
      </c>
      <c r="F2699" t="s">
        <v>2867</v>
      </c>
      <c r="G2699" t="s">
        <v>9998</v>
      </c>
      <c r="H2699" t="s">
        <v>59</v>
      </c>
      <c r="I2699" t="s">
        <v>20</v>
      </c>
      <c r="J2699" s="3">
        <v>29815</v>
      </c>
      <c r="K2699" s="2">
        <f t="shared" ca="1" si="42"/>
        <v>34</v>
      </c>
      <c r="L2699" t="s">
        <v>60</v>
      </c>
      <c r="M2699">
        <v>24800</v>
      </c>
      <c r="N2699">
        <v>1</v>
      </c>
      <c r="P2699" s="2"/>
    </row>
    <row r="2700" spans="1:16" x14ac:dyDescent="0.15">
      <c r="A2700" t="s">
        <v>9999</v>
      </c>
      <c r="B2700" s="2">
        <v>102699</v>
      </c>
      <c r="C2700" t="s">
        <v>1068</v>
      </c>
      <c r="D2700" t="s">
        <v>10000</v>
      </c>
      <c r="E2700" t="s">
        <v>1069</v>
      </c>
      <c r="F2700" t="s">
        <v>225</v>
      </c>
      <c r="G2700" t="s">
        <v>10001</v>
      </c>
      <c r="H2700" t="s">
        <v>88</v>
      </c>
      <c r="I2700" t="s">
        <v>20</v>
      </c>
      <c r="J2700" s="3">
        <v>30283</v>
      </c>
      <c r="K2700" s="2">
        <f t="shared" ca="1" si="42"/>
        <v>33</v>
      </c>
      <c r="L2700" t="s">
        <v>90</v>
      </c>
      <c r="M2700">
        <v>16800</v>
      </c>
      <c r="N2700">
        <v>1</v>
      </c>
      <c r="P2700" s="2"/>
    </row>
    <row r="2701" spans="1:16" x14ac:dyDescent="0.15">
      <c r="A2701" t="s">
        <v>10002</v>
      </c>
      <c r="B2701" s="2">
        <v>102700</v>
      </c>
      <c r="C2701" t="s">
        <v>342</v>
      </c>
      <c r="D2701" t="s">
        <v>9501</v>
      </c>
      <c r="E2701" t="s">
        <v>344</v>
      </c>
      <c r="F2701" t="s">
        <v>420</v>
      </c>
      <c r="G2701" t="s">
        <v>10003</v>
      </c>
      <c r="H2701" t="s">
        <v>19</v>
      </c>
      <c r="I2701" t="s">
        <v>20</v>
      </c>
      <c r="J2701" s="3">
        <v>27240</v>
      </c>
      <c r="K2701" s="2">
        <f t="shared" ca="1" si="42"/>
        <v>42</v>
      </c>
      <c r="L2701" t="s">
        <v>264</v>
      </c>
      <c r="M2701">
        <v>24800</v>
      </c>
      <c r="N2701">
        <v>1</v>
      </c>
      <c r="P2701" s="2"/>
    </row>
    <row r="2702" spans="1:16" x14ac:dyDescent="0.15">
      <c r="A2702" t="s">
        <v>10004</v>
      </c>
      <c r="B2702" s="2">
        <v>102701</v>
      </c>
      <c r="C2702" t="s">
        <v>10005</v>
      </c>
      <c r="D2702" t="s">
        <v>7279</v>
      </c>
      <c r="E2702" t="s">
        <v>10006</v>
      </c>
      <c r="F2702" t="s">
        <v>1065</v>
      </c>
      <c r="G2702" t="s">
        <v>1620</v>
      </c>
      <c r="H2702" t="s">
        <v>36</v>
      </c>
      <c r="I2702" t="s">
        <v>20</v>
      </c>
      <c r="J2702" s="3">
        <v>27183</v>
      </c>
      <c r="K2702" s="2">
        <f t="shared" ca="1" si="42"/>
        <v>42</v>
      </c>
      <c r="L2702" t="s">
        <v>177</v>
      </c>
      <c r="M2702">
        <v>24800</v>
      </c>
      <c r="N2702">
        <v>1</v>
      </c>
      <c r="P2702" s="2"/>
    </row>
    <row r="2703" spans="1:16" x14ac:dyDescent="0.15">
      <c r="A2703" t="s">
        <v>10007</v>
      </c>
      <c r="B2703" s="2">
        <v>102702</v>
      </c>
      <c r="C2703" t="s">
        <v>1313</v>
      </c>
      <c r="D2703" t="s">
        <v>7142</v>
      </c>
      <c r="E2703" t="s">
        <v>1315</v>
      </c>
      <c r="F2703" t="s">
        <v>3527</v>
      </c>
      <c r="G2703" t="s">
        <v>10008</v>
      </c>
      <c r="H2703" t="s">
        <v>499</v>
      </c>
      <c r="I2703" t="s">
        <v>20</v>
      </c>
      <c r="J2703" s="3">
        <v>26787</v>
      </c>
      <c r="K2703" s="2">
        <f t="shared" ca="1" si="42"/>
        <v>43</v>
      </c>
      <c r="L2703" t="s">
        <v>1359</v>
      </c>
      <c r="M2703">
        <v>16800</v>
      </c>
      <c r="N2703">
        <v>1</v>
      </c>
      <c r="P2703" s="2"/>
    </row>
    <row r="2704" spans="1:16" x14ac:dyDescent="0.15">
      <c r="A2704" t="s">
        <v>10009</v>
      </c>
      <c r="B2704" s="2">
        <v>102703</v>
      </c>
      <c r="C2704" t="s">
        <v>2819</v>
      </c>
      <c r="D2704" t="s">
        <v>1372</v>
      </c>
      <c r="E2704" t="s">
        <v>2821</v>
      </c>
      <c r="F2704" t="s">
        <v>1007</v>
      </c>
      <c r="G2704" t="s">
        <v>10010</v>
      </c>
      <c r="H2704" t="s">
        <v>97</v>
      </c>
      <c r="I2704" t="s">
        <v>20</v>
      </c>
      <c r="J2704" s="3">
        <v>27521</v>
      </c>
      <c r="K2704" s="2">
        <f t="shared" ca="1" si="42"/>
        <v>41</v>
      </c>
      <c r="L2704" t="s">
        <v>105</v>
      </c>
      <c r="M2704">
        <v>24800</v>
      </c>
      <c r="N2704">
        <v>1</v>
      </c>
      <c r="P2704" s="2"/>
    </row>
    <row r="2705" spans="1:16" x14ac:dyDescent="0.15">
      <c r="A2705" t="s">
        <v>10011</v>
      </c>
      <c r="B2705" s="2">
        <v>102704</v>
      </c>
      <c r="C2705" t="s">
        <v>5586</v>
      </c>
      <c r="D2705" t="s">
        <v>10012</v>
      </c>
      <c r="E2705" t="s">
        <v>5587</v>
      </c>
      <c r="F2705" t="s">
        <v>10013</v>
      </c>
      <c r="G2705" t="s">
        <v>10014</v>
      </c>
      <c r="H2705" t="s">
        <v>51</v>
      </c>
      <c r="I2705" t="s">
        <v>20</v>
      </c>
      <c r="J2705" s="3">
        <v>28410</v>
      </c>
      <c r="K2705" s="2">
        <f t="shared" ca="1" si="42"/>
        <v>38</v>
      </c>
      <c r="L2705" t="s">
        <v>366</v>
      </c>
      <c r="M2705">
        <v>24800</v>
      </c>
      <c r="N2705">
        <v>1</v>
      </c>
      <c r="P2705" s="2"/>
    </row>
    <row r="2706" spans="1:16" x14ac:dyDescent="0.15">
      <c r="A2706" t="s">
        <v>10015</v>
      </c>
      <c r="B2706" s="2">
        <v>102705</v>
      </c>
      <c r="C2706" t="s">
        <v>2213</v>
      </c>
      <c r="D2706" t="s">
        <v>180</v>
      </c>
      <c r="E2706" t="s">
        <v>901</v>
      </c>
      <c r="F2706" t="s">
        <v>182</v>
      </c>
      <c r="G2706" t="s">
        <v>10016</v>
      </c>
      <c r="H2706" t="s">
        <v>197</v>
      </c>
      <c r="I2706" t="s">
        <v>20</v>
      </c>
      <c r="J2706" s="3">
        <v>17278</v>
      </c>
      <c r="K2706" s="2">
        <f t="shared" ca="1" si="42"/>
        <v>69</v>
      </c>
      <c r="L2706" t="s">
        <v>198</v>
      </c>
      <c r="M2706">
        <v>24800</v>
      </c>
      <c r="N2706">
        <v>1</v>
      </c>
      <c r="P2706" s="2"/>
    </row>
    <row r="2707" spans="1:16" x14ac:dyDescent="0.15">
      <c r="A2707" t="s">
        <v>10017</v>
      </c>
      <c r="B2707" s="2">
        <v>102706</v>
      </c>
      <c r="C2707" t="s">
        <v>3691</v>
      </c>
      <c r="D2707" t="s">
        <v>135</v>
      </c>
      <c r="E2707" t="s">
        <v>129</v>
      </c>
      <c r="F2707" t="s">
        <v>137</v>
      </c>
      <c r="G2707" t="s">
        <v>10018</v>
      </c>
      <c r="H2707" t="s">
        <v>1043</v>
      </c>
      <c r="I2707" t="s">
        <v>20</v>
      </c>
      <c r="J2707" s="3">
        <v>27479</v>
      </c>
      <c r="K2707" s="2">
        <f t="shared" ca="1" si="42"/>
        <v>41</v>
      </c>
      <c r="L2707" t="s">
        <v>1044</v>
      </c>
      <c r="M2707">
        <v>16000</v>
      </c>
      <c r="N2707">
        <v>1</v>
      </c>
      <c r="P2707" s="2"/>
    </row>
    <row r="2708" spans="1:16" x14ac:dyDescent="0.15">
      <c r="A2708" t="s">
        <v>10019</v>
      </c>
      <c r="B2708" s="2">
        <v>102707</v>
      </c>
      <c r="C2708" t="s">
        <v>10020</v>
      </c>
      <c r="D2708" t="s">
        <v>10021</v>
      </c>
      <c r="E2708" t="s">
        <v>10022</v>
      </c>
      <c r="F2708" t="s">
        <v>1453</v>
      </c>
      <c r="G2708" t="s">
        <v>10023</v>
      </c>
      <c r="H2708" t="s">
        <v>43</v>
      </c>
      <c r="I2708" t="s">
        <v>20</v>
      </c>
      <c r="J2708" s="3">
        <v>29714</v>
      </c>
      <c r="K2708" s="2">
        <f t="shared" ca="1" si="42"/>
        <v>35</v>
      </c>
      <c r="L2708" t="s">
        <v>44</v>
      </c>
      <c r="M2708">
        <v>24800</v>
      </c>
      <c r="N2708">
        <v>1</v>
      </c>
      <c r="P2708" s="2"/>
    </row>
    <row r="2709" spans="1:16" x14ac:dyDescent="0.15">
      <c r="A2709" t="s">
        <v>10024</v>
      </c>
      <c r="B2709" s="2">
        <v>102708</v>
      </c>
      <c r="C2709" t="s">
        <v>527</v>
      </c>
      <c r="D2709" t="s">
        <v>10025</v>
      </c>
      <c r="E2709" t="s">
        <v>529</v>
      </c>
      <c r="F2709" t="s">
        <v>7993</v>
      </c>
      <c r="G2709" t="s">
        <v>10026</v>
      </c>
      <c r="H2709" t="s">
        <v>67</v>
      </c>
      <c r="I2709" t="s">
        <v>89</v>
      </c>
      <c r="J2709" s="3">
        <v>30388</v>
      </c>
      <c r="K2709" s="2">
        <f t="shared" ca="1" si="42"/>
        <v>33</v>
      </c>
      <c r="L2709" t="s">
        <v>156</v>
      </c>
      <c r="M2709">
        <v>98000</v>
      </c>
      <c r="N2709">
        <v>1</v>
      </c>
      <c r="P2709" s="2"/>
    </row>
    <row r="2710" spans="1:16" x14ac:dyDescent="0.15">
      <c r="A2710" t="s">
        <v>10027</v>
      </c>
      <c r="B2710" s="2">
        <v>102709</v>
      </c>
      <c r="C2710" t="s">
        <v>443</v>
      </c>
      <c r="D2710" t="s">
        <v>418</v>
      </c>
      <c r="E2710" t="s">
        <v>445</v>
      </c>
      <c r="F2710" t="s">
        <v>420</v>
      </c>
      <c r="G2710" t="s">
        <v>10028</v>
      </c>
      <c r="H2710" t="s">
        <v>36</v>
      </c>
      <c r="I2710" t="s">
        <v>20</v>
      </c>
      <c r="J2710" s="3">
        <v>28277</v>
      </c>
      <c r="K2710" s="2">
        <f t="shared" ca="1" si="42"/>
        <v>39</v>
      </c>
      <c r="L2710" t="s">
        <v>37</v>
      </c>
      <c r="M2710">
        <v>24800</v>
      </c>
      <c r="N2710">
        <v>1</v>
      </c>
      <c r="P2710" s="2"/>
    </row>
    <row r="2711" spans="1:16" x14ac:dyDescent="0.15">
      <c r="A2711" t="s">
        <v>10029</v>
      </c>
      <c r="B2711" s="2">
        <v>102710</v>
      </c>
      <c r="C2711" t="s">
        <v>10030</v>
      </c>
      <c r="D2711" t="s">
        <v>10031</v>
      </c>
      <c r="E2711" t="s">
        <v>10032</v>
      </c>
      <c r="F2711" t="s">
        <v>678</v>
      </c>
      <c r="G2711" t="s">
        <v>10033</v>
      </c>
      <c r="H2711" t="s">
        <v>19</v>
      </c>
      <c r="I2711" t="s">
        <v>20</v>
      </c>
      <c r="J2711" s="3">
        <v>29839</v>
      </c>
      <c r="K2711" s="2">
        <f t="shared" ca="1" si="42"/>
        <v>34</v>
      </c>
      <c r="L2711" t="s">
        <v>264</v>
      </c>
      <c r="M2711">
        <v>24800</v>
      </c>
      <c r="N2711">
        <v>1</v>
      </c>
      <c r="P2711" s="2"/>
    </row>
    <row r="2712" spans="1:16" x14ac:dyDescent="0.15">
      <c r="A2712" t="s">
        <v>10034</v>
      </c>
      <c r="B2712" s="2">
        <v>102711</v>
      </c>
      <c r="C2712" t="s">
        <v>10035</v>
      </c>
      <c r="D2712" t="s">
        <v>10036</v>
      </c>
      <c r="E2712" t="s">
        <v>10037</v>
      </c>
      <c r="F2712" t="s">
        <v>225</v>
      </c>
      <c r="G2712" t="s">
        <v>10038</v>
      </c>
      <c r="H2712" t="s">
        <v>97</v>
      </c>
      <c r="I2712" t="s">
        <v>20</v>
      </c>
      <c r="J2712" s="3">
        <v>29750</v>
      </c>
      <c r="K2712" s="2">
        <f t="shared" ca="1" si="42"/>
        <v>35</v>
      </c>
      <c r="L2712" t="s">
        <v>184</v>
      </c>
      <c r="M2712">
        <v>24800</v>
      </c>
      <c r="N2712">
        <v>1</v>
      </c>
      <c r="P2712" s="2"/>
    </row>
    <row r="2713" spans="1:16" x14ac:dyDescent="0.15">
      <c r="A2713" t="s">
        <v>10039</v>
      </c>
      <c r="B2713" s="2">
        <v>102712</v>
      </c>
      <c r="C2713" t="s">
        <v>3837</v>
      </c>
      <c r="D2713" t="s">
        <v>1207</v>
      </c>
      <c r="E2713" t="s">
        <v>3839</v>
      </c>
      <c r="F2713" t="s">
        <v>618</v>
      </c>
      <c r="G2713" t="s">
        <v>10040</v>
      </c>
      <c r="H2713" t="s">
        <v>97</v>
      </c>
      <c r="I2713" t="s">
        <v>20</v>
      </c>
      <c r="J2713" s="3">
        <v>30139</v>
      </c>
      <c r="K2713" s="2">
        <f t="shared" ca="1" si="42"/>
        <v>34</v>
      </c>
      <c r="L2713" t="s">
        <v>329</v>
      </c>
      <c r="M2713">
        <v>16800</v>
      </c>
      <c r="N2713">
        <v>1</v>
      </c>
      <c r="P2713" s="2"/>
    </row>
    <row r="2714" spans="1:16" x14ac:dyDescent="0.15">
      <c r="A2714" t="s">
        <v>10041</v>
      </c>
      <c r="B2714" s="2">
        <v>102713</v>
      </c>
      <c r="C2714" t="s">
        <v>214</v>
      </c>
      <c r="D2714" t="s">
        <v>5792</v>
      </c>
      <c r="E2714" t="s">
        <v>216</v>
      </c>
      <c r="F2714" t="s">
        <v>420</v>
      </c>
      <c r="G2714" t="s">
        <v>10042</v>
      </c>
      <c r="H2714" t="s">
        <v>499</v>
      </c>
      <c r="I2714" t="s">
        <v>20</v>
      </c>
      <c r="J2714" s="3">
        <v>29155</v>
      </c>
      <c r="K2714" s="2">
        <f t="shared" ca="1" si="42"/>
        <v>36</v>
      </c>
      <c r="L2714" t="s">
        <v>1359</v>
      </c>
      <c r="M2714">
        <v>16800</v>
      </c>
      <c r="N2714">
        <v>1</v>
      </c>
      <c r="P2714" s="2"/>
    </row>
    <row r="2715" spans="1:16" x14ac:dyDescent="0.15">
      <c r="A2715" t="s">
        <v>10043</v>
      </c>
      <c r="B2715" s="2">
        <v>102714</v>
      </c>
      <c r="C2715" t="s">
        <v>10044</v>
      </c>
      <c r="D2715" t="s">
        <v>10045</v>
      </c>
      <c r="E2715" t="s">
        <v>10046</v>
      </c>
      <c r="F2715" t="s">
        <v>542</v>
      </c>
      <c r="G2715" t="s">
        <v>10047</v>
      </c>
      <c r="H2715" t="s">
        <v>19</v>
      </c>
      <c r="I2715" t="s">
        <v>20</v>
      </c>
      <c r="J2715" s="3">
        <v>30373</v>
      </c>
      <c r="K2715" s="2">
        <f t="shared" ca="1" si="42"/>
        <v>33</v>
      </c>
      <c r="L2715" t="s">
        <v>264</v>
      </c>
      <c r="M2715">
        <v>24800</v>
      </c>
      <c r="N2715">
        <v>2</v>
      </c>
      <c r="P2715" s="2"/>
    </row>
    <row r="2716" spans="1:16" x14ac:dyDescent="0.15">
      <c r="A2716" t="s">
        <v>10048</v>
      </c>
      <c r="B2716" s="2">
        <v>102715</v>
      </c>
      <c r="C2716" t="s">
        <v>259</v>
      </c>
      <c r="D2716" t="s">
        <v>10049</v>
      </c>
      <c r="E2716" t="s">
        <v>261</v>
      </c>
      <c r="F2716" t="s">
        <v>5481</v>
      </c>
      <c r="G2716" t="s">
        <v>10050</v>
      </c>
      <c r="H2716" t="s">
        <v>19</v>
      </c>
      <c r="I2716" t="s">
        <v>89</v>
      </c>
      <c r="J2716" s="3">
        <v>29372</v>
      </c>
      <c r="K2716" s="2">
        <f t="shared" ca="1" si="42"/>
        <v>36</v>
      </c>
      <c r="L2716" t="s">
        <v>21</v>
      </c>
      <c r="M2716">
        <v>16000</v>
      </c>
      <c r="N2716">
        <v>1</v>
      </c>
      <c r="P2716" s="2"/>
    </row>
    <row r="2717" spans="1:16" x14ac:dyDescent="0.15">
      <c r="A2717" t="s">
        <v>10051</v>
      </c>
      <c r="B2717" s="2">
        <v>102716</v>
      </c>
      <c r="C2717" t="s">
        <v>165</v>
      </c>
      <c r="D2717" t="s">
        <v>10052</v>
      </c>
      <c r="E2717" t="s">
        <v>167</v>
      </c>
      <c r="F2717" t="s">
        <v>345</v>
      </c>
      <c r="G2717" t="s">
        <v>10053</v>
      </c>
      <c r="H2717" t="s">
        <v>19</v>
      </c>
      <c r="I2717" t="s">
        <v>20</v>
      </c>
      <c r="J2717" s="3">
        <v>25988</v>
      </c>
      <c r="K2717" s="2">
        <f t="shared" ca="1" si="42"/>
        <v>45</v>
      </c>
      <c r="L2717" t="s">
        <v>264</v>
      </c>
      <c r="M2717">
        <v>24800</v>
      </c>
      <c r="N2717">
        <v>1</v>
      </c>
      <c r="P2717" s="2"/>
    </row>
    <row r="2718" spans="1:16" x14ac:dyDescent="0.15">
      <c r="A2718" t="s">
        <v>10054</v>
      </c>
      <c r="B2718" s="2">
        <v>102717</v>
      </c>
      <c r="C2718" t="s">
        <v>1758</v>
      </c>
      <c r="D2718" t="s">
        <v>407</v>
      </c>
      <c r="E2718" t="s">
        <v>1760</v>
      </c>
      <c r="F2718" t="s">
        <v>195</v>
      </c>
      <c r="G2718" t="s">
        <v>10055</v>
      </c>
      <c r="H2718" t="s">
        <v>97</v>
      </c>
      <c r="I2718" t="s">
        <v>20</v>
      </c>
      <c r="J2718" s="3">
        <v>27966</v>
      </c>
      <c r="K2718" s="2">
        <f t="shared" ca="1" si="42"/>
        <v>40</v>
      </c>
      <c r="L2718" t="s">
        <v>98</v>
      </c>
      <c r="M2718">
        <v>24800</v>
      </c>
      <c r="N2718">
        <v>1</v>
      </c>
      <c r="P2718" s="2"/>
    </row>
    <row r="2719" spans="1:16" x14ac:dyDescent="0.15">
      <c r="A2719" t="s">
        <v>10056</v>
      </c>
      <c r="B2719" s="2">
        <v>102718</v>
      </c>
      <c r="C2719" t="s">
        <v>1275</v>
      </c>
      <c r="D2719" t="s">
        <v>745</v>
      </c>
      <c r="E2719" t="s">
        <v>1277</v>
      </c>
      <c r="F2719" t="s">
        <v>530</v>
      </c>
      <c r="G2719" t="s">
        <v>10057</v>
      </c>
      <c r="H2719" t="s">
        <v>36</v>
      </c>
      <c r="I2719" t="s">
        <v>20</v>
      </c>
      <c r="J2719" s="3">
        <v>30023</v>
      </c>
      <c r="K2719" s="2">
        <f t="shared" ca="1" si="42"/>
        <v>34</v>
      </c>
      <c r="L2719" t="s">
        <v>177</v>
      </c>
      <c r="M2719">
        <v>24800</v>
      </c>
      <c r="N2719">
        <v>1</v>
      </c>
      <c r="P2719" s="2"/>
    </row>
    <row r="2720" spans="1:16" x14ac:dyDescent="0.15">
      <c r="A2720" t="s">
        <v>10058</v>
      </c>
      <c r="B2720" s="2">
        <v>102719</v>
      </c>
      <c r="C2720" t="s">
        <v>6727</v>
      </c>
      <c r="D2720" t="s">
        <v>63</v>
      </c>
      <c r="E2720" t="s">
        <v>6729</v>
      </c>
      <c r="F2720" t="s">
        <v>65</v>
      </c>
      <c r="G2720" t="s">
        <v>10059</v>
      </c>
      <c r="H2720" t="s">
        <v>19</v>
      </c>
      <c r="I2720" t="s">
        <v>20</v>
      </c>
      <c r="J2720" s="3">
        <v>30699</v>
      </c>
      <c r="K2720" s="2">
        <f t="shared" ca="1" si="42"/>
        <v>32</v>
      </c>
      <c r="L2720" t="s">
        <v>264</v>
      </c>
      <c r="M2720">
        <v>24800</v>
      </c>
      <c r="N2720">
        <v>1</v>
      </c>
      <c r="P2720" s="2"/>
    </row>
    <row r="2721" spans="1:16" x14ac:dyDescent="0.15">
      <c r="A2721" t="s">
        <v>10060</v>
      </c>
      <c r="B2721" s="2">
        <v>102720</v>
      </c>
      <c r="C2721" t="s">
        <v>214</v>
      </c>
      <c r="D2721" t="s">
        <v>4872</v>
      </c>
      <c r="E2721" t="s">
        <v>216</v>
      </c>
      <c r="F2721" t="s">
        <v>9556</v>
      </c>
      <c r="G2721" t="s">
        <v>10061</v>
      </c>
      <c r="H2721" t="s">
        <v>43</v>
      </c>
      <c r="I2721" t="s">
        <v>20</v>
      </c>
      <c r="J2721" s="3">
        <v>27061</v>
      </c>
      <c r="K2721" s="2">
        <f t="shared" ca="1" si="42"/>
        <v>42</v>
      </c>
      <c r="L2721" t="s">
        <v>44</v>
      </c>
      <c r="M2721">
        <v>24800</v>
      </c>
      <c r="N2721">
        <v>1</v>
      </c>
      <c r="P2721" s="2"/>
    </row>
    <row r="2722" spans="1:16" x14ac:dyDescent="0.15">
      <c r="A2722" t="s">
        <v>10062</v>
      </c>
      <c r="B2722" s="2">
        <v>102721</v>
      </c>
      <c r="C2722" t="s">
        <v>1140</v>
      </c>
      <c r="D2722" t="s">
        <v>2875</v>
      </c>
      <c r="E2722" t="s">
        <v>1142</v>
      </c>
      <c r="F2722" t="s">
        <v>2682</v>
      </c>
      <c r="G2722" t="s">
        <v>10063</v>
      </c>
      <c r="H2722" t="s">
        <v>243</v>
      </c>
      <c r="I2722" t="s">
        <v>20</v>
      </c>
      <c r="J2722" s="3">
        <v>29285</v>
      </c>
      <c r="K2722" s="2">
        <f t="shared" ca="1" si="42"/>
        <v>36</v>
      </c>
      <c r="L2722" t="s">
        <v>198</v>
      </c>
      <c r="M2722">
        <v>24800</v>
      </c>
      <c r="N2722">
        <v>1</v>
      </c>
      <c r="P2722" s="2"/>
    </row>
    <row r="2723" spans="1:16" x14ac:dyDescent="0.15">
      <c r="A2723" t="s">
        <v>10064</v>
      </c>
      <c r="B2723" s="2">
        <v>102722</v>
      </c>
      <c r="C2723" t="s">
        <v>3691</v>
      </c>
      <c r="D2723" t="s">
        <v>1653</v>
      </c>
      <c r="E2723" t="s">
        <v>129</v>
      </c>
      <c r="F2723" t="s">
        <v>1654</v>
      </c>
      <c r="G2723" t="s">
        <v>10065</v>
      </c>
      <c r="H2723" t="s">
        <v>51</v>
      </c>
      <c r="I2723" t="s">
        <v>20</v>
      </c>
      <c r="J2723" s="3">
        <v>28719</v>
      </c>
      <c r="K2723" s="2">
        <f t="shared" ca="1" si="42"/>
        <v>37</v>
      </c>
      <c r="L2723" t="s">
        <v>366</v>
      </c>
      <c r="M2723">
        <v>24800</v>
      </c>
      <c r="N2723">
        <v>1</v>
      </c>
      <c r="P2723" s="2"/>
    </row>
    <row r="2724" spans="1:16" x14ac:dyDescent="0.15">
      <c r="A2724" t="s">
        <v>10066</v>
      </c>
      <c r="B2724" s="2">
        <v>102723</v>
      </c>
      <c r="C2724" t="s">
        <v>1010</v>
      </c>
      <c r="D2724" t="s">
        <v>5903</v>
      </c>
      <c r="E2724" t="s">
        <v>1012</v>
      </c>
      <c r="F2724" t="s">
        <v>1441</v>
      </c>
      <c r="G2724" t="s">
        <v>10067</v>
      </c>
      <c r="H2724" t="s">
        <v>227</v>
      </c>
      <c r="I2724" t="s">
        <v>20</v>
      </c>
      <c r="J2724" s="3">
        <v>27915</v>
      </c>
      <c r="K2724" s="2">
        <f t="shared" ca="1" si="42"/>
        <v>40</v>
      </c>
      <c r="L2724" t="s">
        <v>10068</v>
      </c>
      <c r="M2724">
        <v>8200</v>
      </c>
      <c r="N2724">
        <v>1</v>
      </c>
      <c r="P2724" s="2"/>
    </row>
    <row r="2725" spans="1:16" x14ac:dyDescent="0.15">
      <c r="A2725" t="s">
        <v>10069</v>
      </c>
      <c r="B2725" s="2">
        <v>102724</v>
      </c>
      <c r="C2725" t="s">
        <v>10070</v>
      </c>
      <c r="D2725" t="s">
        <v>2755</v>
      </c>
      <c r="E2725" t="s">
        <v>10071</v>
      </c>
      <c r="F2725" t="s">
        <v>705</v>
      </c>
      <c r="G2725" t="s">
        <v>10072</v>
      </c>
      <c r="H2725" t="s">
        <v>97</v>
      </c>
      <c r="I2725" t="s">
        <v>20</v>
      </c>
      <c r="J2725" s="3">
        <v>27671</v>
      </c>
      <c r="K2725" s="2">
        <f t="shared" ca="1" si="42"/>
        <v>40</v>
      </c>
      <c r="L2725" t="s">
        <v>105</v>
      </c>
      <c r="M2725">
        <v>24800</v>
      </c>
      <c r="N2725">
        <v>1</v>
      </c>
      <c r="P2725" s="2"/>
    </row>
    <row r="2726" spans="1:16" x14ac:dyDescent="0.15">
      <c r="A2726" t="s">
        <v>10073</v>
      </c>
      <c r="B2726" s="2">
        <v>102725</v>
      </c>
      <c r="C2726" t="s">
        <v>1579</v>
      </c>
      <c r="D2726" t="s">
        <v>3817</v>
      </c>
      <c r="E2726" t="s">
        <v>1580</v>
      </c>
      <c r="F2726" t="s">
        <v>758</v>
      </c>
      <c r="G2726" t="s">
        <v>10074</v>
      </c>
      <c r="H2726" t="s">
        <v>97</v>
      </c>
      <c r="I2726" t="s">
        <v>20</v>
      </c>
      <c r="J2726" s="3">
        <v>29367</v>
      </c>
      <c r="K2726" s="2">
        <f t="shared" ca="1" si="42"/>
        <v>36</v>
      </c>
      <c r="L2726" t="s">
        <v>184</v>
      </c>
      <c r="M2726">
        <v>24800</v>
      </c>
      <c r="N2726">
        <v>1</v>
      </c>
      <c r="P2726" s="2"/>
    </row>
    <row r="2727" spans="1:16" x14ac:dyDescent="0.15">
      <c r="A2727" t="s">
        <v>10075</v>
      </c>
      <c r="B2727" s="2">
        <v>102726</v>
      </c>
      <c r="C2727" t="s">
        <v>10076</v>
      </c>
      <c r="D2727" t="s">
        <v>10077</v>
      </c>
      <c r="E2727" t="s">
        <v>6540</v>
      </c>
      <c r="F2727" t="s">
        <v>2890</v>
      </c>
      <c r="G2727" t="s">
        <v>10078</v>
      </c>
      <c r="H2727" t="s">
        <v>1515</v>
      </c>
      <c r="I2727" t="s">
        <v>20</v>
      </c>
      <c r="J2727" s="3">
        <v>27793</v>
      </c>
      <c r="K2727" s="2">
        <f t="shared" ca="1" si="42"/>
        <v>40</v>
      </c>
      <c r="L2727" t="s">
        <v>366</v>
      </c>
      <c r="M2727">
        <v>24800</v>
      </c>
      <c r="N2727">
        <v>1</v>
      </c>
      <c r="P2727" s="2"/>
    </row>
    <row r="2728" spans="1:16" x14ac:dyDescent="0.15">
      <c r="A2728" t="s">
        <v>10079</v>
      </c>
      <c r="B2728" s="2">
        <v>102727</v>
      </c>
      <c r="C2728" t="s">
        <v>1922</v>
      </c>
      <c r="D2728" t="s">
        <v>2410</v>
      </c>
      <c r="E2728" t="s">
        <v>1924</v>
      </c>
      <c r="F2728" t="s">
        <v>2412</v>
      </c>
      <c r="G2728" t="s">
        <v>10080</v>
      </c>
      <c r="H2728" t="s">
        <v>36</v>
      </c>
      <c r="I2728" t="s">
        <v>20</v>
      </c>
      <c r="J2728" s="3">
        <v>28073</v>
      </c>
      <c r="K2728" s="2">
        <f t="shared" ca="1" si="42"/>
        <v>39</v>
      </c>
      <c r="L2728" t="s">
        <v>177</v>
      </c>
      <c r="M2728">
        <v>24800</v>
      </c>
      <c r="N2728">
        <v>1</v>
      </c>
      <c r="P2728" s="2"/>
    </row>
    <row r="2729" spans="1:16" x14ac:dyDescent="0.15">
      <c r="A2729" t="s">
        <v>10081</v>
      </c>
      <c r="B2729" s="2">
        <v>102728</v>
      </c>
      <c r="C2729" t="s">
        <v>7702</v>
      </c>
      <c r="D2729" t="s">
        <v>8538</v>
      </c>
      <c r="E2729" t="s">
        <v>10082</v>
      </c>
      <c r="F2729" t="s">
        <v>9904</v>
      </c>
      <c r="G2729" t="s">
        <v>7270</v>
      </c>
      <c r="H2729" t="s">
        <v>147</v>
      </c>
      <c r="I2729" t="s">
        <v>20</v>
      </c>
      <c r="J2729" s="3">
        <v>25561</v>
      </c>
      <c r="K2729" s="2">
        <f t="shared" ca="1" si="42"/>
        <v>46</v>
      </c>
      <c r="L2729" t="s">
        <v>1340</v>
      </c>
      <c r="M2729">
        <v>16800</v>
      </c>
      <c r="N2729">
        <v>1</v>
      </c>
      <c r="P2729" s="2"/>
    </row>
    <row r="2730" spans="1:16" x14ac:dyDescent="0.15">
      <c r="A2730" t="s">
        <v>10083</v>
      </c>
      <c r="B2730" s="2">
        <v>102729</v>
      </c>
      <c r="C2730" t="s">
        <v>10084</v>
      </c>
      <c r="D2730" t="s">
        <v>10085</v>
      </c>
      <c r="E2730" t="s">
        <v>10086</v>
      </c>
      <c r="F2730" t="s">
        <v>6529</v>
      </c>
      <c r="G2730" t="s">
        <v>10087</v>
      </c>
      <c r="H2730" t="s">
        <v>88</v>
      </c>
      <c r="I2730" t="s">
        <v>20</v>
      </c>
      <c r="J2730" s="3">
        <v>28500</v>
      </c>
      <c r="K2730" s="2">
        <f t="shared" ca="1" si="42"/>
        <v>38</v>
      </c>
      <c r="L2730" t="s">
        <v>90</v>
      </c>
      <c r="M2730">
        <v>16800</v>
      </c>
      <c r="N2730">
        <v>1</v>
      </c>
      <c r="P2730" s="2"/>
    </row>
    <row r="2731" spans="1:16" x14ac:dyDescent="0.15">
      <c r="A2731" t="s">
        <v>10088</v>
      </c>
      <c r="B2731" s="2">
        <v>102730</v>
      </c>
      <c r="C2731" t="s">
        <v>1610</v>
      </c>
      <c r="D2731" t="s">
        <v>10089</v>
      </c>
      <c r="E2731" t="s">
        <v>1612</v>
      </c>
      <c r="F2731" t="s">
        <v>694</v>
      </c>
      <c r="G2731" t="s">
        <v>10090</v>
      </c>
      <c r="H2731" t="s">
        <v>257</v>
      </c>
      <c r="I2731" t="s">
        <v>20</v>
      </c>
      <c r="J2731" s="3">
        <v>29212</v>
      </c>
      <c r="K2731" s="2">
        <f t="shared" ca="1" si="42"/>
        <v>36</v>
      </c>
      <c r="L2731" t="s">
        <v>44</v>
      </c>
      <c r="M2731">
        <v>24800</v>
      </c>
      <c r="N2731">
        <v>1</v>
      </c>
      <c r="P2731" s="2"/>
    </row>
    <row r="2732" spans="1:16" x14ac:dyDescent="0.15">
      <c r="A2732" t="s">
        <v>10091</v>
      </c>
      <c r="B2732" s="2">
        <v>102731</v>
      </c>
      <c r="C2732" t="s">
        <v>2318</v>
      </c>
      <c r="D2732" t="s">
        <v>790</v>
      </c>
      <c r="E2732" t="s">
        <v>2319</v>
      </c>
      <c r="F2732" t="s">
        <v>792</v>
      </c>
      <c r="G2732" t="s">
        <v>10092</v>
      </c>
      <c r="H2732" t="s">
        <v>227</v>
      </c>
      <c r="I2732" t="s">
        <v>20</v>
      </c>
      <c r="J2732" s="3">
        <v>25818</v>
      </c>
      <c r="K2732" s="2">
        <f t="shared" ca="1" si="42"/>
        <v>45</v>
      </c>
      <c r="L2732" t="s">
        <v>1249</v>
      </c>
      <c r="M2732">
        <v>16000</v>
      </c>
      <c r="N2732">
        <v>1</v>
      </c>
      <c r="P2732" s="2"/>
    </row>
    <row r="2733" spans="1:16" x14ac:dyDescent="0.15">
      <c r="A2733" t="s">
        <v>10093</v>
      </c>
      <c r="B2733" s="2">
        <v>102732</v>
      </c>
      <c r="C2733" t="s">
        <v>1140</v>
      </c>
      <c r="D2733" t="s">
        <v>2487</v>
      </c>
      <c r="E2733" t="s">
        <v>1142</v>
      </c>
      <c r="F2733" t="s">
        <v>1065</v>
      </c>
      <c r="G2733" t="s">
        <v>10094</v>
      </c>
      <c r="H2733" t="s">
        <v>36</v>
      </c>
      <c r="I2733" t="s">
        <v>20</v>
      </c>
      <c r="J2733" s="3">
        <v>29533</v>
      </c>
      <c r="K2733" s="2">
        <f t="shared" ca="1" si="42"/>
        <v>35</v>
      </c>
      <c r="L2733" t="s">
        <v>177</v>
      </c>
      <c r="M2733">
        <v>24800</v>
      </c>
      <c r="N2733">
        <v>1</v>
      </c>
      <c r="P2733" s="2"/>
    </row>
    <row r="2734" spans="1:16" x14ac:dyDescent="0.15">
      <c r="A2734" t="s">
        <v>10095</v>
      </c>
      <c r="B2734" s="2">
        <v>102733</v>
      </c>
      <c r="C2734" t="s">
        <v>8934</v>
      </c>
      <c r="D2734" t="s">
        <v>1456</v>
      </c>
      <c r="E2734" t="s">
        <v>8935</v>
      </c>
      <c r="F2734" t="s">
        <v>321</v>
      </c>
      <c r="G2734" t="s">
        <v>10096</v>
      </c>
      <c r="H2734" t="s">
        <v>257</v>
      </c>
      <c r="I2734" t="s">
        <v>20</v>
      </c>
      <c r="J2734" s="3">
        <v>28503</v>
      </c>
      <c r="K2734" s="2">
        <f t="shared" ca="1" si="42"/>
        <v>38</v>
      </c>
      <c r="L2734" t="s">
        <v>44</v>
      </c>
      <c r="M2734">
        <v>24800</v>
      </c>
      <c r="N2734">
        <v>1</v>
      </c>
      <c r="P2734" s="2"/>
    </row>
    <row r="2735" spans="1:16" x14ac:dyDescent="0.15">
      <c r="A2735" t="s">
        <v>10097</v>
      </c>
      <c r="B2735" s="2">
        <v>102734</v>
      </c>
      <c r="C2735" t="s">
        <v>10098</v>
      </c>
      <c r="D2735" t="s">
        <v>1234</v>
      </c>
      <c r="E2735" t="s">
        <v>927</v>
      </c>
      <c r="F2735" t="s">
        <v>95</v>
      </c>
      <c r="G2735" t="s">
        <v>10099</v>
      </c>
      <c r="H2735" t="s">
        <v>112</v>
      </c>
      <c r="I2735" t="s">
        <v>20</v>
      </c>
      <c r="J2735" s="3">
        <v>29858</v>
      </c>
      <c r="K2735" s="2">
        <f t="shared" ca="1" si="42"/>
        <v>34</v>
      </c>
      <c r="L2735" t="s">
        <v>113</v>
      </c>
      <c r="M2735">
        <v>21800</v>
      </c>
      <c r="N2735">
        <v>1</v>
      </c>
      <c r="P2735" s="2"/>
    </row>
    <row r="2736" spans="1:16" x14ac:dyDescent="0.15">
      <c r="A2736" t="s">
        <v>10100</v>
      </c>
      <c r="B2736" s="2">
        <v>102735</v>
      </c>
      <c r="C2736" t="s">
        <v>10101</v>
      </c>
      <c r="D2736" t="s">
        <v>10102</v>
      </c>
      <c r="E2736" t="s">
        <v>2074</v>
      </c>
      <c r="F2736" t="s">
        <v>2463</v>
      </c>
      <c r="G2736" t="s">
        <v>10103</v>
      </c>
      <c r="H2736" t="s">
        <v>51</v>
      </c>
      <c r="I2736" t="s">
        <v>20</v>
      </c>
      <c r="J2736" s="3">
        <v>29851</v>
      </c>
      <c r="K2736" s="2">
        <f t="shared" ca="1" si="42"/>
        <v>34</v>
      </c>
      <c r="L2736" t="s">
        <v>52</v>
      </c>
      <c r="M2736">
        <v>16000</v>
      </c>
      <c r="N2736">
        <v>1</v>
      </c>
      <c r="P2736" s="2"/>
    </row>
    <row r="2737" spans="1:16" x14ac:dyDescent="0.15">
      <c r="A2737" t="s">
        <v>10104</v>
      </c>
      <c r="B2737" s="2">
        <v>102736</v>
      </c>
      <c r="C2737" t="s">
        <v>943</v>
      </c>
      <c r="D2737" t="s">
        <v>10105</v>
      </c>
      <c r="E2737" t="s">
        <v>945</v>
      </c>
      <c r="F2737" t="s">
        <v>2066</v>
      </c>
      <c r="G2737" t="s">
        <v>10106</v>
      </c>
      <c r="H2737" t="s">
        <v>243</v>
      </c>
      <c r="I2737" t="s">
        <v>20</v>
      </c>
      <c r="J2737" s="3">
        <v>30241</v>
      </c>
      <c r="K2737" s="2">
        <f t="shared" ca="1" si="42"/>
        <v>33</v>
      </c>
      <c r="L2737" t="s">
        <v>198</v>
      </c>
      <c r="M2737">
        <v>24800</v>
      </c>
      <c r="N2737">
        <v>1</v>
      </c>
      <c r="P2737" s="2"/>
    </row>
    <row r="2738" spans="1:16" x14ac:dyDescent="0.15">
      <c r="A2738" t="s">
        <v>10107</v>
      </c>
      <c r="B2738" s="2">
        <v>102737</v>
      </c>
      <c r="C2738" t="s">
        <v>825</v>
      </c>
      <c r="D2738" t="s">
        <v>10108</v>
      </c>
      <c r="E2738" t="s">
        <v>826</v>
      </c>
      <c r="F2738" t="s">
        <v>10109</v>
      </c>
      <c r="G2738" t="s">
        <v>2518</v>
      </c>
      <c r="H2738" t="s">
        <v>51</v>
      </c>
      <c r="I2738" t="s">
        <v>89</v>
      </c>
      <c r="J2738" s="3">
        <v>15229</v>
      </c>
      <c r="K2738" s="2">
        <f t="shared" ca="1" si="42"/>
        <v>74</v>
      </c>
      <c r="L2738" t="s">
        <v>391</v>
      </c>
      <c r="M2738">
        <v>24800</v>
      </c>
      <c r="N2738">
        <v>1</v>
      </c>
      <c r="P2738" s="2"/>
    </row>
    <row r="2739" spans="1:16" x14ac:dyDescent="0.15">
      <c r="A2739" t="s">
        <v>10110</v>
      </c>
      <c r="B2739" s="2">
        <v>102738</v>
      </c>
      <c r="C2739" t="s">
        <v>10111</v>
      </c>
      <c r="D2739" t="s">
        <v>2346</v>
      </c>
      <c r="E2739" t="s">
        <v>10112</v>
      </c>
      <c r="F2739" t="s">
        <v>2347</v>
      </c>
      <c r="G2739" t="s">
        <v>10113</v>
      </c>
      <c r="H2739" t="s">
        <v>19</v>
      </c>
      <c r="I2739" t="s">
        <v>20</v>
      </c>
      <c r="J2739" s="3">
        <v>31052</v>
      </c>
      <c r="K2739" s="2">
        <f t="shared" ca="1" si="42"/>
        <v>31</v>
      </c>
      <c r="L2739" t="s">
        <v>264</v>
      </c>
      <c r="M2739">
        <v>24800</v>
      </c>
      <c r="N2739">
        <v>1</v>
      </c>
      <c r="P2739" s="2"/>
    </row>
    <row r="2740" spans="1:16" x14ac:dyDescent="0.15">
      <c r="A2740" t="s">
        <v>10114</v>
      </c>
      <c r="B2740" s="2">
        <v>102739</v>
      </c>
      <c r="C2740" t="s">
        <v>2431</v>
      </c>
      <c r="D2740" t="s">
        <v>1560</v>
      </c>
      <c r="E2740" t="s">
        <v>2432</v>
      </c>
      <c r="F2740" t="s">
        <v>902</v>
      </c>
      <c r="G2740" t="s">
        <v>9427</v>
      </c>
      <c r="H2740" t="s">
        <v>36</v>
      </c>
      <c r="I2740" t="s">
        <v>20</v>
      </c>
      <c r="J2740" s="3">
        <v>31359</v>
      </c>
      <c r="K2740" s="2">
        <f t="shared" ca="1" si="42"/>
        <v>30</v>
      </c>
      <c r="L2740" t="s">
        <v>37</v>
      </c>
      <c r="M2740">
        <v>24800</v>
      </c>
      <c r="N2740">
        <v>1</v>
      </c>
      <c r="P2740" s="2"/>
    </row>
    <row r="2741" spans="1:16" x14ac:dyDescent="0.15">
      <c r="A2741" t="s">
        <v>10115</v>
      </c>
      <c r="B2741" s="2">
        <v>102740</v>
      </c>
      <c r="C2741" t="s">
        <v>285</v>
      </c>
      <c r="D2741" t="s">
        <v>944</v>
      </c>
      <c r="E2741" t="s">
        <v>287</v>
      </c>
      <c r="F2741" t="s">
        <v>4708</v>
      </c>
      <c r="G2741" t="s">
        <v>10116</v>
      </c>
      <c r="H2741" t="s">
        <v>19</v>
      </c>
      <c r="I2741" t="s">
        <v>20</v>
      </c>
      <c r="J2741" s="3">
        <v>29776</v>
      </c>
      <c r="K2741" s="2">
        <f t="shared" ca="1" si="42"/>
        <v>35</v>
      </c>
      <c r="L2741" t="s">
        <v>264</v>
      </c>
      <c r="M2741">
        <v>24800</v>
      </c>
      <c r="N2741">
        <v>1</v>
      </c>
      <c r="P2741" s="2"/>
    </row>
    <row r="2742" spans="1:16" x14ac:dyDescent="0.15">
      <c r="A2742" t="s">
        <v>10117</v>
      </c>
      <c r="B2742" s="2">
        <v>102741</v>
      </c>
      <c r="C2742" t="s">
        <v>10118</v>
      </c>
      <c r="D2742" t="s">
        <v>10119</v>
      </c>
      <c r="E2742" t="s">
        <v>10120</v>
      </c>
      <c r="F2742" t="s">
        <v>305</v>
      </c>
      <c r="G2742" t="s">
        <v>104</v>
      </c>
      <c r="H2742" t="s">
        <v>97</v>
      </c>
      <c r="I2742" t="s">
        <v>20</v>
      </c>
      <c r="J2742" s="3">
        <v>31935</v>
      </c>
      <c r="K2742" s="2">
        <f t="shared" ca="1" si="42"/>
        <v>29</v>
      </c>
      <c r="L2742" t="s">
        <v>105</v>
      </c>
      <c r="M2742">
        <v>24800</v>
      </c>
      <c r="N2742">
        <v>1</v>
      </c>
      <c r="P2742" s="2"/>
    </row>
    <row r="2743" spans="1:16" x14ac:dyDescent="0.15">
      <c r="A2743" t="s">
        <v>10121</v>
      </c>
      <c r="B2743" s="2">
        <v>102742</v>
      </c>
      <c r="C2743" t="s">
        <v>1460</v>
      </c>
      <c r="D2743" t="s">
        <v>1663</v>
      </c>
      <c r="E2743" t="s">
        <v>1462</v>
      </c>
      <c r="F2743" t="s">
        <v>1065</v>
      </c>
      <c r="G2743" t="s">
        <v>10122</v>
      </c>
      <c r="H2743" t="s">
        <v>243</v>
      </c>
      <c r="I2743" t="s">
        <v>20</v>
      </c>
      <c r="J2743" s="3">
        <v>26519</v>
      </c>
      <c r="K2743" s="2">
        <f t="shared" ca="1" si="42"/>
        <v>44</v>
      </c>
      <c r="L2743" t="s">
        <v>198</v>
      </c>
      <c r="M2743">
        <v>24800</v>
      </c>
      <c r="N2743">
        <v>1</v>
      </c>
      <c r="P2743" s="2"/>
    </row>
    <row r="2744" spans="1:16" x14ac:dyDescent="0.15">
      <c r="A2744" t="s">
        <v>10123</v>
      </c>
      <c r="B2744" s="2">
        <v>102743</v>
      </c>
      <c r="C2744" t="s">
        <v>10124</v>
      </c>
      <c r="D2744" t="s">
        <v>424</v>
      </c>
      <c r="E2744" t="s">
        <v>10125</v>
      </c>
      <c r="F2744" t="s">
        <v>426</v>
      </c>
      <c r="G2744" t="s">
        <v>918</v>
      </c>
      <c r="H2744" t="s">
        <v>243</v>
      </c>
      <c r="I2744" t="s">
        <v>20</v>
      </c>
      <c r="J2744" s="3">
        <v>27685</v>
      </c>
      <c r="K2744" s="2">
        <f t="shared" ca="1" si="42"/>
        <v>40</v>
      </c>
      <c r="L2744" t="s">
        <v>919</v>
      </c>
      <c r="M2744">
        <v>3900</v>
      </c>
      <c r="N2744">
        <v>1</v>
      </c>
      <c r="P2744" s="2"/>
    </row>
    <row r="2745" spans="1:16" x14ac:dyDescent="0.15">
      <c r="A2745" t="s">
        <v>10126</v>
      </c>
      <c r="B2745" s="2">
        <v>102744</v>
      </c>
      <c r="C2745" t="s">
        <v>62</v>
      </c>
      <c r="D2745" t="s">
        <v>10127</v>
      </c>
      <c r="E2745" t="s">
        <v>64</v>
      </c>
      <c r="F2745" t="s">
        <v>195</v>
      </c>
      <c r="G2745" t="s">
        <v>10128</v>
      </c>
      <c r="H2745" t="s">
        <v>155</v>
      </c>
      <c r="I2745" t="s">
        <v>20</v>
      </c>
      <c r="J2745" s="3">
        <v>23345</v>
      </c>
      <c r="K2745" s="2">
        <f t="shared" ca="1" si="42"/>
        <v>52</v>
      </c>
      <c r="L2745" t="s">
        <v>156</v>
      </c>
      <c r="M2745">
        <v>98000</v>
      </c>
      <c r="N2745">
        <v>1</v>
      </c>
      <c r="P2745" s="2"/>
    </row>
    <row r="2746" spans="1:16" x14ac:dyDescent="0.15">
      <c r="A2746" t="s">
        <v>10129</v>
      </c>
      <c r="B2746" s="2">
        <v>102745</v>
      </c>
      <c r="C2746" t="s">
        <v>2657</v>
      </c>
      <c r="D2746" t="s">
        <v>5792</v>
      </c>
      <c r="E2746" t="s">
        <v>2658</v>
      </c>
      <c r="F2746" t="s">
        <v>420</v>
      </c>
      <c r="G2746" t="s">
        <v>10130</v>
      </c>
      <c r="H2746" t="s">
        <v>19</v>
      </c>
      <c r="I2746" t="s">
        <v>20</v>
      </c>
      <c r="J2746" s="3">
        <v>29847</v>
      </c>
      <c r="K2746" s="2">
        <f t="shared" ca="1" si="42"/>
        <v>34</v>
      </c>
      <c r="L2746" t="s">
        <v>264</v>
      </c>
      <c r="M2746">
        <v>24800</v>
      </c>
      <c r="N2746">
        <v>1</v>
      </c>
      <c r="P2746" s="2"/>
    </row>
    <row r="2747" spans="1:16" x14ac:dyDescent="0.15">
      <c r="A2747" t="s">
        <v>10131</v>
      </c>
      <c r="B2747" s="2">
        <v>102746</v>
      </c>
      <c r="C2747" t="s">
        <v>10132</v>
      </c>
      <c r="D2747" t="s">
        <v>10133</v>
      </c>
      <c r="E2747" t="s">
        <v>10134</v>
      </c>
      <c r="F2747" t="s">
        <v>10135</v>
      </c>
      <c r="G2747" t="s">
        <v>1255</v>
      </c>
      <c r="H2747" t="s">
        <v>97</v>
      </c>
      <c r="I2747" t="s">
        <v>20</v>
      </c>
      <c r="J2747" s="3">
        <v>29597</v>
      </c>
      <c r="K2747" s="2">
        <f t="shared" ca="1" si="42"/>
        <v>35</v>
      </c>
      <c r="L2747" t="s">
        <v>105</v>
      </c>
      <c r="M2747">
        <v>24800</v>
      </c>
      <c r="N2747">
        <v>1</v>
      </c>
      <c r="P2747" s="2"/>
    </row>
    <row r="2748" spans="1:16" x14ac:dyDescent="0.15">
      <c r="A2748" t="s">
        <v>10136</v>
      </c>
      <c r="B2748" s="2">
        <v>102747</v>
      </c>
      <c r="C2748" t="s">
        <v>10137</v>
      </c>
      <c r="D2748" t="s">
        <v>7125</v>
      </c>
      <c r="E2748" t="s">
        <v>10138</v>
      </c>
      <c r="F2748" t="s">
        <v>1548</v>
      </c>
      <c r="G2748" t="s">
        <v>8736</v>
      </c>
      <c r="H2748" t="s">
        <v>36</v>
      </c>
      <c r="I2748" t="s">
        <v>20</v>
      </c>
      <c r="J2748" s="3">
        <v>29125</v>
      </c>
      <c r="K2748" s="2">
        <f t="shared" ca="1" si="42"/>
        <v>36</v>
      </c>
      <c r="L2748" t="s">
        <v>177</v>
      </c>
      <c r="M2748">
        <v>24800</v>
      </c>
      <c r="N2748">
        <v>1</v>
      </c>
      <c r="P2748" s="2"/>
    </row>
    <row r="2749" spans="1:16" x14ac:dyDescent="0.15">
      <c r="A2749" t="s">
        <v>10139</v>
      </c>
      <c r="B2749" s="2">
        <v>102748</v>
      </c>
      <c r="C2749" t="s">
        <v>6753</v>
      </c>
      <c r="D2749" t="s">
        <v>459</v>
      </c>
      <c r="E2749" t="s">
        <v>6755</v>
      </c>
      <c r="F2749" t="s">
        <v>182</v>
      </c>
      <c r="G2749" t="s">
        <v>10140</v>
      </c>
      <c r="H2749" t="s">
        <v>451</v>
      </c>
      <c r="I2749" t="s">
        <v>20</v>
      </c>
      <c r="J2749" s="3">
        <v>26369</v>
      </c>
      <c r="K2749" s="2">
        <f t="shared" ca="1" si="42"/>
        <v>44</v>
      </c>
      <c r="L2749" t="s">
        <v>290</v>
      </c>
      <c r="M2749">
        <v>22800</v>
      </c>
      <c r="N2749">
        <v>1</v>
      </c>
      <c r="P2749" s="2"/>
    </row>
    <row r="2750" spans="1:16" x14ac:dyDescent="0.15">
      <c r="A2750" t="s">
        <v>10141</v>
      </c>
      <c r="B2750" s="2">
        <v>102749</v>
      </c>
      <c r="C2750" t="s">
        <v>3446</v>
      </c>
      <c r="D2750" t="s">
        <v>5364</v>
      </c>
      <c r="E2750" t="s">
        <v>3448</v>
      </c>
      <c r="F2750" t="s">
        <v>5365</v>
      </c>
      <c r="G2750" t="s">
        <v>10142</v>
      </c>
      <c r="H2750" t="s">
        <v>132</v>
      </c>
      <c r="I2750" t="s">
        <v>20</v>
      </c>
      <c r="J2750" s="3">
        <v>28724</v>
      </c>
      <c r="K2750" s="2">
        <f t="shared" ca="1" si="42"/>
        <v>37</v>
      </c>
      <c r="L2750" t="s">
        <v>37</v>
      </c>
      <c r="M2750">
        <v>24800</v>
      </c>
      <c r="N2750">
        <v>1</v>
      </c>
      <c r="P2750" s="2"/>
    </row>
    <row r="2751" spans="1:16" x14ac:dyDescent="0.15">
      <c r="A2751" t="s">
        <v>10143</v>
      </c>
      <c r="B2751" s="2">
        <v>102750</v>
      </c>
      <c r="C2751" t="s">
        <v>10144</v>
      </c>
      <c r="D2751" t="s">
        <v>7035</v>
      </c>
      <c r="E2751" t="s">
        <v>10145</v>
      </c>
      <c r="F2751" t="s">
        <v>3527</v>
      </c>
      <c r="G2751" t="s">
        <v>10146</v>
      </c>
      <c r="H2751" t="s">
        <v>499</v>
      </c>
      <c r="I2751" t="s">
        <v>20</v>
      </c>
      <c r="J2751" s="3">
        <v>27125</v>
      </c>
      <c r="K2751" s="2">
        <f t="shared" ca="1" si="42"/>
        <v>42</v>
      </c>
      <c r="L2751" t="s">
        <v>1359</v>
      </c>
      <c r="M2751">
        <v>16800</v>
      </c>
      <c r="N2751">
        <v>1</v>
      </c>
      <c r="P2751" s="2"/>
    </row>
    <row r="2752" spans="1:16" x14ac:dyDescent="0.15">
      <c r="A2752" t="s">
        <v>10147</v>
      </c>
      <c r="B2752" s="2">
        <v>102751</v>
      </c>
      <c r="C2752" t="s">
        <v>3513</v>
      </c>
      <c r="D2752" t="s">
        <v>10148</v>
      </c>
      <c r="E2752" t="s">
        <v>3515</v>
      </c>
      <c r="F2752" t="s">
        <v>752</v>
      </c>
      <c r="G2752" t="s">
        <v>6896</v>
      </c>
      <c r="H2752" t="s">
        <v>97</v>
      </c>
      <c r="I2752" t="s">
        <v>20</v>
      </c>
      <c r="J2752" s="3">
        <v>28023</v>
      </c>
      <c r="K2752" s="2">
        <f t="shared" ca="1" si="42"/>
        <v>39</v>
      </c>
      <c r="L2752" t="s">
        <v>105</v>
      </c>
      <c r="M2752">
        <v>24800</v>
      </c>
      <c r="N2752">
        <v>1</v>
      </c>
      <c r="P2752" s="2"/>
    </row>
    <row r="2753" spans="1:16" x14ac:dyDescent="0.15">
      <c r="A2753" t="s">
        <v>10149</v>
      </c>
      <c r="B2753" s="2">
        <v>102752</v>
      </c>
      <c r="C2753" t="s">
        <v>1583</v>
      </c>
      <c r="D2753" t="s">
        <v>838</v>
      </c>
      <c r="E2753" t="s">
        <v>5858</v>
      </c>
      <c r="F2753" t="s">
        <v>840</v>
      </c>
      <c r="G2753" t="s">
        <v>10080</v>
      </c>
      <c r="H2753" t="s">
        <v>36</v>
      </c>
      <c r="I2753" t="s">
        <v>20</v>
      </c>
      <c r="J2753" s="3">
        <v>25088</v>
      </c>
      <c r="K2753" s="2">
        <f t="shared" ca="1" si="42"/>
        <v>47</v>
      </c>
      <c r="L2753" t="s">
        <v>689</v>
      </c>
      <c r="M2753">
        <v>16000</v>
      </c>
      <c r="N2753">
        <v>1</v>
      </c>
      <c r="P2753" s="2"/>
    </row>
    <row r="2754" spans="1:16" x14ac:dyDescent="0.15">
      <c r="A2754" t="s">
        <v>10150</v>
      </c>
      <c r="B2754" s="2">
        <v>102753</v>
      </c>
      <c r="C2754" t="s">
        <v>296</v>
      </c>
      <c r="D2754" t="s">
        <v>817</v>
      </c>
      <c r="E2754" t="s">
        <v>298</v>
      </c>
      <c r="F2754" t="s">
        <v>818</v>
      </c>
      <c r="G2754" t="s">
        <v>10151</v>
      </c>
      <c r="H2754" t="s">
        <v>271</v>
      </c>
      <c r="I2754" t="s">
        <v>89</v>
      </c>
      <c r="J2754" s="3">
        <v>27201</v>
      </c>
      <c r="K2754" s="2">
        <f t="shared" ca="1" si="42"/>
        <v>42</v>
      </c>
      <c r="L2754" t="s">
        <v>264</v>
      </c>
      <c r="M2754">
        <v>24800</v>
      </c>
      <c r="N2754">
        <v>1</v>
      </c>
      <c r="P2754" s="2"/>
    </row>
    <row r="2755" spans="1:16" x14ac:dyDescent="0.15">
      <c r="A2755" t="s">
        <v>10152</v>
      </c>
      <c r="B2755" s="2">
        <v>102754</v>
      </c>
      <c r="C2755" t="s">
        <v>62</v>
      </c>
      <c r="D2755" t="s">
        <v>10153</v>
      </c>
      <c r="E2755" t="s">
        <v>64</v>
      </c>
      <c r="F2755" t="s">
        <v>10154</v>
      </c>
      <c r="G2755" t="s">
        <v>10155</v>
      </c>
      <c r="H2755" t="s">
        <v>227</v>
      </c>
      <c r="I2755" t="s">
        <v>20</v>
      </c>
      <c r="J2755" s="3">
        <v>31199</v>
      </c>
      <c r="K2755" s="2">
        <f t="shared" ref="K2755:K2818" ca="1" si="43">DATEDIF(J2755,TODAY(),"y")</f>
        <v>31</v>
      </c>
      <c r="L2755" t="s">
        <v>10156</v>
      </c>
      <c r="M2755">
        <v>1980</v>
      </c>
      <c r="N2755">
        <v>1</v>
      </c>
      <c r="P2755" s="2"/>
    </row>
    <row r="2756" spans="1:16" x14ac:dyDescent="0.15">
      <c r="A2756" t="s">
        <v>10157</v>
      </c>
      <c r="B2756" s="2">
        <v>102755</v>
      </c>
      <c r="C2756" t="s">
        <v>738</v>
      </c>
      <c r="D2756" t="s">
        <v>1747</v>
      </c>
      <c r="E2756" t="s">
        <v>740</v>
      </c>
      <c r="F2756" t="s">
        <v>217</v>
      </c>
      <c r="G2756" t="s">
        <v>10158</v>
      </c>
      <c r="H2756" t="s">
        <v>147</v>
      </c>
      <c r="I2756" t="s">
        <v>20</v>
      </c>
      <c r="J2756" s="3">
        <v>30671</v>
      </c>
      <c r="K2756" s="2">
        <f t="shared" ca="1" si="43"/>
        <v>32</v>
      </c>
      <c r="L2756" t="s">
        <v>148</v>
      </c>
      <c r="M2756">
        <v>16000</v>
      </c>
      <c r="N2756">
        <v>1</v>
      </c>
      <c r="P2756" s="2"/>
    </row>
    <row r="2757" spans="1:16" x14ac:dyDescent="0.15">
      <c r="A2757" t="s">
        <v>10159</v>
      </c>
      <c r="B2757" s="2">
        <v>102756</v>
      </c>
      <c r="C2757" t="s">
        <v>9490</v>
      </c>
      <c r="D2757" t="s">
        <v>424</v>
      </c>
      <c r="E2757" t="s">
        <v>9491</v>
      </c>
      <c r="F2757" t="s">
        <v>426</v>
      </c>
      <c r="G2757" t="s">
        <v>10160</v>
      </c>
      <c r="H2757" t="s">
        <v>97</v>
      </c>
      <c r="I2757" t="s">
        <v>20</v>
      </c>
      <c r="J2757" s="3">
        <v>27795</v>
      </c>
      <c r="K2757" s="2">
        <f t="shared" ca="1" si="43"/>
        <v>40</v>
      </c>
      <c r="L2757" t="s">
        <v>594</v>
      </c>
      <c r="M2757">
        <v>16000</v>
      </c>
      <c r="N2757">
        <v>1</v>
      </c>
      <c r="P2757" s="2"/>
    </row>
    <row r="2758" spans="1:16" x14ac:dyDescent="0.15">
      <c r="A2758" t="s">
        <v>10161</v>
      </c>
      <c r="B2758" s="2">
        <v>102757</v>
      </c>
      <c r="C2758" t="s">
        <v>1922</v>
      </c>
      <c r="D2758" t="s">
        <v>10162</v>
      </c>
      <c r="E2758" t="s">
        <v>1924</v>
      </c>
      <c r="F2758" t="s">
        <v>10163</v>
      </c>
      <c r="G2758" t="s">
        <v>10164</v>
      </c>
      <c r="H2758" t="s">
        <v>235</v>
      </c>
      <c r="I2758" t="s">
        <v>89</v>
      </c>
      <c r="J2758" s="3">
        <v>29896</v>
      </c>
      <c r="K2758" s="2">
        <f t="shared" ca="1" si="43"/>
        <v>34</v>
      </c>
      <c r="L2758" t="s">
        <v>236</v>
      </c>
      <c r="M2758">
        <v>24800</v>
      </c>
      <c r="N2758">
        <v>1</v>
      </c>
      <c r="P2758" s="2"/>
    </row>
    <row r="2759" spans="1:16" x14ac:dyDescent="0.15">
      <c r="A2759" t="s">
        <v>10165</v>
      </c>
      <c r="B2759" s="2">
        <v>102758</v>
      </c>
      <c r="C2759" t="s">
        <v>949</v>
      </c>
      <c r="D2759" t="s">
        <v>10166</v>
      </c>
      <c r="E2759" t="s">
        <v>951</v>
      </c>
      <c r="F2759" t="s">
        <v>10167</v>
      </c>
      <c r="G2759" t="s">
        <v>8908</v>
      </c>
      <c r="H2759" t="s">
        <v>36</v>
      </c>
      <c r="I2759" t="s">
        <v>20</v>
      </c>
      <c r="J2759" s="3">
        <v>27024</v>
      </c>
      <c r="K2759" s="2">
        <f t="shared" ca="1" si="43"/>
        <v>42</v>
      </c>
      <c r="L2759" t="s">
        <v>177</v>
      </c>
      <c r="M2759">
        <v>24800</v>
      </c>
      <c r="N2759">
        <v>1</v>
      </c>
      <c r="P2759" s="2"/>
    </row>
    <row r="2760" spans="1:16" x14ac:dyDescent="0.15">
      <c r="A2760" t="s">
        <v>10168</v>
      </c>
      <c r="B2760" s="2">
        <v>102759</v>
      </c>
      <c r="C2760" t="s">
        <v>1206</v>
      </c>
      <c r="D2760" t="s">
        <v>10169</v>
      </c>
      <c r="E2760" t="s">
        <v>1208</v>
      </c>
      <c r="F2760" t="s">
        <v>7938</v>
      </c>
      <c r="G2760" t="s">
        <v>10170</v>
      </c>
      <c r="H2760" t="s">
        <v>176</v>
      </c>
      <c r="I2760" t="s">
        <v>89</v>
      </c>
      <c r="J2760" s="3">
        <v>30812</v>
      </c>
      <c r="K2760" s="2">
        <f t="shared" ca="1" si="43"/>
        <v>32</v>
      </c>
      <c r="L2760" t="s">
        <v>1192</v>
      </c>
      <c r="M2760">
        <v>18000</v>
      </c>
      <c r="N2760">
        <v>1</v>
      </c>
      <c r="P2760" s="2"/>
    </row>
    <row r="2761" spans="1:16" x14ac:dyDescent="0.15">
      <c r="A2761" t="s">
        <v>10171</v>
      </c>
      <c r="B2761" s="2">
        <v>102760</v>
      </c>
      <c r="C2761" t="s">
        <v>10172</v>
      </c>
      <c r="D2761" t="s">
        <v>453</v>
      </c>
      <c r="E2761" t="s">
        <v>6302</v>
      </c>
      <c r="F2761" t="s">
        <v>454</v>
      </c>
      <c r="G2761" t="s">
        <v>10173</v>
      </c>
      <c r="H2761" t="s">
        <v>112</v>
      </c>
      <c r="I2761" t="s">
        <v>20</v>
      </c>
      <c r="J2761" s="3">
        <v>29105</v>
      </c>
      <c r="K2761" s="2">
        <f t="shared" ca="1" si="43"/>
        <v>36</v>
      </c>
      <c r="L2761" t="s">
        <v>2232</v>
      </c>
      <c r="M2761">
        <v>16000</v>
      </c>
      <c r="N2761">
        <v>1</v>
      </c>
      <c r="P2761" s="2"/>
    </row>
    <row r="2762" spans="1:16" x14ac:dyDescent="0.15">
      <c r="A2762" t="s">
        <v>10174</v>
      </c>
      <c r="B2762" s="2">
        <v>102761</v>
      </c>
      <c r="C2762" t="s">
        <v>5061</v>
      </c>
      <c r="D2762" t="s">
        <v>10175</v>
      </c>
      <c r="E2762" t="s">
        <v>1528</v>
      </c>
      <c r="F2762" t="s">
        <v>1809</v>
      </c>
      <c r="G2762" t="s">
        <v>10176</v>
      </c>
      <c r="H2762" t="s">
        <v>219</v>
      </c>
      <c r="I2762" t="s">
        <v>20</v>
      </c>
      <c r="J2762" s="3">
        <v>30105</v>
      </c>
      <c r="K2762" s="2">
        <f t="shared" ca="1" si="43"/>
        <v>34</v>
      </c>
      <c r="L2762" t="s">
        <v>113</v>
      </c>
      <c r="M2762">
        <v>21800</v>
      </c>
      <c r="N2762">
        <v>1</v>
      </c>
      <c r="P2762" s="2"/>
    </row>
    <row r="2763" spans="1:16" x14ac:dyDescent="0.15">
      <c r="A2763" t="s">
        <v>10177</v>
      </c>
      <c r="B2763" s="2">
        <v>102762</v>
      </c>
      <c r="C2763" t="s">
        <v>10178</v>
      </c>
      <c r="D2763" t="s">
        <v>2049</v>
      </c>
      <c r="E2763" t="s">
        <v>10179</v>
      </c>
      <c r="F2763" t="s">
        <v>420</v>
      </c>
      <c r="G2763" t="s">
        <v>10180</v>
      </c>
      <c r="H2763" t="s">
        <v>51</v>
      </c>
      <c r="I2763" t="s">
        <v>20</v>
      </c>
      <c r="J2763" s="3">
        <v>28312</v>
      </c>
      <c r="K2763" s="2">
        <f t="shared" ca="1" si="43"/>
        <v>39</v>
      </c>
      <c r="L2763" t="s">
        <v>1482</v>
      </c>
      <c r="M2763">
        <v>16000</v>
      </c>
      <c r="N2763">
        <v>1</v>
      </c>
      <c r="P2763" s="2"/>
    </row>
    <row r="2764" spans="1:16" x14ac:dyDescent="0.15">
      <c r="A2764" t="s">
        <v>10181</v>
      </c>
      <c r="B2764" s="2">
        <v>102763</v>
      </c>
      <c r="C2764" t="s">
        <v>3996</v>
      </c>
      <c r="D2764" t="s">
        <v>10182</v>
      </c>
      <c r="E2764" t="s">
        <v>3998</v>
      </c>
      <c r="F2764" t="s">
        <v>10183</v>
      </c>
      <c r="G2764" t="s">
        <v>10184</v>
      </c>
      <c r="H2764" t="s">
        <v>36</v>
      </c>
      <c r="I2764" t="s">
        <v>20</v>
      </c>
      <c r="J2764" s="3">
        <v>31999</v>
      </c>
      <c r="K2764" s="2">
        <f t="shared" ca="1" si="43"/>
        <v>29</v>
      </c>
      <c r="L2764" t="s">
        <v>37</v>
      </c>
      <c r="M2764">
        <v>24800</v>
      </c>
      <c r="N2764">
        <v>1</v>
      </c>
      <c r="P2764" s="2"/>
    </row>
    <row r="2765" spans="1:16" x14ac:dyDescent="0.15">
      <c r="A2765" t="s">
        <v>10185</v>
      </c>
      <c r="B2765" s="2">
        <v>102764</v>
      </c>
      <c r="C2765" t="s">
        <v>10186</v>
      </c>
      <c r="D2765" t="s">
        <v>8890</v>
      </c>
      <c r="E2765" t="s">
        <v>10187</v>
      </c>
      <c r="F2765" t="s">
        <v>10188</v>
      </c>
      <c r="G2765" t="s">
        <v>10189</v>
      </c>
      <c r="H2765" t="s">
        <v>36</v>
      </c>
      <c r="I2765" t="s">
        <v>20</v>
      </c>
      <c r="J2765" s="3">
        <v>29616</v>
      </c>
      <c r="K2765" s="2">
        <f t="shared" ca="1" si="43"/>
        <v>35</v>
      </c>
      <c r="L2765" t="s">
        <v>37</v>
      </c>
      <c r="M2765">
        <v>24800</v>
      </c>
      <c r="N2765">
        <v>1</v>
      </c>
      <c r="P2765" s="2"/>
    </row>
    <row r="2766" spans="1:16" x14ac:dyDescent="0.15">
      <c r="A2766" t="s">
        <v>10190</v>
      </c>
      <c r="B2766" s="2">
        <v>102765</v>
      </c>
      <c r="C2766" t="s">
        <v>556</v>
      </c>
      <c r="D2766" t="s">
        <v>522</v>
      </c>
      <c r="E2766" t="s">
        <v>558</v>
      </c>
      <c r="F2766" t="s">
        <v>524</v>
      </c>
      <c r="G2766" t="s">
        <v>10191</v>
      </c>
      <c r="H2766" t="s">
        <v>97</v>
      </c>
      <c r="I2766" t="s">
        <v>20</v>
      </c>
      <c r="J2766" s="3">
        <v>26918</v>
      </c>
      <c r="K2766" s="2">
        <f t="shared" ca="1" si="43"/>
        <v>42</v>
      </c>
      <c r="L2766" t="s">
        <v>594</v>
      </c>
      <c r="M2766">
        <v>16000</v>
      </c>
      <c r="N2766">
        <v>1</v>
      </c>
      <c r="P2766" s="2"/>
    </row>
    <row r="2767" spans="1:16" x14ac:dyDescent="0.15">
      <c r="A2767" t="s">
        <v>10192</v>
      </c>
      <c r="B2767" s="2">
        <v>102766</v>
      </c>
      <c r="C2767" t="s">
        <v>7826</v>
      </c>
      <c r="D2767" t="s">
        <v>10193</v>
      </c>
      <c r="E2767" t="s">
        <v>7828</v>
      </c>
      <c r="F2767" t="s">
        <v>217</v>
      </c>
      <c r="G2767" t="s">
        <v>249</v>
      </c>
      <c r="H2767" t="s">
        <v>36</v>
      </c>
      <c r="I2767" t="s">
        <v>20</v>
      </c>
      <c r="J2767" s="3">
        <v>25923</v>
      </c>
      <c r="K2767" s="2">
        <f t="shared" ca="1" si="43"/>
        <v>45</v>
      </c>
      <c r="L2767" t="s">
        <v>37</v>
      </c>
      <c r="M2767">
        <v>24800</v>
      </c>
      <c r="N2767">
        <v>1</v>
      </c>
      <c r="P2767" s="2"/>
    </row>
    <row r="2768" spans="1:16" x14ac:dyDescent="0.15">
      <c r="A2768" t="s">
        <v>10194</v>
      </c>
      <c r="B2768" s="2">
        <v>102767</v>
      </c>
      <c r="C2768" t="s">
        <v>10195</v>
      </c>
      <c r="D2768" t="s">
        <v>3651</v>
      </c>
      <c r="E2768" t="s">
        <v>10196</v>
      </c>
      <c r="F2768" t="s">
        <v>3652</v>
      </c>
      <c r="G2768" t="s">
        <v>6955</v>
      </c>
      <c r="H2768" t="s">
        <v>36</v>
      </c>
      <c r="I2768" t="s">
        <v>20</v>
      </c>
      <c r="J2768" s="3">
        <v>27699</v>
      </c>
      <c r="K2768" s="2">
        <f t="shared" ca="1" si="43"/>
        <v>40</v>
      </c>
      <c r="L2768" t="s">
        <v>177</v>
      </c>
      <c r="M2768">
        <v>24800</v>
      </c>
      <c r="N2768">
        <v>1</v>
      </c>
      <c r="P2768" s="2"/>
    </row>
    <row r="2769" spans="1:16" x14ac:dyDescent="0.15">
      <c r="A2769" t="s">
        <v>10197</v>
      </c>
      <c r="B2769" s="2">
        <v>102768</v>
      </c>
      <c r="C2769" t="s">
        <v>7136</v>
      </c>
      <c r="D2769" t="s">
        <v>180</v>
      </c>
      <c r="E2769" t="s">
        <v>7138</v>
      </c>
      <c r="F2769" t="s">
        <v>182</v>
      </c>
      <c r="G2769" t="s">
        <v>10198</v>
      </c>
      <c r="H2769" t="s">
        <v>451</v>
      </c>
      <c r="I2769" t="s">
        <v>20</v>
      </c>
      <c r="J2769" s="3">
        <v>29231</v>
      </c>
      <c r="K2769" s="2">
        <f t="shared" ca="1" si="43"/>
        <v>36</v>
      </c>
      <c r="L2769" t="s">
        <v>290</v>
      </c>
      <c r="M2769">
        <v>22800</v>
      </c>
      <c r="N2769">
        <v>1</v>
      </c>
      <c r="P2769" s="2"/>
    </row>
    <row r="2770" spans="1:16" x14ac:dyDescent="0.15">
      <c r="A2770" t="s">
        <v>10199</v>
      </c>
      <c r="B2770" s="2">
        <v>102769</v>
      </c>
      <c r="C2770" t="s">
        <v>825</v>
      </c>
      <c r="D2770" t="s">
        <v>2491</v>
      </c>
      <c r="E2770" t="s">
        <v>826</v>
      </c>
      <c r="F2770" t="s">
        <v>288</v>
      </c>
      <c r="G2770" t="s">
        <v>10200</v>
      </c>
      <c r="H2770" t="s">
        <v>227</v>
      </c>
      <c r="I2770" t="s">
        <v>20</v>
      </c>
      <c r="J2770" s="3">
        <v>31715</v>
      </c>
      <c r="K2770" s="2">
        <f t="shared" ca="1" si="43"/>
        <v>29</v>
      </c>
      <c r="L2770" t="s">
        <v>1917</v>
      </c>
      <c r="M2770">
        <v>10000</v>
      </c>
      <c r="N2770">
        <v>1</v>
      </c>
      <c r="P2770" s="2"/>
    </row>
    <row r="2771" spans="1:16" x14ac:dyDescent="0.15">
      <c r="A2771" t="s">
        <v>10201</v>
      </c>
      <c r="B2771" s="2">
        <v>102770</v>
      </c>
      <c r="C2771" t="s">
        <v>1089</v>
      </c>
      <c r="D2771" t="s">
        <v>4594</v>
      </c>
      <c r="E2771" t="s">
        <v>1091</v>
      </c>
      <c r="F2771" t="s">
        <v>168</v>
      </c>
      <c r="G2771" t="s">
        <v>10202</v>
      </c>
      <c r="H2771" t="s">
        <v>1039</v>
      </c>
      <c r="I2771" t="s">
        <v>20</v>
      </c>
      <c r="J2771" s="3">
        <v>25591</v>
      </c>
      <c r="K2771" s="2">
        <f t="shared" ca="1" si="43"/>
        <v>46</v>
      </c>
      <c r="L2771" t="s">
        <v>264</v>
      </c>
      <c r="M2771">
        <v>24800</v>
      </c>
      <c r="N2771">
        <v>1</v>
      </c>
      <c r="P2771" s="2"/>
    </row>
    <row r="2772" spans="1:16" x14ac:dyDescent="0.15">
      <c r="A2772" t="s">
        <v>10203</v>
      </c>
      <c r="B2772" s="2">
        <v>102771</v>
      </c>
      <c r="C2772" t="s">
        <v>10204</v>
      </c>
      <c r="D2772" t="s">
        <v>116</v>
      </c>
      <c r="E2772" t="s">
        <v>10205</v>
      </c>
      <c r="F2772" t="s">
        <v>118</v>
      </c>
      <c r="G2772" t="s">
        <v>378</v>
      </c>
      <c r="H2772" t="s">
        <v>36</v>
      </c>
      <c r="I2772" t="s">
        <v>20</v>
      </c>
      <c r="J2772" s="3">
        <v>31210</v>
      </c>
      <c r="K2772" s="2">
        <f t="shared" ca="1" si="43"/>
        <v>31</v>
      </c>
      <c r="L2772" t="s">
        <v>177</v>
      </c>
      <c r="M2772">
        <v>24800</v>
      </c>
      <c r="N2772">
        <v>1</v>
      </c>
      <c r="P2772" s="2"/>
    </row>
    <row r="2773" spans="1:16" x14ac:dyDescent="0.15">
      <c r="A2773" t="s">
        <v>10206</v>
      </c>
      <c r="B2773" s="2">
        <v>102772</v>
      </c>
      <c r="C2773" t="s">
        <v>10207</v>
      </c>
      <c r="D2773" t="s">
        <v>1320</v>
      </c>
      <c r="E2773" t="s">
        <v>10208</v>
      </c>
      <c r="F2773" t="s">
        <v>1322</v>
      </c>
      <c r="G2773" t="s">
        <v>10209</v>
      </c>
      <c r="H2773" t="s">
        <v>243</v>
      </c>
      <c r="I2773" t="s">
        <v>20</v>
      </c>
      <c r="J2773" s="3">
        <v>32479</v>
      </c>
      <c r="K2773" s="2">
        <f t="shared" ca="1" si="43"/>
        <v>27</v>
      </c>
      <c r="L2773" t="s">
        <v>198</v>
      </c>
      <c r="M2773">
        <v>24800</v>
      </c>
      <c r="N2773">
        <v>1</v>
      </c>
      <c r="P2773" s="2"/>
    </row>
    <row r="2774" spans="1:16" x14ac:dyDescent="0.15">
      <c r="A2774" t="s">
        <v>10210</v>
      </c>
      <c r="B2774" s="2">
        <v>102773</v>
      </c>
      <c r="C2774" t="s">
        <v>10211</v>
      </c>
      <c r="D2774" t="s">
        <v>3600</v>
      </c>
      <c r="E2774" t="s">
        <v>10212</v>
      </c>
      <c r="F2774" t="s">
        <v>2833</v>
      </c>
      <c r="G2774" t="s">
        <v>10213</v>
      </c>
      <c r="H2774" t="s">
        <v>19</v>
      </c>
      <c r="I2774" t="s">
        <v>20</v>
      </c>
      <c r="J2774" s="3">
        <v>28119</v>
      </c>
      <c r="K2774" s="2">
        <f t="shared" ca="1" si="43"/>
        <v>39</v>
      </c>
      <c r="L2774" t="s">
        <v>21</v>
      </c>
      <c r="M2774">
        <v>16000</v>
      </c>
      <c r="N2774">
        <v>1</v>
      </c>
      <c r="P2774" s="2"/>
    </row>
    <row r="2775" spans="1:16" x14ac:dyDescent="0.15">
      <c r="A2775" t="s">
        <v>10214</v>
      </c>
      <c r="B2775" s="2">
        <v>102774</v>
      </c>
      <c r="C2775" t="s">
        <v>1068</v>
      </c>
      <c r="D2775" t="s">
        <v>10215</v>
      </c>
      <c r="E2775" t="s">
        <v>1069</v>
      </c>
      <c r="F2775" t="s">
        <v>5568</v>
      </c>
      <c r="G2775" t="s">
        <v>10216</v>
      </c>
      <c r="H2775" t="s">
        <v>760</v>
      </c>
      <c r="I2775" t="s">
        <v>89</v>
      </c>
      <c r="J2775" s="3">
        <v>28146</v>
      </c>
      <c r="K2775" s="2">
        <f t="shared" ca="1" si="43"/>
        <v>39</v>
      </c>
      <c r="L2775" t="s">
        <v>264</v>
      </c>
      <c r="M2775">
        <v>24800</v>
      </c>
      <c r="N2775">
        <v>1</v>
      </c>
      <c r="P2775" s="2"/>
    </row>
    <row r="2776" spans="1:16" x14ac:dyDescent="0.15">
      <c r="A2776" t="s">
        <v>10217</v>
      </c>
      <c r="B2776" s="2">
        <v>102775</v>
      </c>
      <c r="C2776" t="s">
        <v>861</v>
      </c>
      <c r="D2776" t="s">
        <v>4235</v>
      </c>
      <c r="E2776" t="s">
        <v>862</v>
      </c>
      <c r="F2776" t="s">
        <v>966</v>
      </c>
      <c r="G2776" t="s">
        <v>3058</v>
      </c>
      <c r="H2776" t="s">
        <v>19</v>
      </c>
      <c r="I2776" t="s">
        <v>20</v>
      </c>
      <c r="J2776" s="3">
        <v>29612</v>
      </c>
      <c r="K2776" s="2">
        <f t="shared" ca="1" si="43"/>
        <v>35</v>
      </c>
      <c r="L2776" t="s">
        <v>21</v>
      </c>
      <c r="M2776">
        <v>16000</v>
      </c>
      <c r="N2776">
        <v>1</v>
      </c>
      <c r="P2776" s="2"/>
    </row>
    <row r="2777" spans="1:16" x14ac:dyDescent="0.15">
      <c r="A2777" t="s">
        <v>10218</v>
      </c>
      <c r="B2777" s="2">
        <v>102776</v>
      </c>
      <c r="C2777" t="s">
        <v>8148</v>
      </c>
      <c r="D2777" t="s">
        <v>10219</v>
      </c>
      <c r="E2777" t="s">
        <v>8150</v>
      </c>
      <c r="F2777" t="s">
        <v>2311</v>
      </c>
      <c r="G2777" t="s">
        <v>10220</v>
      </c>
      <c r="H2777" t="s">
        <v>36</v>
      </c>
      <c r="I2777" t="s">
        <v>20</v>
      </c>
      <c r="J2777" s="3">
        <v>27580</v>
      </c>
      <c r="K2777" s="2">
        <f t="shared" ca="1" si="43"/>
        <v>41</v>
      </c>
      <c r="L2777" t="s">
        <v>177</v>
      </c>
      <c r="M2777">
        <v>24800</v>
      </c>
      <c r="N2777">
        <v>1</v>
      </c>
      <c r="P2777" s="2"/>
    </row>
    <row r="2778" spans="1:16" x14ac:dyDescent="0.15">
      <c r="A2778" t="s">
        <v>10221</v>
      </c>
      <c r="B2778" s="2">
        <v>102777</v>
      </c>
      <c r="C2778" t="s">
        <v>10222</v>
      </c>
      <c r="D2778" t="s">
        <v>10223</v>
      </c>
      <c r="E2778" t="s">
        <v>10224</v>
      </c>
      <c r="F2778" t="s">
        <v>461</v>
      </c>
      <c r="G2778" t="s">
        <v>10225</v>
      </c>
      <c r="H2778" t="s">
        <v>19</v>
      </c>
      <c r="I2778" t="s">
        <v>20</v>
      </c>
      <c r="J2778" s="3">
        <v>29831</v>
      </c>
      <c r="K2778" s="2">
        <f t="shared" ca="1" si="43"/>
        <v>34</v>
      </c>
      <c r="L2778" t="s">
        <v>264</v>
      </c>
      <c r="M2778">
        <v>24800</v>
      </c>
      <c r="N2778">
        <v>1</v>
      </c>
      <c r="P2778" s="2"/>
    </row>
    <row r="2779" spans="1:16" x14ac:dyDescent="0.15">
      <c r="A2779" t="s">
        <v>10226</v>
      </c>
      <c r="B2779" s="2">
        <v>102778</v>
      </c>
      <c r="C2779" t="s">
        <v>3037</v>
      </c>
      <c r="D2779" t="s">
        <v>223</v>
      </c>
      <c r="E2779" t="s">
        <v>3039</v>
      </c>
      <c r="F2779" t="s">
        <v>225</v>
      </c>
      <c r="G2779" t="s">
        <v>10227</v>
      </c>
      <c r="H2779" t="s">
        <v>257</v>
      </c>
      <c r="I2779" t="s">
        <v>20</v>
      </c>
      <c r="J2779" s="3">
        <v>29004</v>
      </c>
      <c r="K2779" s="2">
        <f t="shared" ca="1" si="43"/>
        <v>37</v>
      </c>
      <c r="L2779" t="s">
        <v>44</v>
      </c>
      <c r="M2779">
        <v>24800</v>
      </c>
      <c r="N2779">
        <v>1</v>
      </c>
      <c r="P2779" s="2"/>
    </row>
    <row r="2780" spans="1:16" x14ac:dyDescent="0.15">
      <c r="A2780" t="s">
        <v>10228</v>
      </c>
      <c r="B2780" s="2">
        <v>102779</v>
      </c>
      <c r="C2780" t="s">
        <v>5696</v>
      </c>
      <c r="D2780" t="s">
        <v>7739</v>
      </c>
      <c r="E2780" t="s">
        <v>5698</v>
      </c>
      <c r="F2780" t="s">
        <v>1827</v>
      </c>
      <c r="G2780" t="s">
        <v>10229</v>
      </c>
      <c r="H2780" t="s">
        <v>2689</v>
      </c>
      <c r="I2780" t="s">
        <v>20</v>
      </c>
      <c r="J2780" s="3">
        <v>28923</v>
      </c>
      <c r="K2780" s="2">
        <f t="shared" ca="1" si="43"/>
        <v>37</v>
      </c>
      <c r="L2780" t="s">
        <v>264</v>
      </c>
      <c r="M2780">
        <v>24800</v>
      </c>
      <c r="N2780">
        <v>1</v>
      </c>
      <c r="P2780" s="2"/>
    </row>
    <row r="2781" spans="1:16" x14ac:dyDescent="0.15">
      <c r="A2781" t="s">
        <v>10230</v>
      </c>
      <c r="B2781" s="2">
        <v>102780</v>
      </c>
      <c r="C2781" t="s">
        <v>1181</v>
      </c>
      <c r="D2781" t="s">
        <v>10231</v>
      </c>
      <c r="E2781" t="s">
        <v>1183</v>
      </c>
      <c r="F2781" t="s">
        <v>5492</v>
      </c>
      <c r="G2781" t="s">
        <v>10232</v>
      </c>
      <c r="H2781" t="s">
        <v>19</v>
      </c>
      <c r="I2781" t="s">
        <v>20</v>
      </c>
      <c r="J2781" s="3">
        <v>27980</v>
      </c>
      <c r="K2781" s="2">
        <f t="shared" ca="1" si="43"/>
        <v>40</v>
      </c>
      <c r="L2781" t="s">
        <v>264</v>
      </c>
      <c r="M2781">
        <v>24800</v>
      </c>
      <c r="N2781">
        <v>1</v>
      </c>
      <c r="P2781" s="2"/>
    </row>
    <row r="2782" spans="1:16" x14ac:dyDescent="0.15">
      <c r="A2782" t="s">
        <v>10233</v>
      </c>
      <c r="B2782" s="2">
        <v>102781</v>
      </c>
      <c r="C2782" t="s">
        <v>10234</v>
      </c>
      <c r="D2782" t="s">
        <v>10235</v>
      </c>
      <c r="E2782" t="s">
        <v>10236</v>
      </c>
      <c r="F2782" t="s">
        <v>334</v>
      </c>
      <c r="G2782" t="s">
        <v>4815</v>
      </c>
      <c r="H2782" t="s">
        <v>147</v>
      </c>
      <c r="I2782" t="s">
        <v>20</v>
      </c>
      <c r="J2782" s="3">
        <v>29347</v>
      </c>
      <c r="K2782" s="2">
        <f t="shared" ca="1" si="43"/>
        <v>36</v>
      </c>
      <c r="L2782" t="s">
        <v>278</v>
      </c>
      <c r="M2782">
        <v>48800</v>
      </c>
      <c r="N2782">
        <v>1</v>
      </c>
      <c r="P2782" s="2"/>
    </row>
    <row r="2783" spans="1:16" x14ac:dyDescent="0.15">
      <c r="A2783" t="s">
        <v>10237</v>
      </c>
      <c r="B2783" s="2">
        <v>102782</v>
      </c>
      <c r="C2783" t="s">
        <v>10238</v>
      </c>
      <c r="D2783" t="s">
        <v>10239</v>
      </c>
      <c r="E2783" t="s">
        <v>10240</v>
      </c>
      <c r="F2783" t="s">
        <v>956</v>
      </c>
      <c r="G2783" t="s">
        <v>10241</v>
      </c>
      <c r="H2783" t="s">
        <v>36</v>
      </c>
      <c r="I2783" t="s">
        <v>20</v>
      </c>
      <c r="J2783" s="3">
        <v>33890</v>
      </c>
      <c r="K2783" s="2">
        <f t="shared" ca="1" si="43"/>
        <v>23</v>
      </c>
      <c r="L2783" t="s">
        <v>1156</v>
      </c>
      <c r="M2783">
        <v>19000</v>
      </c>
      <c r="N2783">
        <v>1</v>
      </c>
      <c r="P2783" s="2"/>
    </row>
    <row r="2784" spans="1:16" x14ac:dyDescent="0.15">
      <c r="A2784" t="s">
        <v>10242</v>
      </c>
      <c r="B2784" s="2">
        <v>102783</v>
      </c>
      <c r="C2784" t="s">
        <v>10243</v>
      </c>
      <c r="D2784" t="s">
        <v>3519</v>
      </c>
      <c r="E2784" t="s">
        <v>10244</v>
      </c>
      <c r="F2784" t="s">
        <v>315</v>
      </c>
      <c r="G2784" t="s">
        <v>5006</v>
      </c>
      <c r="H2784" t="s">
        <v>97</v>
      </c>
      <c r="I2784" t="s">
        <v>20</v>
      </c>
      <c r="J2784" s="3">
        <v>29609</v>
      </c>
      <c r="K2784" s="2">
        <f t="shared" ca="1" si="43"/>
        <v>35</v>
      </c>
      <c r="L2784" t="s">
        <v>105</v>
      </c>
      <c r="M2784">
        <v>24800</v>
      </c>
      <c r="N2784">
        <v>3</v>
      </c>
      <c r="P2784" s="2"/>
    </row>
    <row r="2785" spans="1:16" x14ac:dyDescent="0.15">
      <c r="A2785" t="s">
        <v>10245</v>
      </c>
      <c r="B2785" s="2">
        <v>102784</v>
      </c>
      <c r="C2785" t="s">
        <v>3186</v>
      </c>
      <c r="D2785" t="s">
        <v>4986</v>
      </c>
      <c r="E2785" t="s">
        <v>10246</v>
      </c>
      <c r="F2785" t="s">
        <v>792</v>
      </c>
      <c r="G2785" t="s">
        <v>10247</v>
      </c>
      <c r="H2785" t="s">
        <v>147</v>
      </c>
      <c r="I2785" t="s">
        <v>20</v>
      </c>
      <c r="J2785" s="3">
        <v>32833</v>
      </c>
      <c r="K2785" s="2">
        <f t="shared" ca="1" si="43"/>
        <v>26</v>
      </c>
      <c r="L2785" t="s">
        <v>1340</v>
      </c>
      <c r="M2785">
        <v>16800</v>
      </c>
      <c r="N2785">
        <v>1</v>
      </c>
      <c r="P2785" s="2"/>
    </row>
    <row r="2786" spans="1:16" x14ac:dyDescent="0.15">
      <c r="A2786" t="s">
        <v>10248</v>
      </c>
      <c r="B2786" s="2">
        <v>102785</v>
      </c>
      <c r="C2786" t="s">
        <v>661</v>
      </c>
      <c r="D2786" t="s">
        <v>10249</v>
      </c>
      <c r="E2786" t="s">
        <v>662</v>
      </c>
      <c r="F2786" t="s">
        <v>195</v>
      </c>
      <c r="G2786" t="s">
        <v>10250</v>
      </c>
      <c r="H2786" t="s">
        <v>36</v>
      </c>
      <c r="I2786" t="s">
        <v>20</v>
      </c>
      <c r="J2786" s="3">
        <v>25713</v>
      </c>
      <c r="K2786" s="2">
        <f t="shared" ca="1" si="43"/>
        <v>46</v>
      </c>
      <c r="L2786" t="s">
        <v>177</v>
      </c>
      <c r="M2786">
        <v>24800</v>
      </c>
      <c r="N2786">
        <v>1</v>
      </c>
      <c r="P2786" s="2"/>
    </row>
    <row r="2787" spans="1:16" x14ac:dyDescent="0.15">
      <c r="A2787" t="s">
        <v>10251</v>
      </c>
      <c r="B2787" s="2">
        <v>102786</v>
      </c>
      <c r="C2787" t="s">
        <v>1046</v>
      </c>
      <c r="D2787" t="s">
        <v>10252</v>
      </c>
      <c r="E2787" t="s">
        <v>10253</v>
      </c>
      <c r="F2787" t="s">
        <v>10254</v>
      </c>
      <c r="G2787" t="s">
        <v>10255</v>
      </c>
      <c r="H2787" t="s">
        <v>43</v>
      </c>
      <c r="I2787" t="s">
        <v>89</v>
      </c>
      <c r="J2787" s="3">
        <v>29649</v>
      </c>
      <c r="K2787" s="2">
        <f t="shared" ca="1" si="43"/>
        <v>35</v>
      </c>
      <c r="L2787" t="s">
        <v>44</v>
      </c>
      <c r="M2787">
        <v>24800</v>
      </c>
      <c r="N2787">
        <v>1</v>
      </c>
      <c r="P2787" s="2"/>
    </row>
    <row r="2788" spans="1:16" x14ac:dyDescent="0.15">
      <c r="A2788" t="s">
        <v>10256</v>
      </c>
      <c r="B2788" s="2">
        <v>102787</v>
      </c>
      <c r="C2788" t="s">
        <v>7912</v>
      </c>
      <c r="D2788" t="s">
        <v>5113</v>
      </c>
      <c r="E2788" t="s">
        <v>4651</v>
      </c>
      <c r="F2788" t="s">
        <v>73</v>
      </c>
      <c r="G2788" t="s">
        <v>10257</v>
      </c>
      <c r="H2788" t="s">
        <v>235</v>
      </c>
      <c r="I2788" t="s">
        <v>20</v>
      </c>
      <c r="J2788" s="3">
        <v>29641</v>
      </c>
      <c r="K2788" s="2">
        <f t="shared" ca="1" si="43"/>
        <v>35</v>
      </c>
      <c r="L2788" t="s">
        <v>236</v>
      </c>
      <c r="M2788">
        <v>24800</v>
      </c>
      <c r="N2788">
        <v>1</v>
      </c>
      <c r="P2788" s="2"/>
    </row>
    <row r="2789" spans="1:16" x14ac:dyDescent="0.15">
      <c r="A2789" t="s">
        <v>10258</v>
      </c>
      <c r="B2789" s="2">
        <v>102788</v>
      </c>
      <c r="C2789" t="s">
        <v>9888</v>
      </c>
      <c r="D2789" t="s">
        <v>4805</v>
      </c>
      <c r="E2789" t="s">
        <v>9890</v>
      </c>
      <c r="F2789" t="s">
        <v>576</v>
      </c>
      <c r="G2789" t="s">
        <v>3578</v>
      </c>
      <c r="H2789" t="s">
        <v>609</v>
      </c>
      <c r="I2789" t="s">
        <v>20</v>
      </c>
      <c r="J2789" s="3">
        <v>25857</v>
      </c>
      <c r="K2789" s="2">
        <f t="shared" ca="1" si="43"/>
        <v>45</v>
      </c>
      <c r="L2789" t="s">
        <v>156</v>
      </c>
      <c r="M2789">
        <v>98000</v>
      </c>
      <c r="N2789">
        <v>1</v>
      </c>
      <c r="P2789" s="2"/>
    </row>
    <row r="2790" spans="1:16" x14ac:dyDescent="0.15">
      <c r="A2790" t="s">
        <v>10259</v>
      </c>
      <c r="B2790" s="2">
        <v>102789</v>
      </c>
      <c r="C2790" t="s">
        <v>6155</v>
      </c>
      <c r="D2790" t="s">
        <v>1276</v>
      </c>
      <c r="E2790" t="s">
        <v>5220</v>
      </c>
      <c r="F2790" t="s">
        <v>1278</v>
      </c>
      <c r="G2790" t="s">
        <v>10260</v>
      </c>
      <c r="H2790" t="s">
        <v>243</v>
      </c>
      <c r="I2790" t="s">
        <v>20</v>
      </c>
      <c r="J2790" s="3">
        <v>25802</v>
      </c>
      <c r="K2790" s="2">
        <f t="shared" ca="1" si="43"/>
        <v>45</v>
      </c>
      <c r="L2790" t="s">
        <v>244</v>
      </c>
      <c r="M2790">
        <v>16000</v>
      </c>
      <c r="N2790">
        <v>3</v>
      </c>
      <c r="P2790" s="2"/>
    </row>
    <row r="2791" spans="1:16" x14ac:dyDescent="0.15">
      <c r="A2791" t="s">
        <v>10261</v>
      </c>
      <c r="B2791" s="2">
        <v>102790</v>
      </c>
      <c r="C2791" t="s">
        <v>4837</v>
      </c>
      <c r="D2791" t="s">
        <v>10262</v>
      </c>
      <c r="E2791" t="s">
        <v>4838</v>
      </c>
      <c r="F2791" t="s">
        <v>952</v>
      </c>
      <c r="G2791" t="s">
        <v>10263</v>
      </c>
      <c r="H2791" t="s">
        <v>19</v>
      </c>
      <c r="I2791" t="s">
        <v>20</v>
      </c>
      <c r="J2791" s="3">
        <v>30326</v>
      </c>
      <c r="K2791" s="2">
        <f t="shared" ca="1" si="43"/>
        <v>33</v>
      </c>
      <c r="L2791" t="s">
        <v>264</v>
      </c>
      <c r="M2791">
        <v>24800</v>
      </c>
      <c r="N2791">
        <v>1</v>
      </c>
      <c r="P2791" s="2"/>
    </row>
    <row r="2792" spans="1:16" x14ac:dyDescent="0.15">
      <c r="A2792" t="s">
        <v>10264</v>
      </c>
      <c r="B2792" s="2">
        <v>102791</v>
      </c>
      <c r="C2792" t="s">
        <v>10265</v>
      </c>
      <c r="D2792" t="s">
        <v>9726</v>
      </c>
      <c r="E2792" t="s">
        <v>10266</v>
      </c>
      <c r="F2792" t="s">
        <v>4869</v>
      </c>
      <c r="G2792" t="s">
        <v>10267</v>
      </c>
      <c r="H2792" t="s">
        <v>59</v>
      </c>
      <c r="I2792" t="s">
        <v>20</v>
      </c>
      <c r="J2792" s="3">
        <v>29278</v>
      </c>
      <c r="K2792" s="2">
        <f t="shared" ca="1" si="43"/>
        <v>36</v>
      </c>
      <c r="L2792" t="s">
        <v>60</v>
      </c>
      <c r="M2792">
        <v>24800</v>
      </c>
      <c r="N2792">
        <v>1</v>
      </c>
      <c r="P2792" s="2"/>
    </row>
    <row r="2793" spans="1:16" x14ac:dyDescent="0.15">
      <c r="A2793" t="s">
        <v>10268</v>
      </c>
      <c r="B2793" s="2">
        <v>102792</v>
      </c>
      <c r="C2793" t="s">
        <v>3278</v>
      </c>
      <c r="D2793" t="s">
        <v>10269</v>
      </c>
      <c r="E2793" t="s">
        <v>3280</v>
      </c>
      <c r="F2793" t="s">
        <v>1809</v>
      </c>
      <c r="G2793" t="s">
        <v>10270</v>
      </c>
      <c r="H2793" t="s">
        <v>36</v>
      </c>
      <c r="I2793" t="s">
        <v>20</v>
      </c>
      <c r="J2793" s="3">
        <v>27157</v>
      </c>
      <c r="K2793" s="2">
        <f t="shared" ca="1" si="43"/>
        <v>42</v>
      </c>
      <c r="L2793" t="s">
        <v>689</v>
      </c>
      <c r="M2793">
        <v>16000</v>
      </c>
      <c r="N2793">
        <v>1</v>
      </c>
      <c r="P2793" s="2"/>
    </row>
    <row r="2794" spans="1:16" x14ac:dyDescent="0.15">
      <c r="A2794" t="s">
        <v>10271</v>
      </c>
      <c r="B2794" s="2">
        <v>102793</v>
      </c>
      <c r="C2794" t="s">
        <v>1642</v>
      </c>
      <c r="D2794" t="s">
        <v>2249</v>
      </c>
      <c r="E2794" t="s">
        <v>1643</v>
      </c>
      <c r="F2794" t="s">
        <v>946</v>
      </c>
      <c r="G2794" t="s">
        <v>10272</v>
      </c>
      <c r="H2794" t="s">
        <v>227</v>
      </c>
      <c r="I2794" t="s">
        <v>20</v>
      </c>
      <c r="J2794" s="3">
        <v>27950</v>
      </c>
      <c r="K2794" s="2">
        <f t="shared" ca="1" si="43"/>
        <v>40</v>
      </c>
      <c r="L2794" t="s">
        <v>10273</v>
      </c>
      <c r="M2794">
        <v>10000</v>
      </c>
      <c r="N2794">
        <v>1</v>
      </c>
      <c r="P2794" s="2"/>
    </row>
    <row r="2795" spans="1:16" x14ac:dyDescent="0.15">
      <c r="A2795" t="s">
        <v>10274</v>
      </c>
      <c r="B2795" s="2">
        <v>102794</v>
      </c>
      <c r="C2795" t="s">
        <v>728</v>
      </c>
      <c r="D2795" t="s">
        <v>180</v>
      </c>
      <c r="E2795" t="s">
        <v>729</v>
      </c>
      <c r="F2795" t="s">
        <v>182</v>
      </c>
      <c r="G2795" t="s">
        <v>10275</v>
      </c>
      <c r="H2795" t="s">
        <v>97</v>
      </c>
      <c r="I2795" t="s">
        <v>20</v>
      </c>
      <c r="J2795" s="3">
        <v>30092</v>
      </c>
      <c r="K2795" s="2">
        <f t="shared" ca="1" si="43"/>
        <v>34</v>
      </c>
      <c r="L2795" t="s">
        <v>98</v>
      </c>
      <c r="M2795">
        <v>24800</v>
      </c>
      <c r="N2795">
        <v>1</v>
      </c>
      <c r="P2795" s="2"/>
    </row>
    <row r="2796" spans="1:16" x14ac:dyDescent="0.15">
      <c r="A2796" t="s">
        <v>10276</v>
      </c>
      <c r="B2796" s="2">
        <v>102795</v>
      </c>
      <c r="C2796" t="s">
        <v>2581</v>
      </c>
      <c r="D2796" t="s">
        <v>449</v>
      </c>
      <c r="E2796" t="s">
        <v>2583</v>
      </c>
      <c r="F2796" t="s">
        <v>371</v>
      </c>
      <c r="G2796" t="s">
        <v>10277</v>
      </c>
      <c r="H2796" t="s">
        <v>75</v>
      </c>
      <c r="I2796" t="s">
        <v>20</v>
      </c>
      <c r="J2796" s="3">
        <v>28167</v>
      </c>
      <c r="K2796" s="2">
        <f t="shared" ca="1" si="43"/>
        <v>39</v>
      </c>
      <c r="L2796" t="s">
        <v>37</v>
      </c>
      <c r="M2796">
        <v>24800</v>
      </c>
      <c r="N2796">
        <v>1</v>
      </c>
      <c r="P2796" s="2"/>
    </row>
    <row r="2797" spans="1:16" x14ac:dyDescent="0.15">
      <c r="A2797" t="s">
        <v>10278</v>
      </c>
      <c r="B2797" s="2">
        <v>102796</v>
      </c>
      <c r="C2797" t="s">
        <v>10279</v>
      </c>
      <c r="D2797" t="s">
        <v>574</v>
      </c>
      <c r="E2797" t="s">
        <v>10280</v>
      </c>
      <c r="F2797" t="s">
        <v>576</v>
      </c>
      <c r="G2797" t="s">
        <v>9148</v>
      </c>
      <c r="H2797" t="s">
        <v>243</v>
      </c>
      <c r="I2797" t="s">
        <v>20</v>
      </c>
      <c r="J2797" s="3">
        <v>30548</v>
      </c>
      <c r="K2797" s="2">
        <f t="shared" ca="1" si="43"/>
        <v>32</v>
      </c>
      <c r="L2797" t="s">
        <v>198</v>
      </c>
      <c r="M2797">
        <v>24800</v>
      </c>
      <c r="N2797">
        <v>1</v>
      </c>
      <c r="P2797" s="2"/>
    </row>
    <row r="2798" spans="1:16" x14ac:dyDescent="0.15">
      <c r="A2798" t="s">
        <v>10281</v>
      </c>
      <c r="B2798" s="2">
        <v>102797</v>
      </c>
      <c r="C2798" t="s">
        <v>10282</v>
      </c>
      <c r="D2798" t="s">
        <v>2487</v>
      </c>
      <c r="E2798" t="s">
        <v>10283</v>
      </c>
      <c r="F2798" t="s">
        <v>1065</v>
      </c>
      <c r="G2798" t="s">
        <v>10284</v>
      </c>
      <c r="H2798" t="s">
        <v>19</v>
      </c>
      <c r="I2798" t="s">
        <v>20</v>
      </c>
      <c r="J2798" s="3">
        <v>29452</v>
      </c>
      <c r="K2798" s="2">
        <f t="shared" ca="1" si="43"/>
        <v>35</v>
      </c>
      <c r="L2798" t="s">
        <v>21</v>
      </c>
      <c r="M2798">
        <v>16000</v>
      </c>
      <c r="N2798">
        <v>1</v>
      </c>
      <c r="P2798" s="2"/>
    </row>
    <row r="2799" spans="1:16" x14ac:dyDescent="0.15">
      <c r="A2799" t="s">
        <v>10285</v>
      </c>
      <c r="B2799" s="2">
        <v>102798</v>
      </c>
      <c r="C2799" t="s">
        <v>1194</v>
      </c>
      <c r="D2799" t="s">
        <v>10286</v>
      </c>
      <c r="E2799" t="s">
        <v>1195</v>
      </c>
      <c r="F2799" t="s">
        <v>1184</v>
      </c>
      <c r="G2799" t="s">
        <v>10287</v>
      </c>
      <c r="H2799" t="s">
        <v>97</v>
      </c>
      <c r="I2799" t="s">
        <v>20</v>
      </c>
      <c r="J2799" s="3">
        <v>28039</v>
      </c>
      <c r="K2799" s="2">
        <f t="shared" ca="1" si="43"/>
        <v>39</v>
      </c>
      <c r="L2799" t="s">
        <v>775</v>
      </c>
      <c r="M2799">
        <v>19000</v>
      </c>
      <c r="N2799">
        <v>1</v>
      </c>
      <c r="P2799" s="2"/>
    </row>
    <row r="2800" spans="1:16" x14ac:dyDescent="0.15">
      <c r="A2800" t="s">
        <v>10288</v>
      </c>
      <c r="B2800" s="2">
        <v>102799</v>
      </c>
      <c r="C2800" t="s">
        <v>10289</v>
      </c>
      <c r="D2800" t="s">
        <v>10290</v>
      </c>
      <c r="E2800" t="s">
        <v>10291</v>
      </c>
      <c r="F2800" t="s">
        <v>10292</v>
      </c>
      <c r="G2800" t="s">
        <v>5436</v>
      </c>
      <c r="H2800" t="s">
        <v>211</v>
      </c>
      <c r="I2800" t="s">
        <v>20</v>
      </c>
      <c r="J2800" s="3">
        <v>29317</v>
      </c>
      <c r="K2800" s="2">
        <f t="shared" ca="1" si="43"/>
        <v>36</v>
      </c>
      <c r="L2800" t="s">
        <v>212</v>
      </c>
      <c r="M2800">
        <v>16000</v>
      </c>
      <c r="N2800">
        <v>1</v>
      </c>
      <c r="P2800" s="2"/>
    </row>
    <row r="2801" spans="1:16" x14ac:dyDescent="0.15">
      <c r="A2801" t="s">
        <v>10293</v>
      </c>
      <c r="B2801" s="2">
        <v>102800</v>
      </c>
      <c r="C2801" t="s">
        <v>10294</v>
      </c>
      <c r="D2801" t="s">
        <v>2600</v>
      </c>
      <c r="E2801" t="s">
        <v>10295</v>
      </c>
      <c r="F2801" t="s">
        <v>892</v>
      </c>
      <c r="G2801" t="s">
        <v>10296</v>
      </c>
      <c r="H2801" t="s">
        <v>28</v>
      </c>
      <c r="I2801" t="s">
        <v>20</v>
      </c>
      <c r="J2801" s="3">
        <v>25411</v>
      </c>
      <c r="K2801" s="2">
        <f t="shared" ca="1" si="43"/>
        <v>47</v>
      </c>
      <c r="L2801" t="s">
        <v>29</v>
      </c>
      <c r="M2801">
        <v>19000</v>
      </c>
      <c r="N2801">
        <v>1</v>
      </c>
      <c r="P2801" s="2"/>
    </row>
    <row r="2802" spans="1:16" x14ac:dyDescent="0.15">
      <c r="A2802" t="s">
        <v>10297</v>
      </c>
      <c r="B2802" s="2">
        <v>102801</v>
      </c>
      <c r="C2802" t="s">
        <v>266</v>
      </c>
      <c r="D2802" t="s">
        <v>10298</v>
      </c>
      <c r="E2802" t="s">
        <v>268</v>
      </c>
      <c r="F2802" t="s">
        <v>10299</v>
      </c>
      <c r="G2802" t="s">
        <v>10300</v>
      </c>
      <c r="H2802" t="s">
        <v>147</v>
      </c>
      <c r="I2802" t="s">
        <v>20</v>
      </c>
      <c r="J2802" s="3">
        <v>29860</v>
      </c>
      <c r="K2802" s="2">
        <f t="shared" ca="1" si="43"/>
        <v>34</v>
      </c>
      <c r="L2802" t="s">
        <v>1340</v>
      </c>
      <c r="M2802">
        <v>16800</v>
      </c>
      <c r="N2802">
        <v>2</v>
      </c>
      <c r="P2802" s="2"/>
    </row>
    <row r="2803" spans="1:16" x14ac:dyDescent="0.15">
      <c r="A2803" t="s">
        <v>10301</v>
      </c>
      <c r="B2803" s="2">
        <v>102802</v>
      </c>
      <c r="C2803" t="s">
        <v>10302</v>
      </c>
      <c r="D2803" t="s">
        <v>40</v>
      </c>
      <c r="E2803" t="s">
        <v>10303</v>
      </c>
      <c r="F2803" t="s">
        <v>668</v>
      </c>
      <c r="G2803" t="s">
        <v>10304</v>
      </c>
      <c r="H2803" t="s">
        <v>211</v>
      </c>
      <c r="I2803" t="s">
        <v>20</v>
      </c>
      <c r="J2803" s="3">
        <v>31755</v>
      </c>
      <c r="K2803" s="2">
        <f t="shared" ca="1" si="43"/>
        <v>29</v>
      </c>
      <c r="L2803" t="s">
        <v>1192</v>
      </c>
      <c r="M2803">
        <v>18000</v>
      </c>
      <c r="N2803">
        <v>1</v>
      </c>
      <c r="P2803" s="2"/>
    </row>
    <row r="2804" spans="1:16" x14ac:dyDescent="0.15">
      <c r="A2804" t="s">
        <v>10305</v>
      </c>
      <c r="B2804" s="2">
        <v>102803</v>
      </c>
      <c r="C2804" t="s">
        <v>1056</v>
      </c>
      <c r="D2804" t="s">
        <v>180</v>
      </c>
      <c r="E2804" t="s">
        <v>1058</v>
      </c>
      <c r="F2804" t="s">
        <v>182</v>
      </c>
      <c r="G2804" t="s">
        <v>10306</v>
      </c>
      <c r="H2804" t="s">
        <v>43</v>
      </c>
      <c r="I2804" t="s">
        <v>20</v>
      </c>
      <c r="J2804" s="3">
        <v>29555</v>
      </c>
      <c r="K2804" s="2">
        <f t="shared" ca="1" si="43"/>
        <v>35</v>
      </c>
      <c r="L2804" t="s">
        <v>44</v>
      </c>
      <c r="M2804">
        <v>24800</v>
      </c>
      <c r="N2804">
        <v>1</v>
      </c>
      <c r="P2804" s="2"/>
    </row>
    <row r="2805" spans="1:16" x14ac:dyDescent="0.15">
      <c r="A2805" t="s">
        <v>10307</v>
      </c>
      <c r="B2805" s="2">
        <v>102804</v>
      </c>
      <c r="C2805" t="s">
        <v>10308</v>
      </c>
      <c r="D2805" t="s">
        <v>562</v>
      </c>
      <c r="E2805" t="s">
        <v>10309</v>
      </c>
      <c r="F2805" t="s">
        <v>564</v>
      </c>
      <c r="G2805" t="s">
        <v>10310</v>
      </c>
      <c r="H2805" t="s">
        <v>243</v>
      </c>
      <c r="I2805" t="s">
        <v>20</v>
      </c>
      <c r="J2805" s="3">
        <v>27655</v>
      </c>
      <c r="K2805" s="2">
        <f t="shared" ca="1" si="43"/>
        <v>40</v>
      </c>
      <c r="L2805" t="s">
        <v>435</v>
      </c>
      <c r="M2805">
        <v>16000</v>
      </c>
      <c r="N2805">
        <v>3</v>
      </c>
      <c r="P2805" s="2"/>
    </row>
    <row r="2806" spans="1:16" x14ac:dyDescent="0.15">
      <c r="A2806" t="s">
        <v>10311</v>
      </c>
      <c r="B2806" s="2">
        <v>102805</v>
      </c>
      <c r="C2806" t="s">
        <v>1859</v>
      </c>
      <c r="D2806" t="s">
        <v>424</v>
      </c>
      <c r="E2806" t="s">
        <v>1860</v>
      </c>
      <c r="F2806" t="s">
        <v>426</v>
      </c>
      <c r="G2806" t="s">
        <v>10312</v>
      </c>
      <c r="H2806" t="s">
        <v>451</v>
      </c>
      <c r="I2806" t="s">
        <v>20</v>
      </c>
      <c r="J2806" s="3">
        <v>30346</v>
      </c>
      <c r="K2806" s="2">
        <f t="shared" ca="1" si="43"/>
        <v>33</v>
      </c>
      <c r="L2806" t="s">
        <v>290</v>
      </c>
      <c r="M2806">
        <v>22800</v>
      </c>
      <c r="N2806">
        <v>1</v>
      </c>
      <c r="P2806" s="2"/>
    </row>
    <row r="2807" spans="1:16" x14ac:dyDescent="0.15">
      <c r="A2807" t="s">
        <v>10313</v>
      </c>
      <c r="B2807" s="2">
        <v>102806</v>
      </c>
      <c r="C2807" t="s">
        <v>2332</v>
      </c>
      <c r="D2807" t="s">
        <v>10314</v>
      </c>
      <c r="E2807" t="s">
        <v>2333</v>
      </c>
      <c r="F2807" t="s">
        <v>2775</v>
      </c>
      <c r="G2807" t="s">
        <v>10315</v>
      </c>
      <c r="H2807" t="s">
        <v>67</v>
      </c>
      <c r="I2807" t="s">
        <v>20</v>
      </c>
      <c r="J2807" s="3">
        <v>31776</v>
      </c>
      <c r="K2807" s="2">
        <f t="shared" ca="1" si="43"/>
        <v>29</v>
      </c>
      <c r="L2807" t="s">
        <v>156</v>
      </c>
      <c r="M2807">
        <v>98000</v>
      </c>
      <c r="N2807">
        <v>1</v>
      </c>
      <c r="P2807" s="2"/>
    </row>
    <row r="2808" spans="1:16" x14ac:dyDescent="0.15">
      <c r="A2808" t="s">
        <v>10316</v>
      </c>
      <c r="B2808" s="2">
        <v>102807</v>
      </c>
      <c r="C2808" t="s">
        <v>2243</v>
      </c>
      <c r="D2808" t="s">
        <v>1145</v>
      </c>
      <c r="E2808" t="s">
        <v>2245</v>
      </c>
      <c r="F2808" t="s">
        <v>668</v>
      </c>
      <c r="G2808" t="s">
        <v>742</v>
      </c>
      <c r="H2808" t="s">
        <v>36</v>
      </c>
      <c r="I2808" t="s">
        <v>20</v>
      </c>
      <c r="J2808" s="3">
        <v>28617</v>
      </c>
      <c r="K2808" s="2">
        <f t="shared" ca="1" si="43"/>
        <v>38</v>
      </c>
      <c r="L2808" t="s">
        <v>37</v>
      </c>
      <c r="M2808">
        <v>24800</v>
      </c>
      <c r="N2808">
        <v>1</v>
      </c>
      <c r="P2808" s="2"/>
    </row>
    <row r="2809" spans="1:16" x14ac:dyDescent="0.15">
      <c r="A2809" t="s">
        <v>10317</v>
      </c>
      <c r="B2809" s="2">
        <v>102808</v>
      </c>
      <c r="C2809" t="s">
        <v>980</v>
      </c>
      <c r="D2809" t="s">
        <v>1663</v>
      </c>
      <c r="E2809" t="s">
        <v>982</v>
      </c>
      <c r="F2809" t="s">
        <v>1065</v>
      </c>
      <c r="G2809" t="s">
        <v>10318</v>
      </c>
      <c r="H2809" t="s">
        <v>36</v>
      </c>
      <c r="I2809" t="s">
        <v>20</v>
      </c>
      <c r="J2809" s="3">
        <v>25463</v>
      </c>
      <c r="K2809" s="2">
        <f t="shared" ca="1" si="43"/>
        <v>46</v>
      </c>
      <c r="L2809" t="s">
        <v>37</v>
      </c>
      <c r="M2809">
        <v>24800</v>
      </c>
      <c r="N2809">
        <v>1</v>
      </c>
      <c r="P2809" s="2"/>
    </row>
    <row r="2810" spans="1:16" x14ac:dyDescent="0.15">
      <c r="A2810" t="s">
        <v>10319</v>
      </c>
      <c r="B2810" s="2">
        <v>102809</v>
      </c>
      <c r="C2810" t="s">
        <v>10320</v>
      </c>
      <c r="D2810" t="s">
        <v>444</v>
      </c>
      <c r="E2810" t="s">
        <v>10321</v>
      </c>
      <c r="F2810" t="s">
        <v>446</v>
      </c>
      <c r="G2810" t="s">
        <v>10322</v>
      </c>
      <c r="H2810" t="s">
        <v>760</v>
      </c>
      <c r="I2810" t="s">
        <v>20</v>
      </c>
      <c r="J2810" s="3">
        <v>28465</v>
      </c>
      <c r="K2810" s="2">
        <f t="shared" ca="1" si="43"/>
        <v>38</v>
      </c>
      <c r="L2810" t="s">
        <v>264</v>
      </c>
      <c r="M2810">
        <v>24800</v>
      </c>
      <c r="N2810">
        <v>1</v>
      </c>
      <c r="P2810" s="2"/>
    </row>
    <row r="2811" spans="1:16" x14ac:dyDescent="0.15">
      <c r="A2811" t="s">
        <v>10323</v>
      </c>
      <c r="B2811" s="2">
        <v>102810</v>
      </c>
      <c r="C2811" t="s">
        <v>1475</v>
      </c>
      <c r="D2811" t="s">
        <v>4618</v>
      </c>
      <c r="E2811" t="s">
        <v>1476</v>
      </c>
      <c r="F2811" t="s">
        <v>1845</v>
      </c>
      <c r="G2811" t="s">
        <v>10324</v>
      </c>
      <c r="H2811" t="s">
        <v>97</v>
      </c>
      <c r="I2811" t="s">
        <v>20</v>
      </c>
      <c r="J2811" s="3">
        <v>30483</v>
      </c>
      <c r="K2811" s="2">
        <f t="shared" ca="1" si="43"/>
        <v>33</v>
      </c>
      <c r="L2811" t="s">
        <v>775</v>
      </c>
      <c r="M2811">
        <v>19000</v>
      </c>
      <c r="N2811">
        <v>1</v>
      </c>
      <c r="P2811" s="2"/>
    </row>
    <row r="2812" spans="1:16" x14ac:dyDescent="0.15">
      <c r="A2812" t="s">
        <v>10325</v>
      </c>
      <c r="B2812" s="2">
        <v>102811</v>
      </c>
      <c r="C2812" t="s">
        <v>9834</v>
      </c>
      <c r="D2812" t="s">
        <v>724</v>
      </c>
      <c r="E2812" t="s">
        <v>9835</v>
      </c>
      <c r="F2812" t="s">
        <v>725</v>
      </c>
      <c r="G2812" t="s">
        <v>10326</v>
      </c>
      <c r="H2812" t="s">
        <v>257</v>
      </c>
      <c r="I2812" t="s">
        <v>20</v>
      </c>
      <c r="J2812" s="3">
        <v>28231</v>
      </c>
      <c r="K2812" s="2">
        <f t="shared" ca="1" si="43"/>
        <v>39</v>
      </c>
      <c r="L2812" t="s">
        <v>44</v>
      </c>
      <c r="M2812">
        <v>24800</v>
      </c>
      <c r="N2812">
        <v>1</v>
      </c>
      <c r="P2812" s="2"/>
    </row>
    <row r="2813" spans="1:16" x14ac:dyDescent="0.15">
      <c r="A2813" t="s">
        <v>10327</v>
      </c>
      <c r="B2813" s="2">
        <v>102812</v>
      </c>
      <c r="C2813" t="s">
        <v>10328</v>
      </c>
      <c r="D2813" t="s">
        <v>10329</v>
      </c>
      <c r="E2813" t="s">
        <v>10330</v>
      </c>
      <c r="F2813" t="s">
        <v>9248</v>
      </c>
      <c r="G2813" t="s">
        <v>10331</v>
      </c>
      <c r="H2813" t="s">
        <v>97</v>
      </c>
      <c r="I2813" t="s">
        <v>89</v>
      </c>
      <c r="J2813" s="3">
        <v>30273</v>
      </c>
      <c r="K2813" s="2">
        <f t="shared" ca="1" si="43"/>
        <v>33</v>
      </c>
      <c r="L2813" t="s">
        <v>594</v>
      </c>
      <c r="M2813">
        <v>16000</v>
      </c>
      <c r="N2813">
        <v>1</v>
      </c>
      <c r="P2813" s="2"/>
    </row>
    <row r="2814" spans="1:16" x14ac:dyDescent="0.15">
      <c r="A2814" t="s">
        <v>10332</v>
      </c>
      <c r="B2814" s="2">
        <v>102813</v>
      </c>
      <c r="C2814" t="s">
        <v>6074</v>
      </c>
      <c r="D2814" t="s">
        <v>10333</v>
      </c>
      <c r="E2814" t="s">
        <v>6076</v>
      </c>
      <c r="F2814" t="s">
        <v>8837</v>
      </c>
      <c r="G2814" t="s">
        <v>10334</v>
      </c>
      <c r="H2814" t="s">
        <v>36</v>
      </c>
      <c r="I2814" t="s">
        <v>20</v>
      </c>
      <c r="J2814" s="3">
        <v>30627</v>
      </c>
      <c r="K2814" s="2">
        <f t="shared" ca="1" si="43"/>
        <v>32</v>
      </c>
      <c r="L2814" t="s">
        <v>1094</v>
      </c>
      <c r="M2814">
        <v>16000</v>
      </c>
      <c r="N2814">
        <v>1</v>
      </c>
      <c r="P2814" s="2"/>
    </row>
    <row r="2815" spans="1:16" x14ac:dyDescent="0.15">
      <c r="A2815" t="s">
        <v>10335</v>
      </c>
      <c r="B2815" s="2">
        <v>102814</v>
      </c>
      <c r="C2815" t="s">
        <v>6143</v>
      </c>
      <c r="D2815" t="s">
        <v>10336</v>
      </c>
      <c r="E2815" t="s">
        <v>6144</v>
      </c>
      <c r="F2815" t="s">
        <v>10337</v>
      </c>
      <c r="G2815" t="s">
        <v>10338</v>
      </c>
      <c r="H2815" t="s">
        <v>19</v>
      </c>
      <c r="I2815" t="s">
        <v>89</v>
      </c>
      <c r="J2815" s="3">
        <v>28630</v>
      </c>
      <c r="K2815" s="2">
        <f t="shared" ca="1" si="43"/>
        <v>38</v>
      </c>
      <c r="L2815" t="s">
        <v>264</v>
      </c>
      <c r="M2815">
        <v>24800</v>
      </c>
      <c r="N2815">
        <v>1</v>
      </c>
      <c r="P2815" s="2"/>
    </row>
    <row r="2816" spans="1:16" x14ac:dyDescent="0.15">
      <c r="A2816" t="s">
        <v>10339</v>
      </c>
      <c r="B2816" s="2">
        <v>102815</v>
      </c>
      <c r="C2816" t="s">
        <v>4536</v>
      </c>
      <c r="D2816" t="s">
        <v>10340</v>
      </c>
      <c r="E2816" t="s">
        <v>4538</v>
      </c>
      <c r="F2816" t="s">
        <v>10341</v>
      </c>
      <c r="G2816" t="s">
        <v>10342</v>
      </c>
      <c r="H2816" t="s">
        <v>36</v>
      </c>
      <c r="I2816" t="s">
        <v>20</v>
      </c>
      <c r="J2816" s="3">
        <v>29048</v>
      </c>
      <c r="K2816" s="2">
        <f t="shared" ca="1" si="43"/>
        <v>37</v>
      </c>
      <c r="L2816" t="s">
        <v>177</v>
      </c>
      <c r="M2816">
        <v>24800</v>
      </c>
      <c r="N2816">
        <v>1</v>
      </c>
      <c r="P2816" s="2"/>
    </row>
    <row r="2817" spans="1:16" x14ac:dyDescent="0.15">
      <c r="A2817" t="s">
        <v>10343</v>
      </c>
      <c r="B2817" s="2">
        <v>102816</v>
      </c>
      <c r="C2817" t="s">
        <v>10344</v>
      </c>
      <c r="D2817" t="s">
        <v>6038</v>
      </c>
      <c r="E2817" t="s">
        <v>10345</v>
      </c>
      <c r="F2817" t="s">
        <v>4854</v>
      </c>
      <c r="G2817" t="s">
        <v>10346</v>
      </c>
      <c r="H2817" t="s">
        <v>51</v>
      </c>
      <c r="I2817" t="s">
        <v>20</v>
      </c>
      <c r="J2817" s="3">
        <v>27603</v>
      </c>
      <c r="K2817" s="2">
        <f t="shared" ca="1" si="43"/>
        <v>41</v>
      </c>
      <c r="L2817" t="s">
        <v>2694</v>
      </c>
      <c r="M2817">
        <v>16000</v>
      </c>
      <c r="N2817">
        <v>1</v>
      </c>
      <c r="P2817" s="2"/>
    </row>
    <row r="2818" spans="1:16" x14ac:dyDescent="0.15">
      <c r="A2818" t="s">
        <v>10347</v>
      </c>
      <c r="B2818" s="2">
        <v>102817</v>
      </c>
      <c r="C2818" t="s">
        <v>10348</v>
      </c>
      <c r="D2818" t="s">
        <v>8849</v>
      </c>
      <c r="E2818" t="s">
        <v>10349</v>
      </c>
      <c r="F2818" t="s">
        <v>195</v>
      </c>
      <c r="G2818" t="s">
        <v>10350</v>
      </c>
      <c r="H2818" t="s">
        <v>499</v>
      </c>
      <c r="I2818" t="s">
        <v>20</v>
      </c>
      <c r="J2818" s="3">
        <v>29402</v>
      </c>
      <c r="K2818" s="2">
        <f t="shared" ca="1" si="43"/>
        <v>36</v>
      </c>
      <c r="L2818" t="s">
        <v>1359</v>
      </c>
      <c r="M2818">
        <v>16800</v>
      </c>
      <c r="N2818">
        <v>1</v>
      </c>
      <c r="P2818" s="2"/>
    </row>
    <row r="2819" spans="1:16" x14ac:dyDescent="0.15">
      <c r="A2819" t="s">
        <v>10351</v>
      </c>
      <c r="B2819" s="2">
        <v>102818</v>
      </c>
      <c r="C2819" t="s">
        <v>4536</v>
      </c>
      <c r="D2819" t="s">
        <v>7110</v>
      </c>
      <c r="E2819" t="s">
        <v>4538</v>
      </c>
      <c r="F2819" t="s">
        <v>5191</v>
      </c>
      <c r="G2819" t="s">
        <v>8255</v>
      </c>
      <c r="H2819" t="s">
        <v>36</v>
      </c>
      <c r="I2819" t="s">
        <v>20</v>
      </c>
      <c r="J2819" s="3">
        <v>28959</v>
      </c>
      <c r="K2819" s="2">
        <f t="shared" ref="K2819:K2882" ca="1" si="44">DATEDIF(J2819,TODAY(),"y")</f>
        <v>37</v>
      </c>
      <c r="L2819" t="s">
        <v>177</v>
      </c>
      <c r="M2819">
        <v>24800</v>
      </c>
      <c r="N2819">
        <v>1</v>
      </c>
      <c r="P2819" s="2"/>
    </row>
    <row r="2820" spans="1:16" x14ac:dyDescent="0.15">
      <c r="A2820" t="s">
        <v>10352</v>
      </c>
      <c r="B2820" s="2">
        <v>102819</v>
      </c>
      <c r="C2820" t="s">
        <v>4073</v>
      </c>
      <c r="D2820" t="s">
        <v>1663</v>
      </c>
      <c r="E2820" t="s">
        <v>4074</v>
      </c>
      <c r="F2820" t="s">
        <v>1065</v>
      </c>
      <c r="G2820" t="s">
        <v>10353</v>
      </c>
      <c r="H2820" t="s">
        <v>147</v>
      </c>
      <c r="I2820" t="s">
        <v>20</v>
      </c>
      <c r="J2820" s="3">
        <v>26163</v>
      </c>
      <c r="K2820" s="2">
        <f t="shared" ca="1" si="44"/>
        <v>44</v>
      </c>
      <c r="L2820" t="s">
        <v>278</v>
      </c>
      <c r="M2820">
        <v>48800</v>
      </c>
      <c r="N2820">
        <v>1</v>
      </c>
      <c r="P2820" s="2"/>
    </row>
    <row r="2821" spans="1:16" x14ac:dyDescent="0.15">
      <c r="A2821" t="s">
        <v>10354</v>
      </c>
      <c r="B2821" s="2">
        <v>102820</v>
      </c>
      <c r="C2821" t="s">
        <v>10355</v>
      </c>
      <c r="D2821" t="s">
        <v>10356</v>
      </c>
      <c r="E2821" t="s">
        <v>10357</v>
      </c>
      <c r="F2821" t="s">
        <v>10358</v>
      </c>
      <c r="G2821" t="s">
        <v>10359</v>
      </c>
      <c r="H2821" t="s">
        <v>19</v>
      </c>
      <c r="I2821" t="s">
        <v>89</v>
      </c>
      <c r="J2821" s="3">
        <v>26186</v>
      </c>
      <c r="K2821" s="2">
        <f t="shared" ca="1" si="44"/>
        <v>44</v>
      </c>
      <c r="L2821" t="s">
        <v>264</v>
      </c>
      <c r="M2821">
        <v>24800</v>
      </c>
      <c r="N2821">
        <v>1</v>
      </c>
      <c r="P2821" s="2"/>
    </row>
    <row r="2822" spans="1:16" x14ac:dyDescent="0.15">
      <c r="A2822" t="s">
        <v>10360</v>
      </c>
      <c r="B2822" s="2">
        <v>102821</v>
      </c>
      <c r="C2822" t="s">
        <v>10361</v>
      </c>
      <c r="D2822" t="s">
        <v>10362</v>
      </c>
      <c r="E2822" t="s">
        <v>10363</v>
      </c>
      <c r="F2822" t="s">
        <v>3375</v>
      </c>
      <c r="G2822" t="s">
        <v>10364</v>
      </c>
      <c r="H2822" t="s">
        <v>28</v>
      </c>
      <c r="I2822" t="s">
        <v>89</v>
      </c>
      <c r="J2822" s="3">
        <v>30425</v>
      </c>
      <c r="K2822" s="2">
        <f t="shared" ca="1" si="44"/>
        <v>33</v>
      </c>
      <c r="L2822" t="s">
        <v>29</v>
      </c>
      <c r="M2822">
        <v>19000</v>
      </c>
      <c r="N2822">
        <v>1</v>
      </c>
      <c r="P2822" s="2"/>
    </row>
    <row r="2823" spans="1:16" x14ac:dyDescent="0.15">
      <c r="A2823" t="s">
        <v>10365</v>
      </c>
      <c r="B2823" s="2">
        <v>102822</v>
      </c>
      <c r="C2823" t="s">
        <v>2073</v>
      </c>
      <c r="D2823" t="s">
        <v>2142</v>
      </c>
      <c r="E2823" t="s">
        <v>2074</v>
      </c>
      <c r="F2823" t="s">
        <v>1428</v>
      </c>
      <c r="G2823" t="s">
        <v>10366</v>
      </c>
      <c r="H2823" t="s">
        <v>97</v>
      </c>
      <c r="I2823" t="s">
        <v>20</v>
      </c>
      <c r="J2823" s="3">
        <v>23070</v>
      </c>
      <c r="K2823" s="2">
        <f t="shared" ca="1" si="44"/>
        <v>53</v>
      </c>
      <c r="L2823" t="s">
        <v>105</v>
      </c>
      <c r="M2823">
        <v>24800</v>
      </c>
      <c r="N2823">
        <v>1</v>
      </c>
      <c r="P2823" s="2"/>
    </row>
    <row r="2824" spans="1:16" x14ac:dyDescent="0.15">
      <c r="A2824" t="s">
        <v>10367</v>
      </c>
      <c r="B2824" s="2">
        <v>102823</v>
      </c>
      <c r="C2824" t="s">
        <v>10368</v>
      </c>
      <c r="D2824" t="s">
        <v>180</v>
      </c>
      <c r="E2824" t="s">
        <v>10369</v>
      </c>
      <c r="F2824" t="s">
        <v>182</v>
      </c>
      <c r="G2824" t="s">
        <v>10370</v>
      </c>
      <c r="H2824" t="s">
        <v>243</v>
      </c>
      <c r="I2824" t="s">
        <v>20</v>
      </c>
      <c r="J2824" s="3">
        <v>28073</v>
      </c>
      <c r="K2824" s="2">
        <f t="shared" ca="1" si="44"/>
        <v>39</v>
      </c>
      <c r="L2824" t="s">
        <v>244</v>
      </c>
      <c r="M2824">
        <v>16000</v>
      </c>
      <c r="N2824">
        <v>1</v>
      </c>
      <c r="P2824" s="2"/>
    </row>
    <row r="2825" spans="1:16" x14ac:dyDescent="0.15">
      <c r="A2825" t="s">
        <v>10371</v>
      </c>
      <c r="B2825" s="2">
        <v>102824</v>
      </c>
      <c r="C2825" t="s">
        <v>579</v>
      </c>
      <c r="D2825" t="s">
        <v>7334</v>
      </c>
      <c r="E2825" t="s">
        <v>581</v>
      </c>
      <c r="F2825" t="s">
        <v>161</v>
      </c>
      <c r="G2825" t="s">
        <v>10372</v>
      </c>
      <c r="H2825" t="s">
        <v>147</v>
      </c>
      <c r="I2825" t="s">
        <v>20</v>
      </c>
      <c r="J2825" s="3">
        <v>29220</v>
      </c>
      <c r="K2825" s="2">
        <f t="shared" ca="1" si="44"/>
        <v>36</v>
      </c>
      <c r="L2825" t="s">
        <v>148</v>
      </c>
      <c r="M2825">
        <v>16000</v>
      </c>
      <c r="N2825">
        <v>1</v>
      </c>
      <c r="P2825" s="2"/>
    </row>
    <row r="2826" spans="1:16" x14ac:dyDescent="0.15">
      <c r="A2826" t="s">
        <v>10373</v>
      </c>
      <c r="B2826" s="2">
        <v>102825</v>
      </c>
      <c r="C2826" t="s">
        <v>100</v>
      </c>
      <c r="D2826" t="s">
        <v>10374</v>
      </c>
      <c r="E2826" t="s">
        <v>102</v>
      </c>
      <c r="F2826" t="s">
        <v>396</v>
      </c>
      <c r="G2826" t="s">
        <v>10375</v>
      </c>
      <c r="H2826" t="s">
        <v>97</v>
      </c>
      <c r="I2826" t="s">
        <v>20</v>
      </c>
      <c r="J2826" s="3">
        <v>27271</v>
      </c>
      <c r="K2826" s="2">
        <f t="shared" ca="1" si="44"/>
        <v>41</v>
      </c>
      <c r="L2826" t="s">
        <v>1984</v>
      </c>
      <c r="M2826">
        <v>16000</v>
      </c>
      <c r="N2826">
        <v>1</v>
      </c>
      <c r="P2826" s="2"/>
    </row>
    <row r="2827" spans="1:16" x14ac:dyDescent="0.15">
      <c r="A2827" t="s">
        <v>10376</v>
      </c>
      <c r="B2827" s="2">
        <v>102826</v>
      </c>
      <c r="C2827" t="s">
        <v>10377</v>
      </c>
      <c r="D2827" t="s">
        <v>10378</v>
      </c>
      <c r="E2827" t="s">
        <v>10379</v>
      </c>
      <c r="F2827" t="s">
        <v>345</v>
      </c>
      <c r="G2827" t="s">
        <v>10380</v>
      </c>
      <c r="H2827" t="s">
        <v>479</v>
      </c>
      <c r="I2827" t="s">
        <v>20</v>
      </c>
      <c r="J2827" s="3">
        <v>27437</v>
      </c>
      <c r="K2827" s="2">
        <f t="shared" ca="1" si="44"/>
        <v>41</v>
      </c>
      <c r="L2827" t="s">
        <v>156</v>
      </c>
      <c r="M2827">
        <v>98000</v>
      </c>
      <c r="N2827">
        <v>1</v>
      </c>
      <c r="P2827" s="2"/>
    </row>
    <row r="2828" spans="1:16" x14ac:dyDescent="0.15">
      <c r="A2828" t="s">
        <v>10381</v>
      </c>
      <c r="B2828" s="2">
        <v>102827</v>
      </c>
      <c r="C2828" t="s">
        <v>10382</v>
      </c>
      <c r="D2828" t="s">
        <v>10383</v>
      </c>
      <c r="E2828" t="s">
        <v>10384</v>
      </c>
      <c r="F2828" t="s">
        <v>10385</v>
      </c>
      <c r="G2828" t="s">
        <v>10386</v>
      </c>
      <c r="H2828" t="s">
        <v>257</v>
      </c>
      <c r="I2828" t="s">
        <v>20</v>
      </c>
      <c r="J2828" s="3">
        <v>32465</v>
      </c>
      <c r="K2828" s="2">
        <f t="shared" ca="1" si="44"/>
        <v>27</v>
      </c>
      <c r="L2828" t="s">
        <v>44</v>
      </c>
      <c r="M2828">
        <v>24800</v>
      </c>
      <c r="N2828">
        <v>1</v>
      </c>
      <c r="P2828" s="2"/>
    </row>
    <row r="2829" spans="1:16" x14ac:dyDescent="0.15">
      <c r="A2829" t="s">
        <v>10387</v>
      </c>
      <c r="B2829" s="2">
        <v>102828</v>
      </c>
      <c r="C2829" t="s">
        <v>10388</v>
      </c>
      <c r="D2829" t="s">
        <v>3965</v>
      </c>
      <c r="E2829" t="s">
        <v>10389</v>
      </c>
      <c r="F2829" t="s">
        <v>217</v>
      </c>
      <c r="G2829" t="s">
        <v>10390</v>
      </c>
      <c r="H2829" t="s">
        <v>97</v>
      </c>
      <c r="I2829" t="s">
        <v>20</v>
      </c>
      <c r="J2829" s="3">
        <v>29059</v>
      </c>
      <c r="K2829" s="2">
        <f t="shared" ca="1" si="44"/>
        <v>37</v>
      </c>
      <c r="L2829" t="s">
        <v>184</v>
      </c>
      <c r="M2829">
        <v>24800</v>
      </c>
      <c r="N2829">
        <v>1</v>
      </c>
      <c r="P2829" s="2"/>
    </row>
    <row r="2830" spans="1:16" x14ac:dyDescent="0.15">
      <c r="A2830" t="s">
        <v>10391</v>
      </c>
      <c r="B2830" s="2">
        <v>102829</v>
      </c>
      <c r="C2830" t="s">
        <v>62</v>
      </c>
      <c r="D2830" t="s">
        <v>1234</v>
      </c>
      <c r="E2830" t="s">
        <v>64</v>
      </c>
      <c r="F2830" t="s">
        <v>95</v>
      </c>
      <c r="G2830" t="s">
        <v>10392</v>
      </c>
      <c r="H2830" t="s">
        <v>147</v>
      </c>
      <c r="I2830" t="s">
        <v>20</v>
      </c>
      <c r="J2830" s="3">
        <v>28337</v>
      </c>
      <c r="K2830" s="2">
        <f t="shared" ca="1" si="44"/>
        <v>39</v>
      </c>
      <c r="L2830" t="s">
        <v>278</v>
      </c>
      <c r="M2830">
        <v>48800</v>
      </c>
      <c r="N2830">
        <v>1</v>
      </c>
      <c r="P2830" s="2"/>
    </row>
    <row r="2831" spans="1:16" x14ac:dyDescent="0.15">
      <c r="A2831" t="s">
        <v>10393</v>
      </c>
      <c r="B2831" s="2">
        <v>102830</v>
      </c>
      <c r="C2831" t="s">
        <v>1128</v>
      </c>
      <c r="D2831" t="s">
        <v>286</v>
      </c>
      <c r="E2831" t="s">
        <v>1130</v>
      </c>
      <c r="F2831" t="s">
        <v>420</v>
      </c>
      <c r="G2831" t="s">
        <v>10394</v>
      </c>
      <c r="H2831" t="s">
        <v>112</v>
      </c>
      <c r="I2831" t="s">
        <v>20</v>
      </c>
      <c r="J2831" s="3">
        <v>27156</v>
      </c>
      <c r="K2831" s="2">
        <f t="shared" ca="1" si="44"/>
        <v>42</v>
      </c>
      <c r="L2831" t="s">
        <v>113</v>
      </c>
      <c r="M2831">
        <v>21800</v>
      </c>
      <c r="N2831">
        <v>1</v>
      </c>
      <c r="P2831" s="2"/>
    </row>
    <row r="2832" spans="1:16" x14ac:dyDescent="0.15">
      <c r="A2832" t="s">
        <v>10395</v>
      </c>
      <c r="B2832" s="2">
        <v>102831</v>
      </c>
      <c r="C2832" t="s">
        <v>3964</v>
      </c>
      <c r="D2832" t="s">
        <v>3892</v>
      </c>
      <c r="E2832" t="s">
        <v>3966</v>
      </c>
      <c r="F2832" t="s">
        <v>1953</v>
      </c>
      <c r="G2832" t="s">
        <v>1093</v>
      </c>
      <c r="H2832" t="s">
        <v>36</v>
      </c>
      <c r="I2832" t="s">
        <v>20</v>
      </c>
      <c r="J2832" s="3">
        <v>31764</v>
      </c>
      <c r="K2832" s="2">
        <f t="shared" ca="1" si="44"/>
        <v>29</v>
      </c>
      <c r="L2832" t="s">
        <v>1156</v>
      </c>
      <c r="M2832">
        <v>19000</v>
      </c>
      <c r="N2832">
        <v>1</v>
      </c>
      <c r="P2832" s="2"/>
    </row>
    <row r="2833" spans="1:16" x14ac:dyDescent="0.15">
      <c r="A2833" t="s">
        <v>10396</v>
      </c>
      <c r="B2833" s="2">
        <v>102832</v>
      </c>
      <c r="C2833" t="s">
        <v>6825</v>
      </c>
      <c r="D2833" t="s">
        <v>10397</v>
      </c>
      <c r="E2833" t="s">
        <v>6826</v>
      </c>
      <c r="F2833" t="s">
        <v>1404</v>
      </c>
      <c r="G2833" t="s">
        <v>10057</v>
      </c>
      <c r="H2833" t="s">
        <v>36</v>
      </c>
      <c r="I2833" t="s">
        <v>20</v>
      </c>
      <c r="J2833" s="3">
        <v>28368</v>
      </c>
      <c r="K2833" s="2">
        <f t="shared" ca="1" si="44"/>
        <v>38</v>
      </c>
      <c r="L2833" t="s">
        <v>177</v>
      </c>
      <c r="M2833">
        <v>24800</v>
      </c>
      <c r="N2833">
        <v>3</v>
      </c>
      <c r="P2833" s="2"/>
    </row>
    <row r="2834" spans="1:16" x14ac:dyDescent="0.15">
      <c r="A2834" t="s">
        <v>10398</v>
      </c>
      <c r="B2834" s="2">
        <v>102833</v>
      </c>
      <c r="C2834" t="s">
        <v>10399</v>
      </c>
      <c r="D2834" t="s">
        <v>10400</v>
      </c>
      <c r="E2834" t="s">
        <v>10401</v>
      </c>
      <c r="F2834" t="s">
        <v>1523</v>
      </c>
      <c r="G2834" t="s">
        <v>10402</v>
      </c>
      <c r="H2834" t="s">
        <v>1043</v>
      </c>
      <c r="I2834" t="s">
        <v>20</v>
      </c>
      <c r="J2834" s="3">
        <v>28537</v>
      </c>
      <c r="K2834" s="2">
        <f t="shared" ca="1" si="44"/>
        <v>38</v>
      </c>
      <c r="L2834" t="s">
        <v>2026</v>
      </c>
      <c r="M2834">
        <v>16000</v>
      </c>
      <c r="N2834">
        <v>1</v>
      </c>
      <c r="P2834" s="2"/>
    </row>
    <row r="2835" spans="1:16" x14ac:dyDescent="0.15">
      <c r="A2835" t="s">
        <v>10403</v>
      </c>
      <c r="B2835" s="2">
        <v>102834</v>
      </c>
      <c r="C2835" t="s">
        <v>266</v>
      </c>
      <c r="D2835" t="s">
        <v>3743</v>
      </c>
      <c r="E2835" t="s">
        <v>268</v>
      </c>
      <c r="F2835" t="s">
        <v>3745</v>
      </c>
      <c r="G2835" t="s">
        <v>10404</v>
      </c>
      <c r="H2835" t="s">
        <v>283</v>
      </c>
      <c r="I2835" t="s">
        <v>20</v>
      </c>
      <c r="J2835" s="3">
        <v>27900</v>
      </c>
      <c r="K2835" s="2">
        <f t="shared" ca="1" si="44"/>
        <v>40</v>
      </c>
      <c r="L2835" t="s">
        <v>44</v>
      </c>
      <c r="M2835">
        <v>24800</v>
      </c>
      <c r="N2835">
        <v>1</v>
      </c>
      <c r="P2835" s="2"/>
    </row>
    <row r="2836" spans="1:16" x14ac:dyDescent="0.15">
      <c r="A2836" t="s">
        <v>10405</v>
      </c>
      <c r="B2836" s="2">
        <v>102835</v>
      </c>
      <c r="C2836" t="s">
        <v>10406</v>
      </c>
      <c r="D2836" t="s">
        <v>2686</v>
      </c>
      <c r="E2836" t="s">
        <v>10407</v>
      </c>
      <c r="F2836" t="s">
        <v>1404</v>
      </c>
      <c r="G2836" t="s">
        <v>10408</v>
      </c>
      <c r="H2836" t="s">
        <v>19</v>
      </c>
      <c r="I2836" t="s">
        <v>20</v>
      </c>
      <c r="J2836" s="3">
        <v>31416</v>
      </c>
      <c r="K2836" s="2">
        <f t="shared" ca="1" si="44"/>
        <v>30</v>
      </c>
      <c r="L2836" t="s">
        <v>21</v>
      </c>
      <c r="M2836">
        <v>16000</v>
      </c>
      <c r="N2836">
        <v>1</v>
      </c>
      <c r="P2836" s="2"/>
    </row>
    <row r="2837" spans="1:16" x14ac:dyDescent="0.15">
      <c r="A2837" t="s">
        <v>10409</v>
      </c>
      <c r="B2837" s="2">
        <v>102836</v>
      </c>
      <c r="C2837" t="s">
        <v>728</v>
      </c>
      <c r="D2837" t="s">
        <v>10410</v>
      </c>
      <c r="E2837" t="s">
        <v>729</v>
      </c>
      <c r="F2837" t="s">
        <v>396</v>
      </c>
      <c r="G2837" t="s">
        <v>10411</v>
      </c>
      <c r="H2837" t="s">
        <v>97</v>
      </c>
      <c r="I2837" t="s">
        <v>20</v>
      </c>
      <c r="J2837" s="3">
        <v>30791</v>
      </c>
      <c r="K2837" s="2">
        <f t="shared" ca="1" si="44"/>
        <v>32</v>
      </c>
      <c r="L2837" t="s">
        <v>636</v>
      </c>
      <c r="M2837">
        <v>15800</v>
      </c>
      <c r="N2837">
        <v>1</v>
      </c>
      <c r="P2837" s="2"/>
    </row>
    <row r="2838" spans="1:16" x14ac:dyDescent="0.15">
      <c r="A2838" t="s">
        <v>10412</v>
      </c>
      <c r="B2838" s="2">
        <v>102837</v>
      </c>
      <c r="C2838" t="s">
        <v>10413</v>
      </c>
      <c r="D2838" t="s">
        <v>7889</v>
      </c>
      <c r="E2838" t="s">
        <v>10414</v>
      </c>
      <c r="F2838" t="s">
        <v>6406</v>
      </c>
      <c r="G2838" t="s">
        <v>10415</v>
      </c>
      <c r="H2838" t="s">
        <v>36</v>
      </c>
      <c r="I2838" t="s">
        <v>20</v>
      </c>
      <c r="J2838" s="3">
        <v>31748</v>
      </c>
      <c r="K2838" s="2">
        <f t="shared" ca="1" si="44"/>
        <v>29</v>
      </c>
      <c r="L2838" t="s">
        <v>177</v>
      </c>
      <c r="M2838">
        <v>24800</v>
      </c>
      <c r="N2838">
        <v>1</v>
      </c>
      <c r="P2838" s="2"/>
    </row>
    <row r="2839" spans="1:16" x14ac:dyDescent="0.15">
      <c r="A2839" t="s">
        <v>10416</v>
      </c>
      <c r="B2839" s="2">
        <v>102838</v>
      </c>
      <c r="C2839" t="s">
        <v>10417</v>
      </c>
      <c r="D2839" t="s">
        <v>5674</v>
      </c>
      <c r="E2839" t="s">
        <v>10418</v>
      </c>
      <c r="F2839" t="s">
        <v>956</v>
      </c>
      <c r="G2839" t="s">
        <v>650</v>
      </c>
      <c r="H2839" t="s">
        <v>36</v>
      </c>
      <c r="I2839" t="s">
        <v>20</v>
      </c>
      <c r="J2839" s="3">
        <v>31209</v>
      </c>
      <c r="K2839" s="2">
        <f t="shared" ca="1" si="44"/>
        <v>31</v>
      </c>
      <c r="L2839" t="s">
        <v>37</v>
      </c>
      <c r="M2839">
        <v>24800</v>
      </c>
      <c r="N2839">
        <v>1</v>
      </c>
      <c r="P2839" s="2"/>
    </row>
    <row r="2840" spans="1:16" x14ac:dyDescent="0.15">
      <c r="A2840" t="s">
        <v>10419</v>
      </c>
      <c r="B2840" s="2">
        <v>102839</v>
      </c>
      <c r="C2840" t="s">
        <v>805</v>
      </c>
      <c r="D2840" t="s">
        <v>3168</v>
      </c>
      <c r="E2840" t="s">
        <v>807</v>
      </c>
      <c r="F2840" t="s">
        <v>1322</v>
      </c>
      <c r="G2840" t="s">
        <v>9994</v>
      </c>
      <c r="H2840" t="s">
        <v>36</v>
      </c>
      <c r="I2840" t="s">
        <v>20</v>
      </c>
      <c r="J2840" s="3">
        <v>32590</v>
      </c>
      <c r="K2840" s="2">
        <f t="shared" ca="1" si="44"/>
        <v>27</v>
      </c>
      <c r="L2840" t="s">
        <v>37</v>
      </c>
      <c r="M2840">
        <v>24800</v>
      </c>
      <c r="N2840">
        <v>1</v>
      </c>
      <c r="P2840" s="2"/>
    </row>
    <row r="2841" spans="1:16" x14ac:dyDescent="0.15">
      <c r="A2841" t="s">
        <v>10420</v>
      </c>
      <c r="B2841" s="2">
        <v>102840</v>
      </c>
      <c r="C2841" t="s">
        <v>10421</v>
      </c>
      <c r="D2841" t="s">
        <v>1565</v>
      </c>
      <c r="E2841" t="s">
        <v>10422</v>
      </c>
      <c r="F2841" t="s">
        <v>73</v>
      </c>
      <c r="G2841" t="s">
        <v>10423</v>
      </c>
      <c r="H2841" t="s">
        <v>28</v>
      </c>
      <c r="I2841" t="s">
        <v>20</v>
      </c>
      <c r="J2841" s="3">
        <v>28429</v>
      </c>
      <c r="K2841" s="2">
        <f t="shared" ca="1" si="44"/>
        <v>38</v>
      </c>
      <c r="L2841" t="s">
        <v>29</v>
      </c>
      <c r="M2841">
        <v>19000</v>
      </c>
      <c r="N2841">
        <v>1</v>
      </c>
      <c r="P2841" s="2"/>
    </row>
    <row r="2842" spans="1:16" x14ac:dyDescent="0.15">
      <c r="A2842" t="s">
        <v>10424</v>
      </c>
      <c r="B2842" s="2">
        <v>102841</v>
      </c>
      <c r="C2842" t="s">
        <v>4788</v>
      </c>
      <c r="D2842" t="s">
        <v>5242</v>
      </c>
      <c r="E2842" t="s">
        <v>4789</v>
      </c>
      <c r="F2842" t="s">
        <v>195</v>
      </c>
      <c r="G2842" t="s">
        <v>10425</v>
      </c>
      <c r="H2842" t="s">
        <v>51</v>
      </c>
      <c r="I2842" t="s">
        <v>20</v>
      </c>
      <c r="J2842" s="3">
        <v>27651</v>
      </c>
      <c r="K2842" s="2">
        <f t="shared" ca="1" si="44"/>
        <v>40</v>
      </c>
      <c r="L2842" t="s">
        <v>1300</v>
      </c>
      <c r="M2842">
        <v>16800</v>
      </c>
      <c r="N2842">
        <v>1</v>
      </c>
      <c r="P2842" s="2"/>
    </row>
    <row r="2843" spans="1:16" x14ac:dyDescent="0.15">
      <c r="A2843" t="s">
        <v>10426</v>
      </c>
      <c r="B2843" s="2">
        <v>102842</v>
      </c>
      <c r="C2843" t="s">
        <v>6191</v>
      </c>
      <c r="D2843" t="s">
        <v>10427</v>
      </c>
      <c r="E2843" t="s">
        <v>1435</v>
      </c>
      <c r="F2843" t="s">
        <v>10428</v>
      </c>
      <c r="G2843" t="s">
        <v>10429</v>
      </c>
      <c r="H2843" t="s">
        <v>28</v>
      </c>
      <c r="I2843" t="s">
        <v>20</v>
      </c>
      <c r="J2843" s="3">
        <v>31041</v>
      </c>
      <c r="K2843" s="2">
        <f t="shared" ca="1" si="44"/>
        <v>31</v>
      </c>
      <c r="L2843" t="s">
        <v>875</v>
      </c>
      <c r="M2843">
        <v>16800</v>
      </c>
      <c r="N2843">
        <v>1</v>
      </c>
      <c r="P2843" s="2"/>
    </row>
    <row r="2844" spans="1:16" x14ac:dyDescent="0.15">
      <c r="A2844" t="s">
        <v>10430</v>
      </c>
      <c r="B2844" s="2">
        <v>102843</v>
      </c>
      <c r="C2844" t="s">
        <v>3440</v>
      </c>
      <c r="D2844" t="s">
        <v>10431</v>
      </c>
      <c r="E2844" t="s">
        <v>3442</v>
      </c>
      <c r="F2844" t="s">
        <v>420</v>
      </c>
      <c r="G2844" t="s">
        <v>10432</v>
      </c>
      <c r="H2844" t="s">
        <v>97</v>
      </c>
      <c r="I2844" t="s">
        <v>20</v>
      </c>
      <c r="J2844" s="3">
        <v>28416</v>
      </c>
      <c r="K2844" s="2">
        <f t="shared" ca="1" si="44"/>
        <v>38</v>
      </c>
      <c r="L2844" t="s">
        <v>184</v>
      </c>
      <c r="M2844">
        <v>24800</v>
      </c>
      <c r="N2844">
        <v>1</v>
      </c>
      <c r="P2844" s="2"/>
    </row>
    <row r="2845" spans="1:16" x14ac:dyDescent="0.15">
      <c r="A2845" t="s">
        <v>10433</v>
      </c>
      <c r="B2845" s="2">
        <v>102844</v>
      </c>
      <c r="C2845" t="s">
        <v>8634</v>
      </c>
      <c r="D2845" t="s">
        <v>10434</v>
      </c>
      <c r="E2845" t="s">
        <v>8636</v>
      </c>
      <c r="F2845" t="s">
        <v>10435</v>
      </c>
      <c r="G2845" t="s">
        <v>10436</v>
      </c>
      <c r="H2845" t="s">
        <v>97</v>
      </c>
      <c r="I2845" t="s">
        <v>20</v>
      </c>
      <c r="J2845" s="3">
        <v>20561</v>
      </c>
      <c r="K2845" s="2">
        <f t="shared" ca="1" si="44"/>
        <v>60</v>
      </c>
      <c r="L2845" t="s">
        <v>105</v>
      </c>
      <c r="M2845">
        <v>24800</v>
      </c>
      <c r="N2845">
        <v>1</v>
      </c>
      <c r="P2845" s="2"/>
    </row>
    <row r="2846" spans="1:16" x14ac:dyDescent="0.15">
      <c r="A2846" t="s">
        <v>10437</v>
      </c>
      <c r="B2846" s="2">
        <v>102845</v>
      </c>
      <c r="C2846" t="s">
        <v>3960</v>
      </c>
      <c r="D2846" t="s">
        <v>10438</v>
      </c>
      <c r="E2846" t="s">
        <v>5858</v>
      </c>
      <c r="F2846" t="s">
        <v>1184</v>
      </c>
      <c r="G2846" t="s">
        <v>10439</v>
      </c>
      <c r="H2846" t="s">
        <v>59</v>
      </c>
      <c r="I2846" t="s">
        <v>20</v>
      </c>
      <c r="J2846" s="3">
        <v>24743</v>
      </c>
      <c r="K2846" s="2">
        <f t="shared" ca="1" si="44"/>
        <v>48</v>
      </c>
      <c r="L2846" t="s">
        <v>60</v>
      </c>
      <c r="M2846">
        <v>24800</v>
      </c>
      <c r="N2846">
        <v>1</v>
      </c>
      <c r="P2846" s="2"/>
    </row>
    <row r="2847" spans="1:16" x14ac:dyDescent="0.15">
      <c r="A2847" t="s">
        <v>10440</v>
      </c>
      <c r="B2847" s="2">
        <v>102846</v>
      </c>
      <c r="C2847" t="s">
        <v>165</v>
      </c>
      <c r="D2847" t="s">
        <v>10441</v>
      </c>
      <c r="E2847" t="s">
        <v>167</v>
      </c>
      <c r="F2847" t="s">
        <v>10442</v>
      </c>
      <c r="G2847" t="s">
        <v>10443</v>
      </c>
      <c r="H2847" t="s">
        <v>51</v>
      </c>
      <c r="I2847" t="s">
        <v>20</v>
      </c>
      <c r="J2847" s="3">
        <v>26135</v>
      </c>
      <c r="K2847" s="2">
        <f t="shared" ca="1" si="44"/>
        <v>45</v>
      </c>
      <c r="L2847" t="s">
        <v>52</v>
      </c>
      <c r="M2847">
        <v>16000</v>
      </c>
      <c r="N2847">
        <v>1</v>
      </c>
      <c r="P2847" s="2"/>
    </row>
    <row r="2848" spans="1:16" x14ac:dyDescent="0.15">
      <c r="A2848" t="s">
        <v>10444</v>
      </c>
      <c r="B2848" s="2">
        <v>102847</v>
      </c>
      <c r="C2848" t="s">
        <v>10445</v>
      </c>
      <c r="D2848" t="s">
        <v>745</v>
      </c>
      <c r="E2848" t="s">
        <v>10446</v>
      </c>
      <c r="F2848" t="s">
        <v>530</v>
      </c>
      <c r="G2848" t="s">
        <v>5598</v>
      </c>
      <c r="H2848" t="s">
        <v>243</v>
      </c>
      <c r="I2848" t="s">
        <v>20</v>
      </c>
      <c r="J2848" s="3">
        <v>30107</v>
      </c>
      <c r="K2848" s="2">
        <f t="shared" ca="1" si="44"/>
        <v>34</v>
      </c>
      <c r="L2848" t="s">
        <v>198</v>
      </c>
      <c r="M2848">
        <v>24800</v>
      </c>
      <c r="N2848">
        <v>1</v>
      </c>
      <c r="P2848" s="2"/>
    </row>
    <row r="2849" spans="1:16" x14ac:dyDescent="0.15">
      <c r="A2849" t="s">
        <v>10447</v>
      </c>
      <c r="B2849" s="2">
        <v>102848</v>
      </c>
      <c r="C2849" t="s">
        <v>10448</v>
      </c>
      <c r="D2849" t="s">
        <v>785</v>
      </c>
      <c r="E2849" t="s">
        <v>10449</v>
      </c>
      <c r="F2849" t="s">
        <v>396</v>
      </c>
      <c r="G2849" t="s">
        <v>10450</v>
      </c>
      <c r="H2849" t="s">
        <v>51</v>
      </c>
      <c r="I2849" t="s">
        <v>20</v>
      </c>
      <c r="J2849" s="3">
        <v>30503</v>
      </c>
      <c r="K2849" s="2">
        <f t="shared" ca="1" si="44"/>
        <v>33</v>
      </c>
      <c r="L2849" t="s">
        <v>52</v>
      </c>
      <c r="M2849">
        <v>16000</v>
      </c>
      <c r="N2849">
        <v>1</v>
      </c>
      <c r="P2849" s="2"/>
    </row>
    <row r="2850" spans="1:16" x14ac:dyDescent="0.15">
      <c r="A2850" t="s">
        <v>10451</v>
      </c>
      <c r="B2850" s="2">
        <v>102849</v>
      </c>
      <c r="C2850" t="s">
        <v>10452</v>
      </c>
      <c r="D2850" t="s">
        <v>1145</v>
      </c>
      <c r="E2850" t="s">
        <v>10453</v>
      </c>
      <c r="F2850" t="s">
        <v>668</v>
      </c>
      <c r="G2850" t="s">
        <v>10454</v>
      </c>
      <c r="H2850" t="s">
        <v>36</v>
      </c>
      <c r="I2850" t="s">
        <v>20</v>
      </c>
      <c r="J2850" s="3">
        <v>29554</v>
      </c>
      <c r="K2850" s="2">
        <f t="shared" ca="1" si="44"/>
        <v>35</v>
      </c>
      <c r="L2850" t="s">
        <v>689</v>
      </c>
      <c r="M2850">
        <v>16000</v>
      </c>
      <c r="N2850">
        <v>1</v>
      </c>
      <c r="P2850" s="2"/>
    </row>
    <row r="2851" spans="1:16" x14ac:dyDescent="0.15">
      <c r="A2851" t="s">
        <v>10455</v>
      </c>
      <c r="B2851" s="2">
        <v>102850</v>
      </c>
      <c r="C2851" t="s">
        <v>10456</v>
      </c>
      <c r="D2851" t="s">
        <v>981</v>
      </c>
      <c r="E2851" t="s">
        <v>10457</v>
      </c>
      <c r="F2851" t="s">
        <v>524</v>
      </c>
      <c r="G2851" t="s">
        <v>10458</v>
      </c>
      <c r="H2851" t="s">
        <v>36</v>
      </c>
      <c r="I2851" t="s">
        <v>20</v>
      </c>
      <c r="J2851" s="3">
        <v>26712</v>
      </c>
      <c r="K2851" s="2">
        <f t="shared" ca="1" si="44"/>
        <v>43</v>
      </c>
      <c r="L2851" t="s">
        <v>2264</v>
      </c>
      <c r="M2851">
        <v>15800</v>
      </c>
      <c r="N2851">
        <v>1</v>
      </c>
      <c r="P2851" s="2"/>
    </row>
    <row r="2852" spans="1:16" x14ac:dyDescent="0.15">
      <c r="A2852" t="s">
        <v>10459</v>
      </c>
      <c r="B2852" s="2">
        <v>102851</v>
      </c>
      <c r="C2852" t="s">
        <v>1281</v>
      </c>
      <c r="D2852" t="s">
        <v>10460</v>
      </c>
      <c r="E2852" t="s">
        <v>1282</v>
      </c>
      <c r="F2852" t="s">
        <v>4157</v>
      </c>
      <c r="G2852" t="s">
        <v>10461</v>
      </c>
      <c r="H2852" t="s">
        <v>197</v>
      </c>
      <c r="I2852" t="s">
        <v>20</v>
      </c>
      <c r="J2852" s="3">
        <v>29903</v>
      </c>
      <c r="K2852" s="2">
        <f t="shared" ca="1" si="44"/>
        <v>34</v>
      </c>
      <c r="L2852" t="s">
        <v>198</v>
      </c>
      <c r="M2852">
        <v>24800</v>
      </c>
      <c r="N2852">
        <v>1</v>
      </c>
      <c r="P2852" s="2"/>
    </row>
    <row r="2853" spans="1:16" x14ac:dyDescent="0.15">
      <c r="A2853" t="s">
        <v>10462</v>
      </c>
      <c r="B2853" s="2">
        <v>102852</v>
      </c>
      <c r="C2853" t="s">
        <v>4753</v>
      </c>
      <c r="D2853" t="s">
        <v>1141</v>
      </c>
      <c r="E2853" t="s">
        <v>4754</v>
      </c>
      <c r="F2853" t="s">
        <v>1007</v>
      </c>
      <c r="G2853" t="s">
        <v>9957</v>
      </c>
      <c r="H2853" t="s">
        <v>36</v>
      </c>
      <c r="I2853" t="s">
        <v>20</v>
      </c>
      <c r="J2853" s="3">
        <v>27404</v>
      </c>
      <c r="K2853" s="2">
        <f t="shared" ca="1" si="44"/>
        <v>41</v>
      </c>
      <c r="L2853" t="s">
        <v>177</v>
      </c>
      <c r="M2853">
        <v>24800</v>
      </c>
      <c r="N2853">
        <v>1</v>
      </c>
      <c r="P2853" s="2"/>
    </row>
    <row r="2854" spans="1:16" x14ac:dyDescent="0.15">
      <c r="A2854" t="s">
        <v>10463</v>
      </c>
      <c r="B2854" s="2">
        <v>102853</v>
      </c>
      <c r="C2854" t="s">
        <v>3292</v>
      </c>
      <c r="D2854" t="s">
        <v>10464</v>
      </c>
      <c r="E2854" t="s">
        <v>3294</v>
      </c>
      <c r="F2854" t="s">
        <v>5788</v>
      </c>
      <c r="G2854" t="s">
        <v>10465</v>
      </c>
      <c r="H2854" t="s">
        <v>5573</v>
      </c>
      <c r="I2854" t="s">
        <v>20</v>
      </c>
      <c r="J2854" s="3">
        <v>30480</v>
      </c>
      <c r="K2854" s="2">
        <f t="shared" ca="1" si="44"/>
        <v>33</v>
      </c>
      <c r="L2854" t="s">
        <v>44</v>
      </c>
      <c r="M2854">
        <v>24800</v>
      </c>
      <c r="N2854">
        <v>1</v>
      </c>
      <c r="P2854" s="2"/>
    </row>
    <row r="2855" spans="1:16" x14ac:dyDescent="0.15">
      <c r="A2855" t="s">
        <v>10466</v>
      </c>
      <c r="B2855" s="2">
        <v>102854</v>
      </c>
      <c r="C2855" t="s">
        <v>10467</v>
      </c>
      <c r="D2855" t="s">
        <v>2826</v>
      </c>
      <c r="E2855" t="s">
        <v>10468</v>
      </c>
      <c r="F2855" t="s">
        <v>852</v>
      </c>
      <c r="G2855" t="s">
        <v>10469</v>
      </c>
      <c r="H2855" t="s">
        <v>243</v>
      </c>
      <c r="I2855" t="s">
        <v>20</v>
      </c>
      <c r="J2855" s="3">
        <v>28327</v>
      </c>
      <c r="K2855" s="2">
        <f t="shared" ca="1" si="44"/>
        <v>39</v>
      </c>
      <c r="L2855" t="s">
        <v>198</v>
      </c>
      <c r="M2855">
        <v>24800</v>
      </c>
      <c r="N2855">
        <v>1</v>
      </c>
      <c r="P2855" s="2"/>
    </row>
    <row r="2856" spans="1:16" x14ac:dyDescent="0.15">
      <c r="A2856" t="s">
        <v>10470</v>
      </c>
      <c r="B2856" s="2">
        <v>102855</v>
      </c>
      <c r="C2856" t="s">
        <v>10471</v>
      </c>
      <c r="D2856" t="s">
        <v>1727</v>
      </c>
      <c r="E2856" t="s">
        <v>10472</v>
      </c>
      <c r="F2856" t="s">
        <v>305</v>
      </c>
      <c r="G2856" t="s">
        <v>10473</v>
      </c>
      <c r="H2856" t="s">
        <v>97</v>
      </c>
      <c r="I2856" t="s">
        <v>20</v>
      </c>
      <c r="J2856" s="3">
        <v>29445</v>
      </c>
      <c r="K2856" s="2">
        <f t="shared" ca="1" si="44"/>
        <v>36</v>
      </c>
      <c r="L2856" t="s">
        <v>1984</v>
      </c>
      <c r="M2856">
        <v>16000</v>
      </c>
      <c r="N2856">
        <v>1</v>
      </c>
      <c r="P2856" s="2"/>
    </row>
    <row r="2857" spans="1:16" x14ac:dyDescent="0.15">
      <c r="A2857" t="s">
        <v>10474</v>
      </c>
      <c r="B2857" s="2">
        <v>102856</v>
      </c>
      <c r="C2857" t="s">
        <v>4753</v>
      </c>
      <c r="D2857" t="s">
        <v>1456</v>
      </c>
      <c r="E2857" t="s">
        <v>4754</v>
      </c>
      <c r="F2857" t="s">
        <v>321</v>
      </c>
      <c r="G2857" t="s">
        <v>10475</v>
      </c>
      <c r="H2857" t="s">
        <v>51</v>
      </c>
      <c r="I2857" t="s">
        <v>20</v>
      </c>
      <c r="J2857" s="3">
        <v>25642</v>
      </c>
      <c r="K2857" s="2">
        <f t="shared" ca="1" si="44"/>
        <v>46</v>
      </c>
      <c r="L2857" t="s">
        <v>1210</v>
      </c>
      <c r="M2857">
        <v>16000</v>
      </c>
      <c r="N2857">
        <v>1</v>
      </c>
      <c r="P2857" s="2"/>
    </row>
    <row r="2858" spans="1:16" x14ac:dyDescent="0.15">
      <c r="A2858" t="s">
        <v>10476</v>
      </c>
      <c r="B2858" s="2">
        <v>102857</v>
      </c>
      <c r="C2858" t="s">
        <v>10477</v>
      </c>
      <c r="D2858" t="s">
        <v>10478</v>
      </c>
      <c r="E2858" t="s">
        <v>10479</v>
      </c>
      <c r="F2858" t="s">
        <v>10480</v>
      </c>
      <c r="G2858" t="s">
        <v>10481</v>
      </c>
      <c r="H2858" t="s">
        <v>219</v>
      </c>
      <c r="I2858" t="s">
        <v>20</v>
      </c>
      <c r="J2858" s="3">
        <v>29306</v>
      </c>
      <c r="K2858" s="2">
        <f t="shared" ca="1" si="44"/>
        <v>36</v>
      </c>
      <c r="L2858" t="s">
        <v>113</v>
      </c>
      <c r="M2858">
        <v>21800</v>
      </c>
      <c r="N2858">
        <v>1</v>
      </c>
      <c r="P2858" s="2"/>
    </row>
    <row r="2859" spans="1:16" x14ac:dyDescent="0.15">
      <c r="A2859" t="s">
        <v>10482</v>
      </c>
      <c r="B2859" s="2">
        <v>102858</v>
      </c>
      <c r="C2859" t="s">
        <v>10483</v>
      </c>
      <c r="D2859" t="s">
        <v>1320</v>
      </c>
      <c r="E2859" t="s">
        <v>10484</v>
      </c>
      <c r="F2859" t="s">
        <v>1322</v>
      </c>
      <c r="G2859" t="s">
        <v>10485</v>
      </c>
      <c r="H2859" t="s">
        <v>59</v>
      </c>
      <c r="I2859" t="s">
        <v>20</v>
      </c>
      <c r="J2859" s="3">
        <v>30581</v>
      </c>
      <c r="K2859" s="2">
        <f t="shared" ca="1" si="44"/>
        <v>32</v>
      </c>
      <c r="L2859" t="s">
        <v>60</v>
      </c>
      <c r="M2859">
        <v>24800</v>
      </c>
      <c r="N2859">
        <v>1</v>
      </c>
      <c r="P2859" s="2"/>
    </row>
    <row r="2860" spans="1:16" x14ac:dyDescent="0.15">
      <c r="A2860" t="s">
        <v>10486</v>
      </c>
      <c r="B2860" s="2">
        <v>102859</v>
      </c>
      <c r="C2860" t="s">
        <v>7438</v>
      </c>
      <c r="D2860" t="s">
        <v>10487</v>
      </c>
      <c r="E2860" t="s">
        <v>7439</v>
      </c>
      <c r="F2860" t="s">
        <v>1765</v>
      </c>
      <c r="G2860" t="s">
        <v>5098</v>
      </c>
      <c r="H2860" t="s">
        <v>283</v>
      </c>
      <c r="I2860" t="s">
        <v>20</v>
      </c>
      <c r="J2860" s="3">
        <v>28195</v>
      </c>
      <c r="K2860" s="2">
        <f t="shared" ca="1" si="44"/>
        <v>39</v>
      </c>
      <c r="L2860" t="s">
        <v>44</v>
      </c>
      <c r="M2860">
        <v>24800</v>
      </c>
      <c r="N2860">
        <v>1</v>
      </c>
      <c r="P2860" s="2"/>
    </row>
    <row r="2861" spans="1:16" x14ac:dyDescent="0.15">
      <c r="A2861" t="s">
        <v>10488</v>
      </c>
      <c r="B2861" s="2">
        <v>102860</v>
      </c>
      <c r="C2861" t="s">
        <v>62</v>
      </c>
      <c r="D2861" t="s">
        <v>3075</v>
      </c>
      <c r="E2861" t="s">
        <v>10489</v>
      </c>
      <c r="F2861" t="s">
        <v>1092</v>
      </c>
      <c r="G2861" t="s">
        <v>10490</v>
      </c>
      <c r="H2861" t="s">
        <v>1039</v>
      </c>
      <c r="I2861" t="s">
        <v>20</v>
      </c>
      <c r="J2861" s="3">
        <v>30401</v>
      </c>
      <c r="K2861" s="2">
        <f t="shared" ca="1" si="44"/>
        <v>33</v>
      </c>
      <c r="L2861" t="s">
        <v>264</v>
      </c>
      <c r="M2861">
        <v>24800</v>
      </c>
      <c r="N2861">
        <v>1</v>
      </c>
      <c r="P2861" s="2"/>
    </row>
    <row r="2862" spans="1:16" x14ac:dyDescent="0.15">
      <c r="A2862" t="s">
        <v>10491</v>
      </c>
      <c r="B2862" s="2">
        <v>102861</v>
      </c>
      <c r="C2862" t="s">
        <v>1032</v>
      </c>
      <c r="D2862" t="s">
        <v>4066</v>
      </c>
      <c r="E2862" t="s">
        <v>1034</v>
      </c>
      <c r="F2862" t="s">
        <v>946</v>
      </c>
      <c r="G2862" t="s">
        <v>7814</v>
      </c>
      <c r="H2862" t="s">
        <v>51</v>
      </c>
      <c r="I2862" t="s">
        <v>20</v>
      </c>
      <c r="J2862" s="3">
        <v>28738</v>
      </c>
      <c r="K2862" s="2">
        <f t="shared" ca="1" si="44"/>
        <v>37</v>
      </c>
      <c r="L2862" t="s">
        <v>52</v>
      </c>
      <c r="M2862">
        <v>16000</v>
      </c>
      <c r="N2862">
        <v>1</v>
      </c>
      <c r="P2862" s="2"/>
    </row>
    <row r="2863" spans="1:16" x14ac:dyDescent="0.15">
      <c r="A2863" t="s">
        <v>10492</v>
      </c>
      <c r="B2863" s="2">
        <v>102862</v>
      </c>
      <c r="C2863" t="s">
        <v>2053</v>
      </c>
      <c r="D2863" t="s">
        <v>838</v>
      </c>
      <c r="E2863" t="s">
        <v>2054</v>
      </c>
      <c r="F2863" t="s">
        <v>840</v>
      </c>
      <c r="G2863" t="s">
        <v>2108</v>
      </c>
      <c r="H2863" t="s">
        <v>227</v>
      </c>
      <c r="I2863" t="s">
        <v>20</v>
      </c>
      <c r="J2863" s="3">
        <v>24385</v>
      </c>
      <c r="K2863" s="2">
        <f t="shared" ca="1" si="44"/>
        <v>49</v>
      </c>
      <c r="L2863" t="s">
        <v>10273</v>
      </c>
      <c r="M2863">
        <v>10000</v>
      </c>
      <c r="N2863">
        <v>1</v>
      </c>
      <c r="P2863" s="2"/>
    </row>
    <row r="2864" spans="1:16" x14ac:dyDescent="0.15">
      <c r="A2864" t="s">
        <v>10493</v>
      </c>
      <c r="B2864" s="2">
        <v>102863</v>
      </c>
      <c r="C2864" t="s">
        <v>10494</v>
      </c>
      <c r="D2864" t="s">
        <v>1337</v>
      </c>
      <c r="E2864" t="s">
        <v>10495</v>
      </c>
      <c r="F2864" t="s">
        <v>65</v>
      </c>
      <c r="G2864" t="s">
        <v>10496</v>
      </c>
      <c r="H2864" t="s">
        <v>36</v>
      </c>
      <c r="I2864" t="s">
        <v>20</v>
      </c>
      <c r="J2864" s="3">
        <v>29147</v>
      </c>
      <c r="K2864" s="2">
        <f t="shared" ca="1" si="44"/>
        <v>36</v>
      </c>
      <c r="L2864" t="s">
        <v>1156</v>
      </c>
      <c r="M2864">
        <v>19000</v>
      </c>
      <c r="N2864">
        <v>1</v>
      </c>
      <c r="P2864" s="2"/>
    </row>
    <row r="2865" spans="1:16" x14ac:dyDescent="0.15">
      <c r="A2865" t="s">
        <v>10497</v>
      </c>
      <c r="B2865" s="2">
        <v>102864</v>
      </c>
      <c r="C2865" t="s">
        <v>1140</v>
      </c>
      <c r="D2865" t="s">
        <v>4749</v>
      </c>
      <c r="E2865" t="s">
        <v>1142</v>
      </c>
      <c r="F2865" t="s">
        <v>780</v>
      </c>
      <c r="G2865" t="s">
        <v>10498</v>
      </c>
      <c r="H2865" t="s">
        <v>19</v>
      </c>
      <c r="I2865" t="s">
        <v>20</v>
      </c>
      <c r="J2865" s="3">
        <v>29831</v>
      </c>
      <c r="K2865" s="2">
        <f t="shared" ca="1" si="44"/>
        <v>34</v>
      </c>
      <c r="L2865" t="s">
        <v>264</v>
      </c>
      <c r="M2865">
        <v>24800</v>
      </c>
      <c r="N2865">
        <v>1</v>
      </c>
      <c r="P2865" s="2"/>
    </row>
    <row r="2866" spans="1:16" x14ac:dyDescent="0.15">
      <c r="A2866" t="s">
        <v>10499</v>
      </c>
      <c r="B2866" s="2">
        <v>102865</v>
      </c>
      <c r="C2866" t="s">
        <v>1922</v>
      </c>
      <c r="D2866" t="s">
        <v>10500</v>
      </c>
      <c r="E2866" t="s">
        <v>1924</v>
      </c>
      <c r="F2866" t="s">
        <v>2467</v>
      </c>
      <c r="G2866" t="s">
        <v>10501</v>
      </c>
      <c r="H2866" t="s">
        <v>499</v>
      </c>
      <c r="I2866" t="s">
        <v>20</v>
      </c>
      <c r="J2866" s="3">
        <v>29852</v>
      </c>
      <c r="K2866" s="2">
        <f t="shared" ca="1" si="44"/>
        <v>34</v>
      </c>
      <c r="L2866" t="s">
        <v>1359</v>
      </c>
      <c r="M2866">
        <v>16800</v>
      </c>
      <c r="N2866">
        <v>1</v>
      </c>
      <c r="P2866" s="2"/>
    </row>
    <row r="2867" spans="1:16" x14ac:dyDescent="0.15">
      <c r="A2867" t="s">
        <v>10502</v>
      </c>
      <c r="B2867" s="2">
        <v>102866</v>
      </c>
      <c r="C2867" t="s">
        <v>6016</v>
      </c>
      <c r="D2867" t="s">
        <v>3481</v>
      </c>
      <c r="E2867" t="s">
        <v>4134</v>
      </c>
      <c r="F2867" t="s">
        <v>315</v>
      </c>
      <c r="G2867" t="s">
        <v>10503</v>
      </c>
      <c r="H2867" t="s">
        <v>36</v>
      </c>
      <c r="I2867" t="s">
        <v>20</v>
      </c>
      <c r="J2867" s="3">
        <v>25266</v>
      </c>
      <c r="K2867" s="2">
        <f t="shared" ca="1" si="44"/>
        <v>47</v>
      </c>
      <c r="L2867" t="s">
        <v>689</v>
      </c>
      <c r="M2867">
        <v>16000</v>
      </c>
      <c r="N2867">
        <v>1</v>
      </c>
      <c r="P2867" s="2"/>
    </row>
    <row r="2868" spans="1:16" x14ac:dyDescent="0.15">
      <c r="A2868" t="s">
        <v>10504</v>
      </c>
      <c r="B2868" s="2">
        <v>102867</v>
      </c>
      <c r="C2868" t="s">
        <v>738</v>
      </c>
      <c r="D2868" t="s">
        <v>5292</v>
      </c>
      <c r="E2868" t="s">
        <v>740</v>
      </c>
      <c r="F2868" t="s">
        <v>433</v>
      </c>
      <c r="G2868" t="s">
        <v>10505</v>
      </c>
      <c r="H2868" t="s">
        <v>36</v>
      </c>
      <c r="I2868" t="s">
        <v>20</v>
      </c>
      <c r="J2868" s="3">
        <v>31375</v>
      </c>
      <c r="K2868" s="2">
        <f t="shared" ca="1" si="44"/>
        <v>30</v>
      </c>
      <c r="L2868" t="s">
        <v>177</v>
      </c>
      <c r="M2868">
        <v>24800</v>
      </c>
      <c r="N2868">
        <v>1</v>
      </c>
      <c r="P2868" s="2"/>
    </row>
    <row r="2869" spans="1:16" x14ac:dyDescent="0.15">
      <c r="A2869" t="s">
        <v>10506</v>
      </c>
      <c r="B2869" s="2">
        <v>102868</v>
      </c>
      <c r="C2869" t="s">
        <v>661</v>
      </c>
      <c r="D2869" t="s">
        <v>180</v>
      </c>
      <c r="E2869" t="s">
        <v>662</v>
      </c>
      <c r="F2869" t="s">
        <v>182</v>
      </c>
      <c r="G2869" t="s">
        <v>10507</v>
      </c>
      <c r="H2869" t="s">
        <v>36</v>
      </c>
      <c r="I2869" t="s">
        <v>20</v>
      </c>
      <c r="J2869" s="3">
        <v>29526</v>
      </c>
      <c r="K2869" s="2">
        <f t="shared" ca="1" si="44"/>
        <v>35</v>
      </c>
      <c r="L2869" t="s">
        <v>177</v>
      </c>
      <c r="M2869">
        <v>24800</v>
      </c>
      <c r="N2869">
        <v>1</v>
      </c>
      <c r="P2869" s="2"/>
    </row>
    <row r="2870" spans="1:16" x14ac:dyDescent="0.15">
      <c r="A2870" t="s">
        <v>10508</v>
      </c>
      <c r="B2870" s="2">
        <v>102869</v>
      </c>
      <c r="C2870" t="s">
        <v>246</v>
      </c>
      <c r="D2870" t="s">
        <v>10509</v>
      </c>
      <c r="E2870" t="s">
        <v>248</v>
      </c>
      <c r="F2870" t="s">
        <v>497</v>
      </c>
      <c r="G2870" t="s">
        <v>10510</v>
      </c>
      <c r="H2870" t="s">
        <v>97</v>
      </c>
      <c r="I2870" t="s">
        <v>20</v>
      </c>
      <c r="J2870" s="3">
        <v>28001</v>
      </c>
      <c r="K2870" s="2">
        <f t="shared" ca="1" si="44"/>
        <v>39</v>
      </c>
      <c r="L2870" t="s">
        <v>105</v>
      </c>
      <c r="M2870">
        <v>24800</v>
      </c>
      <c r="N2870">
        <v>1</v>
      </c>
      <c r="P2870" s="2"/>
    </row>
    <row r="2871" spans="1:16" x14ac:dyDescent="0.15">
      <c r="A2871" t="s">
        <v>10511</v>
      </c>
      <c r="B2871" s="2">
        <v>102870</v>
      </c>
      <c r="C2871" t="s">
        <v>10512</v>
      </c>
      <c r="D2871" t="s">
        <v>10513</v>
      </c>
      <c r="E2871" t="s">
        <v>10514</v>
      </c>
      <c r="F2871" t="s">
        <v>10515</v>
      </c>
      <c r="G2871" t="s">
        <v>10516</v>
      </c>
      <c r="H2871" t="s">
        <v>451</v>
      </c>
      <c r="I2871" t="s">
        <v>20</v>
      </c>
      <c r="J2871" s="3">
        <v>28092</v>
      </c>
      <c r="K2871" s="2">
        <f t="shared" ca="1" si="44"/>
        <v>39</v>
      </c>
      <c r="L2871" t="s">
        <v>290</v>
      </c>
      <c r="M2871">
        <v>22800</v>
      </c>
      <c r="N2871">
        <v>1</v>
      </c>
      <c r="P2871" s="2"/>
    </row>
    <row r="2872" spans="1:16" x14ac:dyDescent="0.15">
      <c r="A2872" t="s">
        <v>10517</v>
      </c>
      <c r="B2872" s="2">
        <v>102871</v>
      </c>
      <c r="C2872" t="s">
        <v>5061</v>
      </c>
      <c r="D2872" t="s">
        <v>838</v>
      </c>
      <c r="E2872" t="s">
        <v>1528</v>
      </c>
      <c r="F2872" t="s">
        <v>840</v>
      </c>
      <c r="G2872" t="s">
        <v>10518</v>
      </c>
      <c r="H2872" t="s">
        <v>227</v>
      </c>
      <c r="I2872" t="s">
        <v>20</v>
      </c>
      <c r="J2872" s="3">
        <v>28240</v>
      </c>
      <c r="K2872" s="2">
        <f t="shared" ca="1" si="44"/>
        <v>39</v>
      </c>
      <c r="L2872" t="s">
        <v>8493</v>
      </c>
      <c r="M2872">
        <v>24800</v>
      </c>
      <c r="N2872">
        <v>1</v>
      </c>
      <c r="P2872" s="2"/>
    </row>
    <row r="2873" spans="1:16" x14ac:dyDescent="0.15">
      <c r="A2873" t="s">
        <v>10519</v>
      </c>
      <c r="B2873" s="2">
        <v>102872</v>
      </c>
      <c r="C2873" t="s">
        <v>10520</v>
      </c>
      <c r="D2873" t="s">
        <v>8515</v>
      </c>
      <c r="E2873" t="s">
        <v>10521</v>
      </c>
      <c r="F2873" t="s">
        <v>2908</v>
      </c>
      <c r="G2873" t="s">
        <v>10522</v>
      </c>
      <c r="H2873" t="s">
        <v>147</v>
      </c>
      <c r="I2873" t="s">
        <v>20</v>
      </c>
      <c r="J2873" s="3">
        <v>32479</v>
      </c>
      <c r="K2873" s="2">
        <f t="shared" ca="1" si="44"/>
        <v>27</v>
      </c>
      <c r="L2873" t="s">
        <v>1340</v>
      </c>
      <c r="M2873">
        <v>16800</v>
      </c>
      <c r="N2873">
        <v>1</v>
      </c>
      <c r="P2873" s="2"/>
    </row>
    <row r="2874" spans="1:16" x14ac:dyDescent="0.15">
      <c r="A2874" t="s">
        <v>10523</v>
      </c>
      <c r="B2874" s="2">
        <v>102873</v>
      </c>
      <c r="C2874" t="s">
        <v>10524</v>
      </c>
      <c r="D2874" t="s">
        <v>9784</v>
      </c>
      <c r="E2874" t="s">
        <v>10525</v>
      </c>
      <c r="F2874" t="s">
        <v>10526</v>
      </c>
      <c r="G2874" t="s">
        <v>10527</v>
      </c>
      <c r="H2874" t="s">
        <v>635</v>
      </c>
      <c r="I2874" t="s">
        <v>20</v>
      </c>
      <c r="J2874" s="3">
        <v>31650</v>
      </c>
      <c r="K2874" s="2">
        <f t="shared" ca="1" si="44"/>
        <v>29</v>
      </c>
      <c r="L2874" t="s">
        <v>636</v>
      </c>
      <c r="M2874">
        <v>15800</v>
      </c>
      <c r="N2874">
        <v>1</v>
      </c>
      <c r="P2874" s="2"/>
    </row>
    <row r="2875" spans="1:16" x14ac:dyDescent="0.15">
      <c r="A2875" t="s">
        <v>10528</v>
      </c>
      <c r="B2875" s="2">
        <v>102874</v>
      </c>
      <c r="C2875" t="s">
        <v>9542</v>
      </c>
      <c r="D2875" t="s">
        <v>3965</v>
      </c>
      <c r="E2875" t="s">
        <v>9543</v>
      </c>
      <c r="F2875" t="s">
        <v>217</v>
      </c>
      <c r="G2875" t="s">
        <v>10529</v>
      </c>
      <c r="H2875" t="s">
        <v>97</v>
      </c>
      <c r="I2875" t="s">
        <v>20</v>
      </c>
      <c r="J2875" s="3">
        <v>27190</v>
      </c>
      <c r="K2875" s="2">
        <f t="shared" ca="1" si="44"/>
        <v>42</v>
      </c>
      <c r="L2875" t="s">
        <v>184</v>
      </c>
      <c r="M2875">
        <v>24800</v>
      </c>
      <c r="N2875">
        <v>1</v>
      </c>
      <c r="P2875" s="2"/>
    </row>
    <row r="2876" spans="1:16" x14ac:dyDescent="0.15">
      <c r="A2876" t="s">
        <v>10530</v>
      </c>
      <c r="B2876" s="2">
        <v>102875</v>
      </c>
      <c r="C2876" t="s">
        <v>8293</v>
      </c>
      <c r="D2876" t="s">
        <v>562</v>
      </c>
      <c r="E2876" t="s">
        <v>8295</v>
      </c>
      <c r="F2876" t="s">
        <v>564</v>
      </c>
      <c r="G2876" t="s">
        <v>10531</v>
      </c>
      <c r="H2876" t="s">
        <v>36</v>
      </c>
      <c r="I2876" t="s">
        <v>20</v>
      </c>
      <c r="J2876" s="3">
        <v>25837</v>
      </c>
      <c r="K2876" s="2">
        <f t="shared" ca="1" si="44"/>
        <v>45</v>
      </c>
      <c r="L2876" t="s">
        <v>177</v>
      </c>
      <c r="M2876">
        <v>24800</v>
      </c>
      <c r="N2876">
        <v>1</v>
      </c>
      <c r="P2876" s="2"/>
    </row>
    <row r="2877" spans="1:16" x14ac:dyDescent="0.15">
      <c r="A2877" t="s">
        <v>10532</v>
      </c>
      <c r="B2877" s="2">
        <v>102876</v>
      </c>
      <c r="C2877" t="s">
        <v>556</v>
      </c>
      <c r="D2877" t="s">
        <v>981</v>
      </c>
      <c r="E2877" t="s">
        <v>558</v>
      </c>
      <c r="F2877" t="s">
        <v>524</v>
      </c>
      <c r="G2877" t="s">
        <v>10533</v>
      </c>
      <c r="H2877" t="s">
        <v>176</v>
      </c>
      <c r="I2877" t="s">
        <v>20</v>
      </c>
      <c r="J2877" s="3">
        <v>30543</v>
      </c>
      <c r="K2877" s="2">
        <f t="shared" ca="1" si="44"/>
        <v>33</v>
      </c>
      <c r="L2877" t="s">
        <v>177</v>
      </c>
      <c r="M2877">
        <v>24800</v>
      </c>
      <c r="N2877">
        <v>1</v>
      </c>
      <c r="P2877" s="2"/>
    </row>
    <row r="2878" spans="1:16" x14ac:dyDescent="0.15">
      <c r="A2878" t="s">
        <v>10534</v>
      </c>
      <c r="B2878" s="2">
        <v>102877</v>
      </c>
      <c r="C2878" t="s">
        <v>2445</v>
      </c>
      <c r="D2878" t="s">
        <v>1653</v>
      </c>
      <c r="E2878" t="s">
        <v>2446</v>
      </c>
      <c r="F2878" t="s">
        <v>1654</v>
      </c>
      <c r="G2878" t="s">
        <v>9231</v>
      </c>
      <c r="H2878" t="s">
        <v>97</v>
      </c>
      <c r="I2878" t="s">
        <v>20</v>
      </c>
      <c r="J2878" s="3">
        <v>31481</v>
      </c>
      <c r="K2878" s="2">
        <f t="shared" ca="1" si="44"/>
        <v>30</v>
      </c>
      <c r="L2878" t="s">
        <v>184</v>
      </c>
      <c r="M2878">
        <v>24800</v>
      </c>
      <c r="N2878">
        <v>1</v>
      </c>
      <c r="P2878" s="2"/>
    </row>
    <row r="2879" spans="1:16" x14ac:dyDescent="0.15">
      <c r="A2879" t="s">
        <v>10535</v>
      </c>
      <c r="B2879" s="2">
        <v>102878</v>
      </c>
      <c r="C2879" t="s">
        <v>214</v>
      </c>
      <c r="D2879" t="s">
        <v>653</v>
      </c>
      <c r="E2879" t="s">
        <v>216</v>
      </c>
      <c r="F2879" t="s">
        <v>426</v>
      </c>
      <c r="G2879" t="s">
        <v>10536</v>
      </c>
      <c r="H2879" t="s">
        <v>5573</v>
      </c>
      <c r="I2879" t="s">
        <v>20</v>
      </c>
      <c r="J2879" s="3">
        <v>30062</v>
      </c>
      <c r="K2879" s="2">
        <f t="shared" ca="1" si="44"/>
        <v>34</v>
      </c>
      <c r="L2879" t="s">
        <v>44</v>
      </c>
      <c r="M2879">
        <v>24800</v>
      </c>
      <c r="N2879">
        <v>1</v>
      </c>
      <c r="P2879" s="2"/>
    </row>
    <row r="2880" spans="1:16" x14ac:dyDescent="0.15">
      <c r="A2880" t="s">
        <v>10537</v>
      </c>
      <c r="B2880" s="2">
        <v>102879</v>
      </c>
      <c r="C2880" t="s">
        <v>4073</v>
      </c>
      <c r="D2880" t="s">
        <v>10538</v>
      </c>
      <c r="E2880" t="s">
        <v>4074</v>
      </c>
      <c r="F2880" t="s">
        <v>10539</v>
      </c>
      <c r="G2880" t="s">
        <v>10540</v>
      </c>
      <c r="H2880" t="s">
        <v>112</v>
      </c>
      <c r="I2880" t="s">
        <v>20</v>
      </c>
      <c r="J2880" s="3">
        <v>36718</v>
      </c>
      <c r="K2880" s="2">
        <f t="shared" ca="1" si="44"/>
        <v>16</v>
      </c>
      <c r="L2880" t="s">
        <v>113</v>
      </c>
      <c r="M2880">
        <v>21800</v>
      </c>
      <c r="N2880">
        <v>1</v>
      </c>
      <c r="P2880" s="2"/>
    </row>
    <row r="2881" spans="1:16" x14ac:dyDescent="0.15">
      <c r="A2881" t="s">
        <v>10541</v>
      </c>
      <c r="B2881" s="2">
        <v>102880</v>
      </c>
      <c r="C2881" t="s">
        <v>1218</v>
      </c>
      <c r="D2881" t="s">
        <v>10542</v>
      </c>
      <c r="E2881" t="s">
        <v>1220</v>
      </c>
      <c r="F2881" t="s">
        <v>2347</v>
      </c>
      <c r="G2881" t="s">
        <v>10543</v>
      </c>
      <c r="H2881" t="s">
        <v>479</v>
      </c>
      <c r="I2881" t="s">
        <v>20</v>
      </c>
      <c r="J2881" s="3">
        <v>28172</v>
      </c>
      <c r="K2881" s="2">
        <f t="shared" ca="1" si="44"/>
        <v>39</v>
      </c>
      <c r="L2881" t="s">
        <v>156</v>
      </c>
      <c r="M2881">
        <v>98000</v>
      </c>
      <c r="N2881">
        <v>1</v>
      </c>
      <c r="P2881" s="2"/>
    </row>
    <row r="2882" spans="1:16" x14ac:dyDescent="0.15">
      <c r="A2882" t="s">
        <v>10544</v>
      </c>
      <c r="B2882" s="2">
        <v>102881</v>
      </c>
      <c r="C2882" t="s">
        <v>1269</v>
      </c>
      <c r="D2882" t="s">
        <v>10545</v>
      </c>
      <c r="E2882" t="s">
        <v>1271</v>
      </c>
      <c r="F2882" t="s">
        <v>10546</v>
      </c>
      <c r="G2882" t="s">
        <v>10547</v>
      </c>
      <c r="H2882" t="s">
        <v>97</v>
      </c>
      <c r="I2882" t="s">
        <v>89</v>
      </c>
      <c r="J2882" s="3">
        <v>29030</v>
      </c>
      <c r="K2882" s="2">
        <f t="shared" ca="1" si="44"/>
        <v>37</v>
      </c>
      <c r="L2882" t="s">
        <v>105</v>
      </c>
      <c r="M2882">
        <v>24800</v>
      </c>
      <c r="N2882">
        <v>1</v>
      </c>
      <c r="P2882" s="2"/>
    </row>
    <row r="2883" spans="1:16" x14ac:dyDescent="0.15">
      <c r="A2883" t="s">
        <v>10548</v>
      </c>
      <c r="B2883" s="2">
        <v>102882</v>
      </c>
      <c r="C2883" t="s">
        <v>10549</v>
      </c>
      <c r="D2883" t="s">
        <v>3417</v>
      </c>
      <c r="E2883" t="s">
        <v>10550</v>
      </c>
      <c r="F2883" t="s">
        <v>95</v>
      </c>
      <c r="G2883" t="s">
        <v>10551</v>
      </c>
      <c r="H2883" t="s">
        <v>19</v>
      </c>
      <c r="I2883" t="s">
        <v>20</v>
      </c>
      <c r="J2883" s="3">
        <v>27209</v>
      </c>
      <c r="K2883" s="2">
        <f t="shared" ref="K2883:K2946" ca="1" si="45">DATEDIF(J2883,TODAY(),"y")</f>
        <v>42</v>
      </c>
      <c r="L2883" t="s">
        <v>264</v>
      </c>
      <c r="M2883">
        <v>24800</v>
      </c>
      <c r="N2883">
        <v>1</v>
      </c>
      <c r="P2883" s="2"/>
    </row>
    <row r="2884" spans="1:16" x14ac:dyDescent="0.15">
      <c r="A2884" t="s">
        <v>10552</v>
      </c>
      <c r="B2884" s="2">
        <v>102883</v>
      </c>
      <c r="C2884" t="s">
        <v>6677</v>
      </c>
      <c r="D2884" t="s">
        <v>7509</v>
      </c>
      <c r="E2884" t="s">
        <v>6445</v>
      </c>
      <c r="F2884" t="s">
        <v>168</v>
      </c>
      <c r="G2884" t="s">
        <v>10553</v>
      </c>
      <c r="H2884" t="s">
        <v>97</v>
      </c>
      <c r="I2884" t="s">
        <v>20</v>
      </c>
      <c r="J2884" s="3">
        <v>25606</v>
      </c>
      <c r="K2884" s="2">
        <f t="shared" ca="1" si="45"/>
        <v>46</v>
      </c>
      <c r="L2884" t="s">
        <v>105</v>
      </c>
      <c r="M2884">
        <v>24800</v>
      </c>
      <c r="N2884">
        <v>1</v>
      </c>
      <c r="P2884" s="2"/>
    </row>
    <row r="2885" spans="1:16" x14ac:dyDescent="0.15">
      <c r="A2885" t="s">
        <v>10554</v>
      </c>
      <c r="B2885" s="2">
        <v>102884</v>
      </c>
      <c r="C2885" t="s">
        <v>1140</v>
      </c>
      <c r="D2885" t="s">
        <v>1813</v>
      </c>
      <c r="E2885" t="s">
        <v>1142</v>
      </c>
      <c r="F2885" t="s">
        <v>1815</v>
      </c>
      <c r="G2885" t="s">
        <v>8842</v>
      </c>
      <c r="H2885" t="s">
        <v>499</v>
      </c>
      <c r="I2885" t="s">
        <v>20</v>
      </c>
      <c r="J2885" s="3">
        <v>28521</v>
      </c>
      <c r="K2885" s="2">
        <f t="shared" ca="1" si="45"/>
        <v>38</v>
      </c>
      <c r="L2885" t="s">
        <v>1359</v>
      </c>
      <c r="M2885">
        <v>16800</v>
      </c>
      <c r="N2885">
        <v>1</v>
      </c>
      <c r="P2885" s="2"/>
    </row>
    <row r="2886" spans="1:16" x14ac:dyDescent="0.15">
      <c r="A2886" t="s">
        <v>10555</v>
      </c>
      <c r="B2886" s="2">
        <v>102885</v>
      </c>
      <c r="C2886" t="s">
        <v>10556</v>
      </c>
      <c r="D2886" t="s">
        <v>10557</v>
      </c>
      <c r="E2886" t="s">
        <v>10558</v>
      </c>
      <c r="F2886" t="s">
        <v>1669</v>
      </c>
      <c r="G2886" t="s">
        <v>10559</v>
      </c>
      <c r="H2886" t="s">
        <v>97</v>
      </c>
      <c r="I2886" t="s">
        <v>20</v>
      </c>
      <c r="J2886" s="3">
        <v>32874</v>
      </c>
      <c r="K2886" s="2">
        <f t="shared" ca="1" si="45"/>
        <v>26</v>
      </c>
      <c r="L2886" t="s">
        <v>10560</v>
      </c>
      <c r="M2886">
        <v>1680</v>
      </c>
      <c r="N2886">
        <v>1</v>
      </c>
      <c r="P2886" s="2"/>
    </row>
    <row r="2887" spans="1:16" x14ac:dyDescent="0.15">
      <c r="A2887" t="s">
        <v>10561</v>
      </c>
      <c r="B2887" s="2">
        <v>102886</v>
      </c>
      <c r="C2887" t="s">
        <v>657</v>
      </c>
      <c r="D2887" t="s">
        <v>906</v>
      </c>
      <c r="E2887" t="s">
        <v>5169</v>
      </c>
      <c r="F2887" t="s">
        <v>477</v>
      </c>
      <c r="G2887" t="s">
        <v>10562</v>
      </c>
      <c r="H2887" t="s">
        <v>36</v>
      </c>
      <c r="I2887" t="s">
        <v>20</v>
      </c>
      <c r="J2887" s="3">
        <v>26743</v>
      </c>
      <c r="K2887" s="2">
        <f t="shared" ca="1" si="45"/>
        <v>43</v>
      </c>
      <c r="L2887" t="s">
        <v>689</v>
      </c>
      <c r="M2887">
        <v>16000</v>
      </c>
      <c r="N2887">
        <v>1</v>
      </c>
      <c r="P2887" s="2"/>
    </row>
    <row r="2888" spans="1:16" x14ac:dyDescent="0.15">
      <c r="A2888" t="s">
        <v>10563</v>
      </c>
      <c r="B2888" s="2">
        <v>102887</v>
      </c>
      <c r="C2888" t="s">
        <v>3358</v>
      </c>
      <c r="D2888" t="s">
        <v>2004</v>
      </c>
      <c r="E2888" t="s">
        <v>3360</v>
      </c>
      <c r="F2888" t="s">
        <v>564</v>
      </c>
      <c r="G2888" t="s">
        <v>10564</v>
      </c>
      <c r="H2888" t="s">
        <v>97</v>
      </c>
      <c r="I2888" t="s">
        <v>20</v>
      </c>
      <c r="J2888" s="3">
        <v>30447</v>
      </c>
      <c r="K2888" s="2">
        <f t="shared" ca="1" si="45"/>
        <v>33</v>
      </c>
      <c r="L2888" t="s">
        <v>2383</v>
      </c>
      <c r="M2888">
        <v>15800</v>
      </c>
      <c r="N2888">
        <v>1</v>
      </c>
      <c r="P2888" s="2"/>
    </row>
    <row r="2889" spans="1:16" x14ac:dyDescent="0.15">
      <c r="A2889" t="s">
        <v>10565</v>
      </c>
      <c r="B2889" s="2">
        <v>102888</v>
      </c>
      <c r="C2889" t="s">
        <v>10566</v>
      </c>
      <c r="D2889" t="s">
        <v>364</v>
      </c>
      <c r="E2889" t="s">
        <v>10567</v>
      </c>
      <c r="F2889" t="s">
        <v>364</v>
      </c>
      <c r="G2889" t="s">
        <v>5495</v>
      </c>
      <c r="H2889" t="s">
        <v>28</v>
      </c>
      <c r="I2889" t="s">
        <v>20</v>
      </c>
      <c r="J2889" s="3">
        <v>29591</v>
      </c>
      <c r="K2889" s="2">
        <f t="shared" ca="1" si="45"/>
        <v>35</v>
      </c>
      <c r="L2889" t="s">
        <v>29</v>
      </c>
      <c r="M2889">
        <v>19000</v>
      </c>
      <c r="N2889">
        <v>1</v>
      </c>
      <c r="P2889" s="2"/>
    </row>
    <row r="2890" spans="1:16" x14ac:dyDescent="0.15">
      <c r="A2890" t="s">
        <v>10568</v>
      </c>
      <c r="B2890" s="2">
        <v>102889</v>
      </c>
      <c r="C2890" t="s">
        <v>10569</v>
      </c>
      <c r="D2890" t="s">
        <v>10570</v>
      </c>
      <c r="E2890" t="s">
        <v>10571</v>
      </c>
      <c r="F2890" t="s">
        <v>2512</v>
      </c>
      <c r="G2890" t="s">
        <v>10572</v>
      </c>
      <c r="H2890" t="s">
        <v>51</v>
      </c>
      <c r="I2890" t="s">
        <v>20</v>
      </c>
      <c r="J2890" s="3">
        <v>27559</v>
      </c>
      <c r="K2890" s="2">
        <f t="shared" ca="1" si="45"/>
        <v>41</v>
      </c>
      <c r="L2890" t="s">
        <v>2694</v>
      </c>
      <c r="M2890">
        <v>16000</v>
      </c>
      <c r="N2890">
        <v>1</v>
      </c>
      <c r="P2890" s="2"/>
    </row>
    <row r="2891" spans="1:16" x14ac:dyDescent="0.15">
      <c r="A2891" t="s">
        <v>10573</v>
      </c>
      <c r="B2891" s="2">
        <v>102890</v>
      </c>
      <c r="C2891" t="s">
        <v>6310</v>
      </c>
      <c r="D2891" t="s">
        <v>93</v>
      </c>
      <c r="E2891" t="s">
        <v>6311</v>
      </c>
      <c r="F2891" t="s">
        <v>95</v>
      </c>
      <c r="G2891" t="s">
        <v>10574</v>
      </c>
      <c r="H2891" t="s">
        <v>257</v>
      </c>
      <c r="I2891" t="s">
        <v>20</v>
      </c>
      <c r="J2891" s="3">
        <v>24837</v>
      </c>
      <c r="K2891" s="2">
        <f t="shared" ca="1" si="45"/>
        <v>48</v>
      </c>
      <c r="L2891" t="s">
        <v>44</v>
      </c>
      <c r="M2891">
        <v>24800</v>
      </c>
      <c r="N2891">
        <v>1</v>
      </c>
      <c r="P2891" s="2"/>
    </row>
    <row r="2892" spans="1:16" x14ac:dyDescent="0.15">
      <c r="A2892" t="s">
        <v>10575</v>
      </c>
      <c r="B2892" s="2">
        <v>102891</v>
      </c>
      <c r="C2892" t="s">
        <v>10576</v>
      </c>
      <c r="D2892" t="s">
        <v>3293</v>
      </c>
      <c r="E2892" t="s">
        <v>10577</v>
      </c>
      <c r="F2892" t="s">
        <v>10578</v>
      </c>
      <c r="G2892" t="s">
        <v>4305</v>
      </c>
      <c r="H2892" t="s">
        <v>36</v>
      </c>
      <c r="I2892" t="s">
        <v>20</v>
      </c>
      <c r="J2892" s="3">
        <v>30666</v>
      </c>
      <c r="K2892" s="2">
        <f t="shared" ca="1" si="45"/>
        <v>32</v>
      </c>
      <c r="L2892" t="s">
        <v>177</v>
      </c>
      <c r="M2892">
        <v>24800</v>
      </c>
      <c r="N2892">
        <v>1</v>
      </c>
      <c r="P2892" s="2"/>
    </row>
    <row r="2893" spans="1:16" x14ac:dyDescent="0.15">
      <c r="A2893" t="s">
        <v>10579</v>
      </c>
      <c r="B2893" s="2">
        <v>102892</v>
      </c>
      <c r="C2893" t="s">
        <v>10580</v>
      </c>
      <c r="D2893" t="s">
        <v>4066</v>
      </c>
      <c r="E2893" t="s">
        <v>10581</v>
      </c>
      <c r="F2893" t="s">
        <v>946</v>
      </c>
      <c r="G2893" t="s">
        <v>1030</v>
      </c>
      <c r="H2893" t="s">
        <v>257</v>
      </c>
      <c r="I2893" t="s">
        <v>20</v>
      </c>
      <c r="J2893" s="3">
        <v>29233</v>
      </c>
      <c r="K2893" s="2">
        <f t="shared" ca="1" si="45"/>
        <v>36</v>
      </c>
      <c r="L2893" t="s">
        <v>44</v>
      </c>
      <c r="M2893">
        <v>24800</v>
      </c>
      <c r="N2893">
        <v>1</v>
      </c>
      <c r="P2893" s="2"/>
    </row>
    <row r="2894" spans="1:16" x14ac:dyDescent="0.15">
      <c r="A2894" t="s">
        <v>10582</v>
      </c>
      <c r="B2894" s="2">
        <v>102893</v>
      </c>
      <c r="C2894" t="s">
        <v>10583</v>
      </c>
      <c r="D2894" t="s">
        <v>40</v>
      </c>
      <c r="E2894" t="s">
        <v>10584</v>
      </c>
      <c r="F2894" t="s">
        <v>668</v>
      </c>
      <c r="G2894" t="s">
        <v>10585</v>
      </c>
      <c r="H2894" t="s">
        <v>97</v>
      </c>
      <c r="I2894" t="s">
        <v>20</v>
      </c>
      <c r="J2894" s="3">
        <v>26115</v>
      </c>
      <c r="K2894" s="2">
        <f t="shared" ca="1" si="45"/>
        <v>45</v>
      </c>
      <c r="L2894" t="s">
        <v>184</v>
      </c>
      <c r="M2894">
        <v>24800</v>
      </c>
      <c r="N2894">
        <v>1</v>
      </c>
      <c r="P2894" s="2"/>
    </row>
    <row r="2895" spans="1:16" x14ac:dyDescent="0.15">
      <c r="A2895" t="s">
        <v>10586</v>
      </c>
      <c r="B2895" s="2">
        <v>102894</v>
      </c>
      <c r="C2895" t="s">
        <v>2073</v>
      </c>
      <c r="D2895" t="s">
        <v>10587</v>
      </c>
      <c r="E2895" t="s">
        <v>2074</v>
      </c>
      <c r="F2895" t="s">
        <v>10588</v>
      </c>
      <c r="G2895" t="s">
        <v>7710</v>
      </c>
      <c r="H2895" t="s">
        <v>97</v>
      </c>
      <c r="I2895" t="s">
        <v>20</v>
      </c>
      <c r="J2895" s="3">
        <v>26489</v>
      </c>
      <c r="K2895" s="2">
        <f t="shared" ca="1" si="45"/>
        <v>44</v>
      </c>
      <c r="L2895" t="s">
        <v>329</v>
      </c>
      <c r="M2895">
        <v>16800</v>
      </c>
      <c r="N2895">
        <v>1</v>
      </c>
      <c r="P2895" s="2"/>
    </row>
    <row r="2896" spans="1:16" x14ac:dyDescent="0.15">
      <c r="A2896" t="s">
        <v>10589</v>
      </c>
      <c r="B2896" s="2">
        <v>102895</v>
      </c>
      <c r="C2896" t="s">
        <v>6444</v>
      </c>
      <c r="D2896" t="s">
        <v>2305</v>
      </c>
      <c r="E2896" t="s">
        <v>6445</v>
      </c>
      <c r="F2896" t="s">
        <v>2306</v>
      </c>
      <c r="G2896" t="s">
        <v>10590</v>
      </c>
      <c r="H2896" t="s">
        <v>271</v>
      </c>
      <c r="I2896" t="s">
        <v>20</v>
      </c>
      <c r="J2896" s="3">
        <v>30672</v>
      </c>
      <c r="K2896" s="2">
        <f t="shared" ca="1" si="45"/>
        <v>32</v>
      </c>
      <c r="L2896" t="s">
        <v>264</v>
      </c>
      <c r="M2896">
        <v>24800</v>
      </c>
      <c r="N2896">
        <v>1</v>
      </c>
      <c r="P2896" s="2"/>
    </row>
    <row r="2897" spans="1:16" x14ac:dyDescent="0.15">
      <c r="A2897" t="s">
        <v>10591</v>
      </c>
      <c r="B2897" s="2">
        <v>102896</v>
      </c>
      <c r="C2897" t="s">
        <v>2657</v>
      </c>
      <c r="D2897" t="s">
        <v>10592</v>
      </c>
      <c r="E2897" t="s">
        <v>2658</v>
      </c>
      <c r="F2897" t="s">
        <v>2890</v>
      </c>
      <c r="G2897" t="s">
        <v>10593</v>
      </c>
      <c r="H2897" t="s">
        <v>28</v>
      </c>
      <c r="I2897" t="s">
        <v>20</v>
      </c>
      <c r="J2897" s="3">
        <v>29117</v>
      </c>
      <c r="K2897" s="2">
        <f t="shared" ca="1" si="45"/>
        <v>36</v>
      </c>
      <c r="L2897" t="s">
        <v>29</v>
      </c>
      <c r="M2897">
        <v>19000</v>
      </c>
      <c r="N2897">
        <v>1</v>
      </c>
      <c r="P2897" s="2"/>
    </row>
    <row r="2898" spans="1:16" x14ac:dyDescent="0.15">
      <c r="A2898" t="s">
        <v>10594</v>
      </c>
      <c r="B2898" s="2">
        <v>102897</v>
      </c>
      <c r="C2898" t="s">
        <v>10595</v>
      </c>
      <c r="D2898" t="s">
        <v>10596</v>
      </c>
      <c r="E2898" t="s">
        <v>1760</v>
      </c>
      <c r="F2898" t="s">
        <v>952</v>
      </c>
      <c r="G2898" t="s">
        <v>10597</v>
      </c>
      <c r="H2898" t="s">
        <v>235</v>
      </c>
      <c r="I2898" t="s">
        <v>20</v>
      </c>
      <c r="J2898" s="3">
        <v>33090</v>
      </c>
      <c r="K2898" s="2">
        <f t="shared" ca="1" si="45"/>
        <v>26</v>
      </c>
      <c r="L2898" t="s">
        <v>236</v>
      </c>
      <c r="M2898">
        <v>24800</v>
      </c>
      <c r="N2898">
        <v>1</v>
      </c>
      <c r="P2898" s="2"/>
    </row>
    <row r="2899" spans="1:16" x14ac:dyDescent="0.15">
      <c r="A2899" t="s">
        <v>10598</v>
      </c>
      <c r="B2899" s="2">
        <v>102898</v>
      </c>
      <c r="C2899" t="s">
        <v>10599</v>
      </c>
      <c r="D2899" t="s">
        <v>4066</v>
      </c>
      <c r="E2899" t="s">
        <v>10600</v>
      </c>
      <c r="F2899" t="s">
        <v>946</v>
      </c>
      <c r="G2899" t="s">
        <v>2087</v>
      </c>
      <c r="H2899" t="s">
        <v>36</v>
      </c>
      <c r="I2899" t="s">
        <v>20</v>
      </c>
      <c r="J2899" s="3">
        <v>31268</v>
      </c>
      <c r="K2899" s="2">
        <f t="shared" ca="1" si="45"/>
        <v>31</v>
      </c>
      <c r="L2899" t="s">
        <v>177</v>
      </c>
      <c r="M2899">
        <v>24800</v>
      </c>
      <c r="N2899">
        <v>1</v>
      </c>
      <c r="P2899" s="2"/>
    </row>
    <row r="2900" spans="1:16" x14ac:dyDescent="0.15">
      <c r="A2900" t="s">
        <v>10601</v>
      </c>
      <c r="B2900" s="2">
        <v>102899</v>
      </c>
      <c r="C2900" t="s">
        <v>7612</v>
      </c>
      <c r="D2900" t="s">
        <v>970</v>
      </c>
      <c r="E2900" t="s">
        <v>7614</v>
      </c>
      <c r="F2900" t="s">
        <v>705</v>
      </c>
      <c r="G2900" t="s">
        <v>5872</v>
      </c>
      <c r="H2900" t="s">
        <v>51</v>
      </c>
      <c r="I2900" t="s">
        <v>20</v>
      </c>
      <c r="J2900" s="3">
        <v>30613</v>
      </c>
      <c r="K2900" s="2">
        <f t="shared" ca="1" si="45"/>
        <v>32</v>
      </c>
      <c r="L2900" t="s">
        <v>52</v>
      </c>
      <c r="M2900">
        <v>16000</v>
      </c>
      <c r="N2900">
        <v>1</v>
      </c>
      <c r="P2900" s="2"/>
    </row>
    <row r="2901" spans="1:16" x14ac:dyDescent="0.15">
      <c r="A2901" t="s">
        <v>10602</v>
      </c>
      <c r="B2901" s="2">
        <v>102900</v>
      </c>
      <c r="C2901" t="s">
        <v>10603</v>
      </c>
      <c r="D2901" t="s">
        <v>10604</v>
      </c>
      <c r="E2901" t="s">
        <v>10605</v>
      </c>
      <c r="F2901" t="s">
        <v>426</v>
      </c>
      <c r="G2901" t="s">
        <v>2039</v>
      </c>
      <c r="H2901" t="s">
        <v>176</v>
      </c>
      <c r="I2901" t="s">
        <v>20</v>
      </c>
      <c r="J2901" s="3">
        <v>28854</v>
      </c>
      <c r="K2901" s="2">
        <f t="shared" ca="1" si="45"/>
        <v>37</v>
      </c>
      <c r="L2901" t="s">
        <v>177</v>
      </c>
      <c r="M2901">
        <v>24800</v>
      </c>
      <c r="N2901">
        <v>1</v>
      </c>
      <c r="P2901" s="2"/>
    </row>
    <row r="2902" spans="1:16" x14ac:dyDescent="0.15">
      <c r="A2902" t="s">
        <v>10606</v>
      </c>
      <c r="B2902" s="2">
        <v>102901</v>
      </c>
      <c r="C2902" t="s">
        <v>6825</v>
      </c>
      <c r="D2902" t="s">
        <v>1601</v>
      </c>
      <c r="E2902" t="s">
        <v>6826</v>
      </c>
      <c r="F2902" t="s">
        <v>1602</v>
      </c>
      <c r="G2902" t="s">
        <v>6241</v>
      </c>
      <c r="H2902" t="s">
        <v>36</v>
      </c>
      <c r="I2902" t="s">
        <v>20</v>
      </c>
      <c r="J2902" s="3">
        <v>29482</v>
      </c>
      <c r="K2902" s="2">
        <f t="shared" ca="1" si="45"/>
        <v>35</v>
      </c>
      <c r="L2902" t="s">
        <v>177</v>
      </c>
      <c r="M2902">
        <v>24800</v>
      </c>
      <c r="N2902">
        <v>1</v>
      </c>
      <c r="P2902" s="2"/>
    </row>
    <row r="2903" spans="1:16" x14ac:dyDescent="0.15">
      <c r="A2903" t="s">
        <v>10607</v>
      </c>
      <c r="B2903" s="2">
        <v>102902</v>
      </c>
      <c r="C2903" t="s">
        <v>1507</v>
      </c>
      <c r="D2903" t="s">
        <v>3187</v>
      </c>
      <c r="E2903" t="s">
        <v>1509</v>
      </c>
      <c r="F2903" t="s">
        <v>2148</v>
      </c>
      <c r="G2903" t="s">
        <v>10608</v>
      </c>
      <c r="H2903" t="s">
        <v>36</v>
      </c>
      <c r="I2903" t="s">
        <v>89</v>
      </c>
      <c r="J2903" s="3">
        <v>19973</v>
      </c>
      <c r="K2903" s="2">
        <f t="shared" ca="1" si="45"/>
        <v>61</v>
      </c>
      <c r="L2903" t="s">
        <v>689</v>
      </c>
      <c r="M2903">
        <v>16000</v>
      </c>
      <c r="N2903">
        <v>2</v>
      </c>
      <c r="P2903" s="2"/>
    </row>
    <row r="2904" spans="1:16" x14ac:dyDescent="0.15">
      <c r="A2904" t="s">
        <v>10609</v>
      </c>
      <c r="B2904" s="2">
        <v>102903</v>
      </c>
      <c r="C2904" t="s">
        <v>10610</v>
      </c>
      <c r="D2904" t="s">
        <v>10611</v>
      </c>
      <c r="E2904" t="s">
        <v>10612</v>
      </c>
      <c r="F2904" t="s">
        <v>288</v>
      </c>
      <c r="G2904" t="s">
        <v>6341</v>
      </c>
      <c r="H2904" t="s">
        <v>219</v>
      </c>
      <c r="I2904" t="s">
        <v>20</v>
      </c>
      <c r="J2904" s="3">
        <v>28735</v>
      </c>
      <c r="K2904" s="2">
        <f t="shared" ca="1" si="45"/>
        <v>37</v>
      </c>
      <c r="L2904" t="s">
        <v>113</v>
      </c>
      <c r="M2904">
        <v>21800</v>
      </c>
      <c r="N2904">
        <v>1</v>
      </c>
      <c r="P2904" s="2"/>
    </row>
    <row r="2905" spans="1:16" x14ac:dyDescent="0.15">
      <c r="A2905" t="s">
        <v>10613</v>
      </c>
      <c r="B2905" s="2">
        <v>102904</v>
      </c>
      <c r="C2905" t="s">
        <v>266</v>
      </c>
      <c r="D2905" t="s">
        <v>10614</v>
      </c>
      <c r="E2905" t="s">
        <v>268</v>
      </c>
      <c r="F2905" t="s">
        <v>6031</v>
      </c>
      <c r="G2905" t="s">
        <v>10615</v>
      </c>
      <c r="H2905" t="s">
        <v>479</v>
      </c>
      <c r="I2905" t="s">
        <v>20</v>
      </c>
      <c r="J2905" s="3">
        <v>32748</v>
      </c>
      <c r="K2905" s="2">
        <f t="shared" ca="1" si="45"/>
        <v>26</v>
      </c>
      <c r="L2905" t="s">
        <v>156</v>
      </c>
      <c r="M2905">
        <v>98000</v>
      </c>
      <c r="N2905">
        <v>1</v>
      </c>
      <c r="P2905" s="2"/>
    </row>
    <row r="2906" spans="1:16" x14ac:dyDescent="0.15">
      <c r="A2906" t="s">
        <v>10616</v>
      </c>
      <c r="B2906" s="2">
        <v>102905</v>
      </c>
      <c r="C2906" t="s">
        <v>10617</v>
      </c>
      <c r="D2906" t="s">
        <v>2029</v>
      </c>
      <c r="E2906" t="s">
        <v>10618</v>
      </c>
      <c r="F2906" t="s">
        <v>2029</v>
      </c>
      <c r="G2906" t="s">
        <v>2087</v>
      </c>
      <c r="H2906" t="s">
        <v>36</v>
      </c>
      <c r="I2906" t="s">
        <v>20</v>
      </c>
      <c r="J2906" s="3">
        <v>29598</v>
      </c>
      <c r="K2906" s="2">
        <f t="shared" ca="1" si="45"/>
        <v>35</v>
      </c>
      <c r="L2906" t="s">
        <v>689</v>
      </c>
      <c r="M2906">
        <v>16000</v>
      </c>
      <c r="N2906">
        <v>1</v>
      </c>
      <c r="P2906" s="2"/>
    </row>
    <row r="2907" spans="1:16" x14ac:dyDescent="0.15">
      <c r="A2907" t="s">
        <v>10619</v>
      </c>
      <c r="B2907" s="2">
        <v>102906</v>
      </c>
      <c r="C2907" t="s">
        <v>222</v>
      </c>
      <c r="D2907" t="s">
        <v>122</v>
      </c>
      <c r="E2907" t="s">
        <v>224</v>
      </c>
      <c r="F2907" t="s">
        <v>564</v>
      </c>
      <c r="G2907" t="s">
        <v>10620</v>
      </c>
      <c r="H2907" t="s">
        <v>609</v>
      </c>
      <c r="I2907" t="s">
        <v>20</v>
      </c>
      <c r="J2907" s="3">
        <v>25853</v>
      </c>
      <c r="K2907" s="2">
        <f t="shared" ca="1" si="45"/>
        <v>45</v>
      </c>
      <c r="L2907" t="s">
        <v>156</v>
      </c>
      <c r="M2907">
        <v>98000</v>
      </c>
      <c r="N2907">
        <v>1</v>
      </c>
      <c r="P2907" s="2"/>
    </row>
    <row r="2908" spans="1:16" x14ac:dyDescent="0.15">
      <c r="A2908" t="s">
        <v>10621</v>
      </c>
      <c r="B2908" s="2">
        <v>102907</v>
      </c>
      <c r="C2908" t="s">
        <v>5154</v>
      </c>
      <c r="D2908" t="s">
        <v>653</v>
      </c>
      <c r="E2908" t="s">
        <v>10622</v>
      </c>
      <c r="F2908" t="s">
        <v>426</v>
      </c>
      <c r="G2908" t="s">
        <v>10623</v>
      </c>
      <c r="H2908" t="s">
        <v>176</v>
      </c>
      <c r="I2908" t="s">
        <v>20</v>
      </c>
      <c r="J2908" s="3">
        <v>27285</v>
      </c>
      <c r="K2908" s="2">
        <f t="shared" ca="1" si="45"/>
        <v>41</v>
      </c>
      <c r="L2908" t="s">
        <v>1192</v>
      </c>
      <c r="M2908">
        <v>18000</v>
      </c>
      <c r="N2908">
        <v>1</v>
      </c>
      <c r="P2908" s="2"/>
    </row>
    <row r="2909" spans="1:16" x14ac:dyDescent="0.15">
      <c r="A2909" t="s">
        <v>10624</v>
      </c>
      <c r="B2909" s="2">
        <v>102908</v>
      </c>
      <c r="C2909" t="s">
        <v>3153</v>
      </c>
      <c r="D2909" t="s">
        <v>10625</v>
      </c>
      <c r="E2909" t="s">
        <v>3154</v>
      </c>
      <c r="F2909" t="s">
        <v>956</v>
      </c>
      <c r="G2909" t="s">
        <v>10626</v>
      </c>
      <c r="H2909" t="s">
        <v>609</v>
      </c>
      <c r="I2909" t="s">
        <v>20</v>
      </c>
      <c r="J2909" s="3">
        <v>21967</v>
      </c>
      <c r="K2909" s="2">
        <f t="shared" ca="1" si="45"/>
        <v>56</v>
      </c>
      <c r="L2909" t="s">
        <v>156</v>
      </c>
      <c r="M2909">
        <v>98000</v>
      </c>
      <c r="N2909">
        <v>2</v>
      </c>
      <c r="P2909" s="2"/>
    </row>
    <row r="2910" spans="1:16" x14ac:dyDescent="0.15">
      <c r="A2910" t="s">
        <v>10627</v>
      </c>
      <c r="B2910" s="2">
        <v>102909</v>
      </c>
      <c r="C2910" t="s">
        <v>62</v>
      </c>
      <c r="D2910" t="s">
        <v>2516</v>
      </c>
      <c r="E2910" t="s">
        <v>64</v>
      </c>
      <c r="F2910" t="s">
        <v>358</v>
      </c>
      <c r="G2910" t="s">
        <v>10628</v>
      </c>
      <c r="H2910" t="s">
        <v>760</v>
      </c>
      <c r="I2910" t="s">
        <v>20</v>
      </c>
      <c r="J2910" s="3">
        <v>29608</v>
      </c>
      <c r="K2910" s="2">
        <f t="shared" ca="1" si="45"/>
        <v>35</v>
      </c>
      <c r="L2910" t="s">
        <v>264</v>
      </c>
      <c r="M2910">
        <v>24800</v>
      </c>
      <c r="N2910">
        <v>1</v>
      </c>
      <c r="P2910" s="2"/>
    </row>
    <row r="2911" spans="1:16" x14ac:dyDescent="0.15">
      <c r="A2911" t="s">
        <v>10629</v>
      </c>
      <c r="B2911" s="2">
        <v>102910</v>
      </c>
      <c r="C2911" t="s">
        <v>1475</v>
      </c>
      <c r="D2911" t="s">
        <v>10089</v>
      </c>
      <c r="E2911" t="s">
        <v>1476</v>
      </c>
      <c r="F2911" t="s">
        <v>694</v>
      </c>
      <c r="G2911" t="s">
        <v>10630</v>
      </c>
      <c r="H2911" t="s">
        <v>36</v>
      </c>
      <c r="I2911" t="s">
        <v>20</v>
      </c>
      <c r="J2911" s="3">
        <v>29512</v>
      </c>
      <c r="K2911" s="2">
        <f t="shared" ca="1" si="45"/>
        <v>35</v>
      </c>
      <c r="L2911" t="s">
        <v>177</v>
      </c>
      <c r="M2911">
        <v>24800</v>
      </c>
      <c r="N2911">
        <v>1</v>
      </c>
      <c r="P2911" s="2"/>
    </row>
    <row r="2912" spans="1:16" x14ac:dyDescent="0.15">
      <c r="A2912" t="s">
        <v>10631</v>
      </c>
      <c r="B2912" s="2">
        <v>102911</v>
      </c>
      <c r="C2912" t="s">
        <v>1526</v>
      </c>
      <c r="D2912" t="s">
        <v>8738</v>
      </c>
      <c r="E2912" t="s">
        <v>1528</v>
      </c>
      <c r="F2912" t="s">
        <v>161</v>
      </c>
      <c r="G2912" t="s">
        <v>10632</v>
      </c>
      <c r="H2912" t="s">
        <v>283</v>
      </c>
      <c r="I2912" t="s">
        <v>20</v>
      </c>
      <c r="J2912" s="3">
        <v>28305</v>
      </c>
      <c r="K2912" s="2">
        <f t="shared" ca="1" si="45"/>
        <v>39</v>
      </c>
      <c r="L2912" t="s">
        <v>44</v>
      </c>
      <c r="M2912">
        <v>24800</v>
      </c>
      <c r="N2912">
        <v>1</v>
      </c>
      <c r="P2912" s="2"/>
    </row>
    <row r="2913" spans="1:16" x14ac:dyDescent="0.15">
      <c r="A2913" t="s">
        <v>10633</v>
      </c>
      <c r="B2913" s="2">
        <v>102912</v>
      </c>
      <c r="C2913" t="s">
        <v>4817</v>
      </c>
      <c r="D2913" t="s">
        <v>10634</v>
      </c>
      <c r="E2913" t="s">
        <v>4819</v>
      </c>
      <c r="F2913" t="s">
        <v>80</v>
      </c>
      <c r="G2913" t="s">
        <v>10635</v>
      </c>
      <c r="H2913" t="s">
        <v>635</v>
      </c>
      <c r="I2913" t="s">
        <v>20</v>
      </c>
      <c r="J2913" s="3">
        <v>28619</v>
      </c>
      <c r="K2913" s="2">
        <f t="shared" ca="1" si="45"/>
        <v>38</v>
      </c>
      <c r="L2913" t="s">
        <v>212</v>
      </c>
      <c r="M2913">
        <v>16000</v>
      </c>
      <c r="N2913">
        <v>1</v>
      </c>
      <c r="P2913" s="2"/>
    </row>
    <row r="2914" spans="1:16" x14ac:dyDescent="0.15">
      <c r="A2914" t="s">
        <v>10636</v>
      </c>
      <c r="B2914" s="2">
        <v>102913</v>
      </c>
      <c r="C2914" t="s">
        <v>4742</v>
      </c>
      <c r="D2914" t="s">
        <v>93</v>
      </c>
      <c r="E2914" t="s">
        <v>4743</v>
      </c>
      <c r="F2914" t="s">
        <v>95</v>
      </c>
      <c r="G2914" t="s">
        <v>10637</v>
      </c>
      <c r="H2914" t="s">
        <v>97</v>
      </c>
      <c r="I2914" t="s">
        <v>20</v>
      </c>
      <c r="J2914" s="3">
        <v>30209</v>
      </c>
      <c r="K2914" s="2">
        <f t="shared" ca="1" si="45"/>
        <v>33</v>
      </c>
      <c r="L2914" t="s">
        <v>184</v>
      </c>
      <c r="M2914">
        <v>24800</v>
      </c>
      <c r="N2914">
        <v>1</v>
      </c>
      <c r="P2914" s="2"/>
    </row>
    <row r="2915" spans="1:16" x14ac:dyDescent="0.15">
      <c r="A2915" t="s">
        <v>10638</v>
      </c>
      <c r="B2915" s="2">
        <v>102914</v>
      </c>
      <c r="C2915" t="s">
        <v>10639</v>
      </c>
      <c r="D2915" t="s">
        <v>1663</v>
      </c>
      <c r="E2915" t="s">
        <v>8863</v>
      </c>
      <c r="F2915" t="s">
        <v>1065</v>
      </c>
      <c r="G2915" t="s">
        <v>10640</v>
      </c>
      <c r="H2915" t="s">
        <v>147</v>
      </c>
      <c r="I2915" t="s">
        <v>20</v>
      </c>
      <c r="J2915" s="3">
        <v>27074</v>
      </c>
      <c r="K2915" s="2">
        <f t="shared" ca="1" si="45"/>
        <v>42</v>
      </c>
      <c r="L2915" t="s">
        <v>278</v>
      </c>
      <c r="M2915">
        <v>48800</v>
      </c>
      <c r="N2915">
        <v>1</v>
      </c>
      <c r="P2915" s="2"/>
    </row>
    <row r="2916" spans="1:16" x14ac:dyDescent="0.15">
      <c r="A2916" t="s">
        <v>10641</v>
      </c>
      <c r="B2916" s="2">
        <v>102915</v>
      </c>
      <c r="C2916" t="s">
        <v>1269</v>
      </c>
      <c r="D2916" t="s">
        <v>8857</v>
      </c>
      <c r="E2916" t="s">
        <v>1271</v>
      </c>
      <c r="F2916" t="s">
        <v>4602</v>
      </c>
      <c r="G2916" t="s">
        <v>10642</v>
      </c>
      <c r="H2916" t="s">
        <v>176</v>
      </c>
      <c r="I2916" t="s">
        <v>20</v>
      </c>
      <c r="J2916" s="3">
        <v>29349</v>
      </c>
      <c r="K2916" s="2">
        <f t="shared" ca="1" si="45"/>
        <v>36</v>
      </c>
      <c r="L2916" t="s">
        <v>177</v>
      </c>
      <c r="M2916">
        <v>24800</v>
      </c>
      <c r="N2916">
        <v>1</v>
      </c>
      <c r="P2916" s="2"/>
    </row>
    <row r="2917" spans="1:16" x14ac:dyDescent="0.15">
      <c r="A2917" t="s">
        <v>10643</v>
      </c>
      <c r="B2917" s="2">
        <v>102916</v>
      </c>
      <c r="C2917" t="s">
        <v>10644</v>
      </c>
      <c r="D2917" t="s">
        <v>418</v>
      </c>
      <c r="E2917" t="s">
        <v>2272</v>
      </c>
      <c r="F2917" t="s">
        <v>420</v>
      </c>
      <c r="G2917" t="s">
        <v>3304</v>
      </c>
      <c r="H2917" t="s">
        <v>36</v>
      </c>
      <c r="I2917" t="s">
        <v>20</v>
      </c>
      <c r="J2917" s="3">
        <v>29540</v>
      </c>
      <c r="K2917" s="2">
        <f t="shared" ca="1" si="45"/>
        <v>35</v>
      </c>
      <c r="L2917" t="s">
        <v>177</v>
      </c>
      <c r="M2917">
        <v>24800</v>
      </c>
      <c r="N2917">
        <v>1</v>
      </c>
      <c r="P2917" s="2"/>
    </row>
    <row r="2918" spans="1:16" x14ac:dyDescent="0.15">
      <c r="A2918" t="s">
        <v>10645</v>
      </c>
      <c r="B2918" s="2">
        <v>102917</v>
      </c>
      <c r="C2918" t="s">
        <v>10646</v>
      </c>
      <c r="D2918" t="s">
        <v>1025</v>
      </c>
      <c r="E2918" t="s">
        <v>10647</v>
      </c>
      <c r="F2918" t="s">
        <v>484</v>
      </c>
      <c r="G2918" t="s">
        <v>10648</v>
      </c>
      <c r="H2918" t="s">
        <v>51</v>
      </c>
      <c r="I2918" t="s">
        <v>20</v>
      </c>
      <c r="J2918" s="3">
        <v>26568</v>
      </c>
      <c r="K2918" s="2">
        <f t="shared" ca="1" si="45"/>
        <v>43</v>
      </c>
      <c r="L2918" t="s">
        <v>366</v>
      </c>
      <c r="M2918">
        <v>24800</v>
      </c>
      <c r="N2918">
        <v>1</v>
      </c>
      <c r="P2918" s="2"/>
    </row>
    <row r="2919" spans="1:16" x14ac:dyDescent="0.15">
      <c r="A2919" t="s">
        <v>10649</v>
      </c>
      <c r="B2919" s="2">
        <v>102918</v>
      </c>
      <c r="C2919" t="s">
        <v>10650</v>
      </c>
      <c r="D2919" t="s">
        <v>10651</v>
      </c>
      <c r="E2919" t="s">
        <v>2205</v>
      </c>
      <c r="F2919" t="s">
        <v>10652</v>
      </c>
      <c r="G2919" t="s">
        <v>10653</v>
      </c>
      <c r="H2919" t="s">
        <v>97</v>
      </c>
      <c r="I2919" t="s">
        <v>20</v>
      </c>
      <c r="J2919" s="3">
        <v>34936</v>
      </c>
      <c r="K2919" s="2">
        <f t="shared" ca="1" si="45"/>
        <v>20</v>
      </c>
      <c r="L2919" t="s">
        <v>105</v>
      </c>
      <c r="M2919">
        <v>24800</v>
      </c>
      <c r="N2919">
        <v>1</v>
      </c>
      <c r="P2919" s="2"/>
    </row>
    <row r="2920" spans="1:16" x14ac:dyDescent="0.15">
      <c r="A2920" t="s">
        <v>10654</v>
      </c>
      <c r="B2920" s="2">
        <v>102919</v>
      </c>
      <c r="C2920" t="s">
        <v>3292</v>
      </c>
      <c r="D2920" t="s">
        <v>135</v>
      </c>
      <c r="E2920" t="s">
        <v>3294</v>
      </c>
      <c r="F2920" t="s">
        <v>137</v>
      </c>
      <c r="G2920" t="s">
        <v>10655</v>
      </c>
      <c r="H2920" t="s">
        <v>51</v>
      </c>
      <c r="I2920" t="s">
        <v>20</v>
      </c>
      <c r="J2920" s="3">
        <v>28750</v>
      </c>
      <c r="K2920" s="2">
        <f t="shared" ca="1" si="45"/>
        <v>37</v>
      </c>
      <c r="L2920" t="s">
        <v>1082</v>
      </c>
      <c r="M2920">
        <v>15800</v>
      </c>
      <c r="N2920">
        <v>1</v>
      </c>
      <c r="P2920" s="2"/>
    </row>
    <row r="2921" spans="1:16" x14ac:dyDescent="0.15">
      <c r="A2921" t="s">
        <v>10656</v>
      </c>
      <c r="B2921" s="2">
        <v>102920</v>
      </c>
      <c r="C2921" t="s">
        <v>10657</v>
      </c>
      <c r="D2921" t="s">
        <v>9284</v>
      </c>
      <c r="E2921" t="s">
        <v>10658</v>
      </c>
      <c r="F2921" t="s">
        <v>420</v>
      </c>
      <c r="G2921" t="s">
        <v>10659</v>
      </c>
      <c r="H2921" t="s">
        <v>1043</v>
      </c>
      <c r="I2921" t="s">
        <v>20</v>
      </c>
      <c r="J2921" s="3">
        <v>27468</v>
      </c>
      <c r="K2921" s="2">
        <f t="shared" ca="1" si="45"/>
        <v>41</v>
      </c>
      <c r="L2921" t="s">
        <v>1044</v>
      </c>
      <c r="M2921">
        <v>16000</v>
      </c>
      <c r="N2921">
        <v>2</v>
      </c>
      <c r="P2921" s="2"/>
    </row>
    <row r="2922" spans="1:16" x14ac:dyDescent="0.15">
      <c r="A2922" t="s">
        <v>10660</v>
      </c>
      <c r="B2922" s="2">
        <v>102921</v>
      </c>
      <c r="C2922" t="s">
        <v>825</v>
      </c>
      <c r="D2922" t="s">
        <v>3776</v>
      </c>
      <c r="E2922" t="s">
        <v>826</v>
      </c>
      <c r="F2922" t="s">
        <v>269</v>
      </c>
      <c r="G2922" t="s">
        <v>10661</v>
      </c>
      <c r="H2922" t="s">
        <v>243</v>
      </c>
      <c r="I2922" t="s">
        <v>20</v>
      </c>
      <c r="J2922" s="3">
        <v>31203</v>
      </c>
      <c r="K2922" s="2">
        <f t="shared" ca="1" si="45"/>
        <v>31</v>
      </c>
      <c r="L2922" t="s">
        <v>435</v>
      </c>
      <c r="M2922">
        <v>16000</v>
      </c>
      <c r="N2922">
        <v>1</v>
      </c>
      <c r="P2922" s="2"/>
    </row>
    <row r="2923" spans="1:16" x14ac:dyDescent="0.15">
      <c r="A2923" t="s">
        <v>10662</v>
      </c>
      <c r="B2923" s="2">
        <v>102922</v>
      </c>
      <c r="C2923" t="s">
        <v>214</v>
      </c>
      <c r="D2923" t="s">
        <v>716</v>
      </c>
      <c r="E2923" t="s">
        <v>216</v>
      </c>
      <c r="F2923" t="s">
        <v>2682</v>
      </c>
      <c r="G2923" t="s">
        <v>10663</v>
      </c>
      <c r="H2923" t="s">
        <v>36</v>
      </c>
      <c r="I2923" t="s">
        <v>20</v>
      </c>
      <c r="J2923" s="3">
        <v>30336</v>
      </c>
      <c r="K2923" s="2">
        <f t="shared" ca="1" si="45"/>
        <v>33</v>
      </c>
      <c r="L2923" t="s">
        <v>177</v>
      </c>
      <c r="M2923">
        <v>24800</v>
      </c>
      <c r="N2923">
        <v>1</v>
      </c>
      <c r="P2923" s="2"/>
    </row>
    <row r="2924" spans="1:16" x14ac:dyDescent="0.15">
      <c r="A2924" t="s">
        <v>10664</v>
      </c>
      <c r="B2924" s="2">
        <v>102923</v>
      </c>
      <c r="C2924" t="s">
        <v>312</v>
      </c>
      <c r="D2924" t="s">
        <v>1416</v>
      </c>
      <c r="E2924" t="s">
        <v>314</v>
      </c>
      <c r="F2924" t="s">
        <v>564</v>
      </c>
      <c r="G2924" t="s">
        <v>10665</v>
      </c>
      <c r="H2924" t="s">
        <v>147</v>
      </c>
      <c r="I2924" t="s">
        <v>20</v>
      </c>
      <c r="J2924" s="3">
        <v>30169</v>
      </c>
      <c r="K2924" s="2">
        <f t="shared" ca="1" si="45"/>
        <v>34</v>
      </c>
      <c r="L2924" t="s">
        <v>148</v>
      </c>
      <c r="M2924">
        <v>16000</v>
      </c>
      <c r="N2924">
        <v>1</v>
      </c>
      <c r="P2924" s="2"/>
    </row>
    <row r="2925" spans="1:16" x14ac:dyDescent="0.15">
      <c r="A2925" t="s">
        <v>10666</v>
      </c>
      <c r="B2925" s="2">
        <v>102924</v>
      </c>
      <c r="C2925" t="s">
        <v>10667</v>
      </c>
      <c r="D2925" t="s">
        <v>223</v>
      </c>
      <c r="E2925" t="s">
        <v>10668</v>
      </c>
      <c r="F2925" t="s">
        <v>225</v>
      </c>
      <c r="G2925" t="s">
        <v>10669</v>
      </c>
      <c r="H2925" t="s">
        <v>554</v>
      </c>
      <c r="I2925" t="s">
        <v>20</v>
      </c>
      <c r="J2925" s="3">
        <v>28152</v>
      </c>
      <c r="K2925" s="2">
        <f t="shared" ca="1" si="45"/>
        <v>39</v>
      </c>
      <c r="L2925" t="s">
        <v>264</v>
      </c>
      <c r="M2925">
        <v>24800</v>
      </c>
      <c r="N2925">
        <v>1</v>
      </c>
      <c r="P2925" s="2"/>
    </row>
    <row r="2926" spans="1:16" x14ac:dyDescent="0.15">
      <c r="A2926" t="s">
        <v>10670</v>
      </c>
      <c r="B2926" s="2">
        <v>102925</v>
      </c>
      <c r="C2926" t="s">
        <v>222</v>
      </c>
      <c r="D2926" t="s">
        <v>10671</v>
      </c>
      <c r="E2926" t="s">
        <v>224</v>
      </c>
      <c r="F2926" t="s">
        <v>1687</v>
      </c>
      <c r="G2926" t="s">
        <v>10672</v>
      </c>
      <c r="H2926" t="s">
        <v>227</v>
      </c>
      <c r="I2926" t="s">
        <v>20</v>
      </c>
      <c r="J2926" s="3">
        <v>28786</v>
      </c>
      <c r="K2926" s="2">
        <f t="shared" ca="1" si="45"/>
        <v>37</v>
      </c>
      <c r="L2926" t="s">
        <v>5013</v>
      </c>
      <c r="M2926">
        <v>8800</v>
      </c>
      <c r="N2926">
        <v>1</v>
      </c>
      <c r="P2926" s="2"/>
    </row>
    <row r="2927" spans="1:16" x14ac:dyDescent="0.15">
      <c r="A2927" t="s">
        <v>10673</v>
      </c>
      <c r="B2927" s="2">
        <v>102926</v>
      </c>
      <c r="C2927" t="s">
        <v>501</v>
      </c>
      <c r="D2927" t="s">
        <v>10674</v>
      </c>
      <c r="E2927" t="s">
        <v>502</v>
      </c>
      <c r="F2927" t="s">
        <v>952</v>
      </c>
      <c r="G2927" t="s">
        <v>7253</v>
      </c>
      <c r="H2927" t="s">
        <v>243</v>
      </c>
      <c r="I2927" t="s">
        <v>20</v>
      </c>
      <c r="J2927" s="3">
        <v>32389</v>
      </c>
      <c r="K2927" s="2">
        <f t="shared" ca="1" si="45"/>
        <v>27</v>
      </c>
      <c r="L2927" t="s">
        <v>404</v>
      </c>
      <c r="M2927">
        <v>27880</v>
      </c>
      <c r="N2927">
        <v>1</v>
      </c>
      <c r="P2927" s="2"/>
    </row>
    <row r="2928" spans="1:16" x14ac:dyDescent="0.15">
      <c r="A2928" t="s">
        <v>10675</v>
      </c>
      <c r="B2928" s="2">
        <v>102927</v>
      </c>
      <c r="C2928" t="s">
        <v>1394</v>
      </c>
      <c r="D2928" t="s">
        <v>778</v>
      </c>
      <c r="E2928" t="s">
        <v>351</v>
      </c>
      <c r="F2928" t="s">
        <v>780</v>
      </c>
      <c r="G2928" t="s">
        <v>10676</v>
      </c>
      <c r="H2928" t="s">
        <v>451</v>
      </c>
      <c r="I2928" t="s">
        <v>20</v>
      </c>
      <c r="J2928" s="3">
        <v>29867</v>
      </c>
      <c r="K2928" s="2">
        <f t="shared" ca="1" si="45"/>
        <v>34</v>
      </c>
      <c r="L2928" t="s">
        <v>2026</v>
      </c>
      <c r="M2928">
        <v>16000</v>
      </c>
      <c r="N2928">
        <v>1</v>
      </c>
      <c r="P2928" s="2"/>
    </row>
    <row r="2929" spans="1:16" x14ac:dyDescent="0.15">
      <c r="A2929" t="s">
        <v>10677</v>
      </c>
      <c r="B2929" s="2">
        <v>102928</v>
      </c>
      <c r="C2929" t="s">
        <v>556</v>
      </c>
      <c r="D2929" t="s">
        <v>10678</v>
      </c>
      <c r="E2929" t="s">
        <v>558</v>
      </c>
      <c r="F2929" t="s">
        <v>10679</v>
      </c>
      <c r="G2929" t="s">
        <v>10680</v>
      </c>
      <c r="H2929" t="s">
        <v>243</v>
      </c>
      <c r="I2929" t="s">
        <v>20</v>
      </c>
      <c r="J2929" s="3">
        <v>26117</v>
      </c>
      <c r="K2929" s="2">
        <f t="shared" ca="1" si="45"/>
        <v>45</v>
      </c>
      <c r="L2929" t="s">
        <v>198</v>
      </c>
      <c r="M2929">
        <v>24800</v>
      </c>
      <c r="N2929">
        <v>1</v>
      </c>
      <c r="P2929" s="2"/>
    </row>
    <row r="2930" spans="1:16" x14ac:dyDescent="0.15">
      <c r="A2930" t="s">
        <v>10681</v>
      </c>
      <c r="B2930" s="2">
        <v>102929</v>
      </c>
      <c r="C2930" t="s">
        <v>10682</v>
      </c>
      <c r="D2930" t="s">
        <v>10683</v>
      </c>
      <c r="E2930" t="s">
        <v>10684</v>
      </c>
      <c r="F2930" t="s">
        <v>1529</v>
      </c>
      <c r="G2930" t="s">
        <v>10685</v>
      </c>
      <c r="H2930" t="s">
        <v>19</v>
      </c>
      <c r="I2930" t="s">
        <v>20</v>
      </c>
      <c r="J2930" s="3">
        <v>28642</v>
      </c>
      <c r="K2930" s="2">
        <f t="shared" ca="1" si="45"/>
        <v>38</v>
      </c>
      <c r="L2930" t="s">
        <v>264</v>
      </c>
      <c r="M2930">
        <v>24800</v>
      </c>
      <c r="N2930">
        <v>1</v>
      </c>
      <c r="P2930" s="2"/>
    </row>
    <row r="2931" spans="1:16" x14ac:dyDescent="0.15">
      <c r="A2931" t="s">
        <v>10686</v>
      </c>
      <c r="B2931" s="2">
        <v>102930</v>
      </c>
      <c r="C2931" t="s">
        <v>3347</v>
      </c>
      <c r="D2931" t="s">
        <v>1663</v>
      </c>
      <c r="E2931" t="s">
        <v>10687</v>
      </c>
      <c r="F2931" t="s">
        <v>1065</v>
      </c>
      <c r="G2931" t="s">
        <v>10688</v>
      </c>
      <c r="H2931" t="s">
        <v>235</v>
      </c>
      <c r="I2931" t="s">
        <v>20</v>
      </c>
      <c r="J2931" s="3">
        <v>29221</v>
      </c>
      <c r="K2931" s="2">
        <f t="shared" ca="1" si="45"/>
        <v>36</v>
      </c>
      <c r="L2931" t="s">
        <v>236</v>
      </c>
      <c r="M2931">
        <v>24800</v>
      </c>
      <c r="N2931">
        <v>1</v>
      </c>
      <c r="P2931" s="2"/>
    </row>
    <row r="2932" spans="1:16" x14ac:dyDescent="0.15">
      <c r="A2932" t="s">
        <v>10689</v>
      </c>
      <c r="B2932" s="2">
        <v>102931</v>
      </c>
      <c r="C2932" t="s">
        <v>10690</v>
      </c>
      <c r="D2932" t="s">
        <v>4727</v>
      </c>
      <c r="E2932" t="s">
        <v>10691</v>
      </c>
      <c r="F2932" t="s">
        <v>4491</v>
      </c>
      <c r="G2932" t="s">
        <v>4037</v>
      </c>
      <c r="H2932" t="s">
        <v>51</v>
      </c>
      <c r="I2932" t="s">
        <v>20</v>
      </c>
      <c r="J2932" s="3">
        <v>26985</v>
      </c>
      <c r="K2932" s="2">
        <f t="shared" ca="1" si="45"/>
        <v>42</v>
      </c>
      <c r="L2932" t="s">
        <v>52</v>
      </c>
      <c r="M2932">
        <v>16000</v>
      </c>
      <c r="N2932">
        <v>1</v>
      </c>
      <c r="P2932" s="2"/>
    </row>
    <row r="2933" spans="1:16" x14ac:dyDescent="0.15">
      <c r="A2933" t="s">
        <v>10692</v>
      </c>
      <c r="B2933" s="2">
        <v>102932</v>
      </c>
      <c r="C2933" t="s">
        <v>10448</v>
      </c>
      <c r="D2933" t="s">
        <v>10693</v>
      </c>
      <c r="E2933" t="s">
        <v>10449</v>
      </c>
      <c r="F2933" t="s">
        <v>9147</v>
      </c>
      <c r="G2933" t="s">
        <v>10694</v>
      </c>
      <c r="H2933" t="s">
        <v>36</v>
      </c>
      <c r="I2933" t="s">
        <v>20</v>
      </c>
      <c r="J2933" s="3">
        <v>29381</v>
      </c>
      <c r="K2933" s="2">
        <f t="shared" ca="1" si="45"/>
        <v>36</v>
      </c>
      <c r="L2933" t="s">
        <v>456</v>
      </c>
      <c r="M2933">
        <v>15800</v>
      </c>
      <c r="N2933">
        <v>1</v>
      </c>
      <c r="P2933" s="2"/>
    </row>
    <row r="2934" spans="1:16" x14ac:dyDescent="0.15">
      <c r="A2934" t="s">
        <v>10695</v>
      </c>
      <c r="B2934" s="2">
        <v>102933</v>
      </c>
      <c r="C2934" t="s">
        <v>10696</v>
      </c>
      <c r="D2934" t="s">
        <v>528</v>
      </c>
      <c r="E2934" t="s">
        <v>10697</v>
      </c>
      <c r="F2934" t="s">
        <v>530</v>
      </c>
      <c r="G2934" t="s">
        <v>10698</v>
      </c>
      <c r="H2934" t="s">
        <v>451</v>
      </c>
      <c r="I2934" t="s">
        <v>20</v>
      </c>
      <c r="J2934" s="3">
        <v>29437</v>
      </c>
      <c r="K2934" s="2">
        <f t="shared" ca="1" si="45"/>
        <v>36</v>
      </c>
      <c r="L2934" t="s">
        <v>290</v>
      </c>
      <c r="M2934">
        <v>22800</v>
      </c>
      <c r="N2934">
        <v>1</v>
      </c>
      <c r="P2934" s="2"/>
    </row>
    <row r="2935" spans="1:16" x14ac:dyDescent="0.15">
      <c r="A2935" t="s">
        <v>10699</v>
      </c>
      <c r="B2935" s="2">
        <v>102934</v>
      </c>
      <c r="C2935" t="s">
        <v>10700</v>
      </c>
      <c r="D2935" t="s">
        <v>1109</v>
      </c>
      <c r="E2935" t="s">
        <v>10701</v>
      </c>
      <c r="F2935" t="s">
        <v>189</v>
      </c>
      <c r="G2935" t="s">
        <v>10702</v>
      </c>
      <c r="H2935" t="s">
        <v>59</v>
      </c>
      <c r="I2935" t="s">
        <v>20</v>
      </c>
      <c r="J2935" s="3">
        <v>30119</v>
      </c>
      <c r="K2935" s="2">
        <f t="shared" ca="1" si="45"/>
        <v>34</v>
      </c>
      <c r="L2935" t="s">
        <v>60</v>
      </c>
      <c r="M2935">
        <v>24800</v>
      </c>
      <c r="N2935">
        <v>1</v>
      </c>
      <c r="P2935" s="2"/>
    </row>
    <row r="2936" spans="1:16" x14ac:dyDescent="0.15">
      <c r="A2936" t="s">
        <v>10703</v>
      </c>
      <c r="B2936" s="2">
        <v>102935</v>
      </c>
      <c r="C2936" t="s">
        <v>10704</v>
      </c>
      <c r="D2936" t="s">
        <v>2826</v>
      </c>
      <c r="E2936" t="s">
        <v>5075</v>
      </c>
      <c r="F2936" t="s">
        <v>852</v>
      </c>
      <c r="G2936" t="s">
        <v>10705</v>
      </c>
      <c r="H2936" t="s">
        <v>147</v>
      </c>
      <c r="I2936" t="s">
        <v>20</v>
      </c>
      <c r="J2936" s="3">
        <v>26499</v>
      </c>
      <c r="K2936" s="2">
        <f t="shared" ca="1" si="45"/>
        <v>44</v>
      </c>
      <c r="L2936" t="s">
        <v>278</v>
      </c>
      <c r="M2936">
        <v>48800</v>
      </c>
      <c r="N2936">
        <v>1</v>
      </c>
      <c r="P2936" s="2"/>
    </row>
    <row r="2937" spans="1:16" x14ac:dyDescent="0.15">
      <c r="A2937" t="s">
        <v>10706</v>
      </c>
      <c r="B2937" s="2">
        <v>102936</v>
      </c>
      <c r="C2937" t="s">
        <v>1367</v>
      </c>
      <c r="D2937" t="s">
        <v>10707</v>
      </c>
      <c r="E2937" t="s">
        <v>1368</v>
      </c>
      <c r="F2937" t="s">
        <v>10708</v>
      </c>
      <c r="G2937" t="s">
        <v>10709</v>
      </c>
      <c r="H2937" t="s">
        <v>36</v>
      </c>
      <c r="I2937" t="s">
        <v>20</v>
      </c>
      <c r="J2937" s="3">
        <v>27188</v>
      </c>
      <c r="K2937" s="2">
        <f t="shared" ca="1" si="45"/>
        <v>42</v>
      </c>
      <c r="L2937" t="s">
        <v>37</v>
      </c>
      <c r="M2937">
        <v>24800</v>
      </c>
      <c r="N2937">
        <v>1</v>
      </c>
      <c r="P2937" s="2"/>
    </row>
    <row r="2938" spans="1:16" x14ac:dyDescent="0.15">
      <c r="A2938" t="s">
        <v>10710</v>
      </c>
      <c r="B2938" s="2">
        <v>102937</v>
      </c>
      <c r="C2938" t="s">
        <v>10711</v>
      </c>
      <c r="D2938" t="s">
        <v>7809</v>
      </c>
      <c r="E2938" t="s">
        <v>10712</v>
      </c>
      <c r="F2938" t="s">
        <v>705</v>
      </c>
      <c r="G2938" t="s">
        <v>10713</v>
      </c>
      <c r="H2938" t="s">
        <v>112</v>
      </c>
      <c r="I2938" t="s">
        <v>20</v>
      </c>
      <c r="J2938" s="3">
        <v>27649</v>
      </c>
      <c r="K2938" s="2">
        <f t="shared" ca="1" si="45"/>
        <v>40</v>
      </c>
      <c r="L2938" t="s">
        <v>113</v>
      </c>
      <c r="M2938">
        <v>21800</v>
      </c>
      <c r="N2938">
        <v>1</v>
      </c>
      <c r="P2938" s="2"/>
    </row>
    <row r="2939" spans="1:16" x14ac:dyDescent="0.15">
      <c r="A2939" t="s">
        <v>10714</v>
      </c>
      <c r="B2939" s="2">
        <v>102938</v>
      </c>
      <c r="C2939" t="s">
        <v>10715</v>
      </c>
      <c r="D2939" t="s">
        <v>10716</v>
      </c>
      <c r="E2939" t="s">
        <v>10717</v>
      </c>
      <c r="F2939" t="s">
        <v>10718</v>
      </c>
      <c r="G2939" t="s">
        <v>10719</v>
      </c>
      <c r="H2939" t="s">
        <v>28</v>
      </c>
      <c r="I2939" t="s">
        <v>20</v>
      </c>
      <c r="J2939" s="3">
        <v>32217</v>
      </c>
      <c r="K2939" s="2">
        <f t="shared" ca="1" si="45"/>
        <v>28</v>
      </c>
      <c r="L2939" t="s">
        <v>29</v>
      </c>
      <c r="M2939">
        <v>19000</v>
      </c>
      <c r="N2939">
        <v>1</v>
      </c>
      <c r="P2939" s="2"/>
    </row>
    <row r="2940" spans="1:16" x14ac:dyDescent="0.15">
      <c r="A2940" t="s">
        <v>10720</v>
      </c>
      <c r="B2940" s="2">
        <v>102939</v>
      </c>
      <c r="C2940" t="s">
        <v>10721</v>
      </c>
      <c r="D2940" t="s">
        <v>10722</v>
      </c>
      <c r="E2940" t="s">
        <v>5201</v>
      </c>
      <c r="F2940" t="s">
        <v>1853</v>
      </c>
      <c r="G2940" t="s">
        <v>5110</v>
      </c>
      <c r="H2940" t="s">
        <v>51</v>
      </c>
      <c r="I2940" t="s">
        <v>20</v>
      </c>
      <c r="J2940" s="3">
        <v>29389</v>
      </c>
      <c r="K2940" s="2">
        <f t="shared" ca="1" si="45"/>
        <v>36</v>
      </c>
      <c r="L2940" t="s">
        <v>1482</v>
      </c>
      <c r="M2940">
        <v>16000</v>
      </c>
      <c r="N2940">
        <v>1</v>
      </c>
      <c r="P2940" s="2"/>
    </row>
    <row r="2941" spans="1:16" x14ac:dyDescent="0.15">
      <c r="A2941" t="s">
        <v>10723</v>
      </c>
      <c r="B2941" s="2">
        <v>102940</v>
      </c>
      <c r="C2941" t="s">
        <v>561</v>
      </c>
      <c r="D2941" t="s">
        <v>7443</v>
      </c>
      <c r="E2941" t="s">
        <v>10724</v>
      </c>
      <c r="F2941" t="s">
        <v>446</v>
      </c>
      <c r="G2941" t="s">
        <v>10725</v>
      </c>
      <c r="H2941" t="s">
        <v>67</v>
      </c>
      <c r="I2941" t="s">
        <v>20</v>
      </c>
      <c r="J2941" s="3">
        <v>29473</v>
      </c>
      <c r="K2941" s="2">
        <f t="shared" ca="1" si="45"/>
        <v>35</v>
      </c>
      <c r="L2941" t="s">
        <v>156</v>
      </c>
      <c r="M2941">
        <v>98000</v>
      </c>
      <c r="N2941">
        <v>1</v>
      </c>
      <c r="P2941" s="2"/>
    </row>
    <row r="2942" spans="1:16" x14ac:dyDescent="0.15">
      <c r="A2942" t="s">
        <v>10726</v>
      </c>
      <c r="B2942" s="2">
        <v>102941</v>
      </c>
      <c r="C2942" t="s">
        <v>8934</v>
      </c>
      <c r="D2942" t="s">
        <v>10727</v>
      </c>
      <c r="E2942" t="s">
        <v>8935</v>
      </c>
      <c r="F2942" t="s">
        <v>1711</v>
      </c>
      <c r="G2942" t="s">
        <v>10728</v>
      </c>
      <c r="H2942" t="s">
        <v>147</v>
      </c>
      <c r="I2942" t="s">
        <v>20</v>
      </c>
      <c r="J2942" s="3">
        <v>32049</v>
      </c>
      <c r="K2942" s="2">
        <f t="shared" ca="1" si="45"/>
        <v>28</v>
      </c>
      <c r="L2942" t="s">
        <v>1340</v>
      </c>
      <c r="M2942">
        <v>16800</v>
      </c>
      <c r="N2942">
        <v>1</v>
      </c>
      <c r="P2942" s="2"/>
    </row>
    <row r="2943" spans="1:16" x14ac:dyDescent="0.15">
      <c r="A2943" t="s">
        <v>10729</v>
      </c>
      <c r="B2943" s="2">
        <v>102942</v>
      </c>
      <c r="C2943" t="s">
        <v>39</v>
      </c>
      <c r="D2943" t="s">
        <v>10730</v>
      </c>
      <c r="E2943" t="s">
        <v>10731</v>
      </c>
      <c r="F2943" t="s">
        <v>9340</v>
      </c>
      <c r="G2943" t="s">
        <v>6932</v>
      </c>
      <c r="H2943" t="s">
        <v>36</v>
      </c>
      <c r="I2943" t="s">
        <v>89</v>
      </c>
      <c r="J2943" s="3">
        <v>29103</v>
      </c>
      <c r="K2943" s="2">
        <f t="shared" ca="1" si="45"/>
        <v>36</v>
      </c>
      <c r="L2943" t="s">
        <v>1156</v>
      </c>
      <c r="M2943">
        <v>19000</v>
      </c>
      <c r="N2943">
        <v>1</v>
      </c>
      <c r="P2943" s="2"/>
    </row>
    <row r="2944" spans="1:16" x14ac:dyDescent="0.15">
      <c r="A2944" t="s">
        <v>10732</v>
      </c>
      <c r="B2944" s="2">
        <v>102943</v>
      </c>
      <c r="C2944" t="s">
        <v>10733</v>
      </c>
      <c r="D2944" t="s">
        <v>239</v>
      </c>
      <c r="E2944" t="s">
        <v>10734</v>
      </c>
      <c r="F2944" t="s">
        <v>241</v>
      </c>
      <c r="G2944" t="s">
        <v>8903</v>
      </c>
      <c r="H2944" t="s">
        <v>1039</v>
      </c>
      <c r="I2944" t="s">
        <v>20</v>
      </c>
      <c r="J2944" s="3">
        <v>28935</v>
      </c>
      <c r="K2944" s="2">
        <f t="shared" ca="1" si="45"/>
        <v>37</v>
      </c>
      <c r="L2944" t="s">
        <v>264</v>
      </c>
      <c r="M2944">
        <v>24800</v>
      </c>
      <c r="N2944">
        <v>1</v>
      </c>
      <c r="P2944" s="2"/>
    </row>
    <row r="2945" spans="1:16" x14ac:dyDescent="0.15">
      <c r="A2945" t="s">
        <v>10735</v>
      </c>
      <c r="B2945" s="2">
        <v>102944</v>
      </c>
      <c r="C2945" t="s">
        <v>10736</v>
      </c>
      <c r="D2945" t="s">
        <v>10737</v>
      </c>
      <c r="E2945" t="s">
        <v>10738</v>
      </c>
      <c r="F2945" t="s">
        <v>1116</v>
      </c>
      <c r="G2945" t="s">
        <v>4292</v>
      </c>
      <c r="H2945" t="s">
        <v>147</v>
      </c>
      <c r="I2945" t="s">
        <v>20</v>
      </c>
      <c r="J2945" s="3">
        <v>24475</v>
      </c>
      <c r="K2945" s="2">
        <f t="shared" ca="1" si="45"/>
        <v>49</v>
      </c>
      <c r="L2945" t="s">
        <v>278</v>
      </c>
      <c r="M2945">
        <v>48800</v>
      </c>
      <c r="N2945">
        <v>1</v>
      </c>
      <c r="P2945" s="2"/>
    </row>
    <row r="2946" spans="1:16" x14ac:dyDescent="0.15">
      <c r="A2946" t="s">
        <v>10739</v>
      </c>
      <c r="B2946" s="2">
        <v>102945</v>
      </c>
      <c r="C2946" t="s">
        <v>3656</v>
      </c>
      <c r="D2946" t="s">
        <v>6928</v>
      </c>
      <c r="E2946" t="s">
        <v>3658</v>
      </c>
      <c r="F2946" t="s">
        <v>6929</v>
      </c>
      <c r="G2946" t="s">
        <v>10740</v>
      </c>
      <c r="H2946" t="s">
        <v>499</v>
      </c>
      <c r="I2946" t="s">
        <v>20</v>
      </c>
      <c r="J2946" s="3">
        <v>31885</v>
      </c>
      <c r="K2946" s="2">
        <f t="shared" ca="1" si="45"/>
        <v>29</v>
      </c>
      <c r="L2946" t="s">
        <v>198</v>
      </c>
      <c r="M2946">
        <v>24800</v>
      </c>
      <c r="N2946">
        <v>1</v>
      </c>
      <c r="P2946" s="2"/>
    </row>
    <row r="2947" spans="1:16" x14ac:dyDescent="0.15">
      <c r="A2947" t="s">
        <v>10741</v>
      </c>
      <c r="B2947" s="2">
        <v>102946</v>
      </c>
      <c r="C2947" t="s">
        <v>652</v>
      </c>
      <c r="D2947" t="s">
        <v>187</v>
      </c>
      <c r="E2947" t="s">
        <v>654</v>
      </c>
      <c r="F2947" t="s">
        <v>189</v>
      </c>
      <c r="G2947" t="s">
        <v>10742</v>
      </c>
      <c r="H2947" t="s">
        <v>36</v>
      </c>
      <c r="I2947" t="s">
        <v>20</v>
      </c>
      <c r="J2947" s="3">
        <v>28747</v>
      </c>
      <c r="K2947" s="2">
        <f t="shared" ref="K2947:K3010" ca="1" si="46">DATEDIF(J2947,TODAY(),"y")</f>
        <v>37</v>
      </c>
      <c r="L2947" t="s">
        <v>37</v>
      </c>
      <c r="M2947">
        <v>24800</v>
      </c>
      <c r="N2947">
        <v>1</v>
      </c>
      <c r="P2947" s="2"/>
    </row>
    <row r="2948" spans="1:16" x14ac:dyDescent="0.15">
      <c r="A2948" t="s">
        <v>10743</v>
      </c>
      <c r="B2948" s="2">
        <v>102947</v>
      </c>
      <c r="C2948" t="s">
        <v>10744</v>
      </c>
      <c r="D2948" t="s">
        <v>1727</v>
      </c>
      <c r="E2948" t="s">
        <v>10745</v>
      </c>
      <c r="F2948" t="s">
        <v>305</v>
      </c>
      <c r="G2948" t="s">
        <v>10746</v>
      </c>
      <c r="H2948" t="s">
        <v>51</v>
      </c>
      <c r="I2948" t="s">
        <v>20</v>
      </c>
      <c r="J2948" s="3">
        <v>29606</v>
      </c>
      <c r="K2948" s="2">
        <f t="shared" ca="1" si="46"/>
        <v>35</v>
      </c>
      <c r="L2948" t="s">
        <v>4445</v>
      </c>
      <c r="M2948">
        <v>10800</v>
      </c>
      <c r="N2948">
        <v>1</v>
      </c>
      <c r="P2948" s="2"/>
    </row>
    <row r="2949" spans="1:16" x14ac:dyDescent="0.15">
      <c r="A2949" t="s">
        <v>10747</v>
      </c>
      <c r="B2949" s="2">
        <v>102948</v>
      </c>
      <c r="C2949" t="s">
        <v>6166</v>
      </c>
      <c r="D2949" t="s">
        <v>8100</v>
      </c>
      <c r="E2949" t="s">
        <v>6168</v>
      </c>
      <c r="F2949" t="s">
        <v>2347</v>
      </c>
      <c r="G2949" t="s">
        <v>9314</v>
      </c>
      <c r="H2949" t="s">
        <v>36</v>
      </c>
      <c r="I2949" t="s">
        <v>20</v>
      </c>
      <c r="J2949" s="3">
        <v>28010</v>
      </c>
      <c r="K2949" s="2">
        <f t="shared" ca="1" si="46"/>
        <v>39</v>
      </c>
      <c r="L2949" t="s">
        <v>37</v>
      </c>
      <c r="M2949">
        <v>24800</v>
      </c>
      <c r="N2949">
        <v>1</v>
      </c>
      <c r="P2949" s="2"/>
    </row>
    <row r="2950" spans="1:16" x14ac:dyDescent="0.15">
      <c r="A2950" t="s">
        <v>10748</v>
      </c>
      <c r="B2950" s="2">
        <v>102949</v>
      </c>
      <c r="C2950" t="s">
        <v>2106</v>
      </c>
      <c r="D2950" t="s">
        <v>2649</v>
      </c>
      <c r="E2950" t="s">
        <v>2107</v>
      </c>
      <c r="F2950" t="s">
        <v>2650</v>
      </c>
      <c r="G2950" t="s">
        <v>10749</v>
      </c>
      <c r="H2950" t="s">
        <v>1039</v>
      </c>
      <c r="I2950" t="s">
        <v>20</v>
      </c>
      <c r="J2950" s="3">
        <v>28310</v>
      </c>
      <c r="K2950" s="2">
        <f t="shared" ca="1" si="46"/>
        <v>39</v>
      </c>
      <c r="L2950" t="s">
        <v>264</v>
      </c>
      <c r="M2950">
        <v>24800</v>
      </c>
      <c r="N2950">
        <v>2</v>
      </c>
      <c r="P2950" s="2"/>
    </row>
    <row r="2951" spans="1:16" x14ac:dyDescent="0.15">
      <c r="A2951" t="s">
        <v>10750</v>
      </c>
      <c r="B2951" s="2">
        <v>102950</v>
      </c>
      <c r="C2951" t="s">
        <v>1768</v>
      </c>
      <c r="D2951" t="s">
        <v>10751</v>
      </c>
      <c r="E2951" t="s">
        <v>1770</v>
      </c>
      <c r="F2951" t="s">
        <v>10752</v>
      </c>
      <c r="G2951" t="s">
        <v>10753</v>
      </c>
      <c r="H2951" t="s">
        <v>51</v>
      </c>
      <c r="I2951" t="s">
        <v>89</v>
      </c>
      <c r="J2951" s="3">
        <v>15777</v>
      </c>
      <c r="K2951" s="2">
        <f t="shared" ca="1" si="46"/>
        <v>73</v>
      </c>
      <c r="L2951" t="s">
        <v>366</v>
      </c>
      <c r="M2951">
        <v>24800</v>
      </c>
      <c r="N2951">
        <v>1</v>
      </c>
      <c r="P2951" s="2"/>
    </row>
    <row r="2952" spans="1:16" x14ac:dyDescent="0.15">
      <c r="A2952" t="s">
        <v>10754</v>
      </c>
      <c r="B2952" s="2">
        <v>102951</v>
      </c>
      <c r="C2952" t="s">
        <v>214</v>
      </c>
      <c r="D2952" t="s">
        <v>10755</v>
      </c>
      <c r="E2952" t="s">
        <v>216</v>
      </c>
      <c r="F2952" t="s">
        <v>5365</v>
      </c>
      <c r="G2952" t="s">
        <v>10756</v>
      </c>
      <c r="H2952" t="s">
        <v>451</v>
      </c>
      <c r="I2952" t="s">
        <v>20</v>
      </c>
      <c r="J2952" s="3">
        <v>26984</v>
      </c>
      <c r="K2952" s="2">
        <f t="shared" ca="1" si="46"/>
        <v>42</v>
      </c>
      <c r="L2952" t="s">
        <v>290</v>
      </c>
      <c r="M2952">
        <v>22800</v>
      </c>
      <c r="N2952">
        <v>1</v>
      </c>
      <c r="P2952" s="2"/>
    </row>
    <row r="2953" spans="1:16" x14ac:dyDescent="0.15">
      <c r="A2953" t="s">
        <v>10757</v>
      </c>
      <c r="B2953" s="2">
        <v>102952</v>
      </c>
      <c r="C2953" t="s">
        <v>5471</v>
      </c>
      <c r="D2953" t="s">
        <v>2871</v>
      </c>
      <c r="E2953" t="s">
        <v>8036</v>
      </c>
      <c r="F2953" t="s">
        <v>1080</v>
      </c>
      <c r="G2953" t="s">
        <v>10758</v>
      </c>
      <c r="H2953" t="s">
        <v>19</v>
      </c>
      <c r="I2953" t="s">
        <v>20</v>
      </c>
      <c r="J2953" s="3">
        <v>30805</v>
      </c>
      <c r="K2953" s="2">
        <f t="shared" ca="1" si="46"/>
        <v>32</v>
      </c>
      <c r="L2953" t="s">
        <v>264</v>
      </c>
      <c r="M2953">
        <v>24800</v>
      </c>
      <c r="N2953">
        <v>1</v>
      </c>
      <c r="P2953" s="2"/>
    </row>
    <row r="2954" spans="1:16" x14ac:dyDescent="0.15">
      <c r="A2954" t="s">
        <v>10759</v>
      </c>
      <c r="B2954" s="2">
        <v>102953</v>
      </c>
      <c r="C2954" t="s">
        <v>10760</v>
      </c>
      <c r="D2954" t="s">
        <v>1021</v>
      </c>
      <c r="E2954" t="s">
        <v>10761</v>
      </c>
      <c r="F2954" t="s">
        <v>735</v>
      </c>
      <c r="G2954" t="s">
        <v>10762</v>
      </c>
      <c r="H2954" t="s">
        <v>97</v>
      </c>
      <c r="I2954" t="s">
        <v>20</v>
      </c>
      <c r="J2954" s="3">
        <v>30087</v>
      </c>
      <c r="K2954" s="2">
        <f t="shared" ca="1" si="46"/>
        <v>34</v>
      </c>
      <c r="L2954" t="s">
        <v>98</v>
      </c>
      <c r="M2954">
        <v>24800</v>
      </c>
      <c r="N2954">
        <v>1</v>
      </c>
      <c r="P2954" s="2"/>
    </row>
    <row r="2955" spans="1:16" x14ac:dyDescent="0.15">
      <c r="A2955" t="s">
        <v>10763</v>
      </c>
      <c r="B2955" s="2">
        <v>102954</v>
      </c>
      <c r="C2955" t="s">
        <v>10764</v>
      </c>
      <c r="D2955" t="s">
        <v>10765</v>
      </c>
      <c r="E2955" t="s">
        <v>10766</v>
      </c>
      <c r="F2955" t="s">
        <v>8794</v>
      </c>
      <c r="G2955" t="s">
        <v>10767</v>
      </c>
      <c r="H2955" t="s">
        <v>36</v>
      </c>
      <c r="I2955" t="s">
        <v>20</v>
      </c>
      <c r="J2955" s="3">
        <v>29560</v>
      </c>
      <c r="K2955" s="2">
        <f t="shared" ca="1" si="46"/>
        <v>35</v>
      </c>
      <c r="L2955" t="s">
        <v>177</v>
      </c>
      <c r="M2955">
        <v>24800</v>
      </c>
      <c r="N2955">
        <v>1</v>
      </c>
      <c r="P2955" s="2"/>
    </row>
    <row r="2956" spans="1:16" x14ac:dyDescent="0.15">
      <c r="A2956" t="s">
        <v>10768</v>
      </c>
      <c r="B2956" s="2">
        <v>102955</v>
      </c>
      <c r="C2956" t="s">
        <v>6414</v>
      </c>
      <c r="D2956" t="s">
        <v>10769</v>
      </c>
      <c r="E2956" t="s">
        <v>6415</v>
      </c>
      <c r="F2956" t="s">
        <v>10770</v>
      </c>
      <c r="G2956" t="s">
        <v>10771</v>
      </c>
      <c r="H2956" t="s">
        <v>97</v>
      </c>
      <c r="I2956" t="s">
        <v>89</v>
      </c>
      <c r="J2956" s="3">
        <v>23611</v>
      </c>
      <c r="K2956" s="2">
        <f t="shared" ca="1" si="46"/>
        <v>51</v>
      </c>
      <c r="L2956" t="s">
        <v>184</v>
      </c>
      <c r="M2956">
        <v>24800</v>
      </c>
      <c r="N2956">
        <v>1</v>
      </c>
      <c r="P2956" s="2"/>
    </row>
    <row r="2957" spans="1:16" x14ac:dyDescent="0.15">
      <c r="A2957" t="s">
        <v>10772</v>
      </c>
      <c r="B2957" s="2">
        <v>102956</v>
      </c>
      <c r="C2957" t="s">
        <v>62</v>
      </c>
      <c r="D2957" t="s">
        <v>10773</v>
      </c>
      <c r="E2957" t="s">
        <v>64</v>
      </c>
      <c r="F2957" t="s">
        <v>10774</v>
      </c>
      <c r="G2957" t="s">
        <v>10775</v>
      </c>
      <c r="H2957" t="s">
        <v>97</v>
      </c>
      <c r="I2957" t="s">
        <v>89</v>
      </c>
      <c r="J2957" s="3">
        <v>25439</v>
      </c>
      <c r="K2957" s="2">
        <f t="shared" ca="1" si="46"/>
        <v>46</v>
      </c>
      <c r="L2957" t="s">
        <v>105</v>
      </c>
      <c r="M2957">
        <v>24800</v>
      </c>
      <c r="N2957">
        <v>1</v>
      </c>
      <c r="P2957" s="2"/>
    </row>
    <row r="2958" spans="1:16" x14ac:dyDescent="0.15">
      <c r="A2958" t="s">
        <v>10776</v>
      </c>
      <c r="B2958" s="2">
        <v>102957</v>
      </c>
      <c r="C2958" t="s">
        <v>10777</v>
      </c>
      <c r="D2958" t="s">
        <v>6256</v>
      </c>
      <c r="E2958" t="s">
        <v>10778</v>
      </c>
      <c r="F2958" t="s">
        <v>2867</v>
      </c>
      <c r="G2958" t="s">
        <v>10779</v>
      </c>
      <c r="H2958" t="s">
        <v>176</v>
      </c>
      <c r="I2958" t="s">
        <v>20</v>
      </c>
      <c r="J2958" s="3">
        <v>30719</v>
      </c>
      <c r="K2958" s="2">
        <f t="shared" ca="1" si="46"/>
        <v>32</v>
      </c>
      <c r="L2958" t="s">
        <v>177</v>
      </c>
      <c r="M2958">
        <v>24800</v>
      </c>
      <c r="N2958">
        <v>1</v>
      </c>
      <c r="P2958" s="2"/>
    </row>
    <row r="2959" spans="1:16" x14ac:dyDescent="0.15">
      <c r="A2959" t="s">
        <v>10780</v>
      </c>
      <c r="B2959" s="2">
        <v>102958</v>
      </c>
      <c r="C2959" t="s">
        <v>10781</v>
      </c>
      <c r="D2959" t="s">
        <v>1733</v>
      </c>
      <c r="E2959" t="s">
        <v>10782</v>
      </c>
      <c r="F2959" t="s">
        <v>1733</v>
      </c>
      <c r="G2959" t="s">
        <v>4689</v>
      </c>
      <c r="H2959" t="s">
        <v>36</v>
      </c>
      <c r="I2959" t="s">
        <v>20</v>
      </c>
      <c r="J2959" s="3">
        <v>28837</v>
      </c>
      <c r="K2959" s="2">
        <f t="shared" ca="1" si="46"/>
        <v>37</v>
      </c>
      <c r="L2959" t="s">
        <v>177</v>
      </c>
      <c r="M2959">
        <v>24800</v>
      </c>
      <c r="N2959">
        <v>1</v>
      </c>
      <c r="P2959" s="2"/>
    </row>
    <row r="2960" spans="1:16" x14ac:dyDescent="0.15">
      <c r="A2960" t="s">
        <v>10783</v>
      </c>
      <c r="B2960" s="2">
        <v>102959</v>
      </c>
      <c r="C2960" t="s">
        <v>9616</v>
      </c>
      <c r="D2960" t="s">
        <v>2614</v>
      </c>
      <c r="E2960" t="s">
        <v>9618</v>
      </c>
      <c r="F2960" t="s">
        <v>1338</v>
      </c>
      <c r="G2960" t="s">
        <v>10784</v>
      </c>
      <c r="H2960" t="s">
        <v>97</v>
      </c>
      <c r="I2960" t="s">
        <v>20</v>
      </c>
      <c r="J2960" s="3">
        <v>21536</v>
      </c>
      <c r="K2960" s="2">
        <f t="shared" ca="1" si="46"/>
        <v>57</v>
      </c>
      <c r="L2960" t="s">
        <v>329</v>
      </c>
      <c r="M2960">
        <v>16800</v>
      </c>
      <c r="N2960">
        <v>1</v>
      </c>
      <c r="P2960" s="2"/>
    </row>
    <row r="2961" spans="1:16" x14ac:dyDescent="0.15">
      <c r="A2961" t="s">
        <v>10785</v>
      </c>
      <c r="B2961" s="2">
        <v>102960</v>
      </c>
      <c r="C2961" t="s">
        <v>5932</v>
      </c>
      <c r="D2961" t="s">
        <v>10786</v>
      </c>
      <c r="E2961" t="s">
        <v>5934</v>
      </c>
      <c r="F2961" t="s">
        <v>10787</v>
      </c>
      <c r="G2961" t="s">
        <v>10788</v>
      </c>
      <c r="H2961" t="s">
        <v>243</v>
      </c>
      <c r="I2961" t="s">
        <v>20</v>
      </c>
      <c r="J2961" s="3">
        <v>26389</v>
      </c>
      <c r="K2961" s="2">
        <f t="shared" ca="1" si="46"/>
        <v>44</v>
      </c>
      <c r="L2961" t="s">
        <v>198</v>
      </c>
      <c r="M2961">
        <v>24800</v>
      </c>
      <c r="N2961">
        <v>1</v>
      </c>
      <c r="P2961" s="2"/>
    </row>
    <row r="2962" spans="1:16" x14ac:dyDescent="0.15">
      <c r="A2962" t="s">
        <v>10789</v>
      </c>
      <c r="B2962" s="2">
        <v>102961</v>
      </c>
      <c r="C2962" t="s">
        <v>475</v>
      </c>
      <c r="D2962" t="s">
        <v>253</v>
      </c>
      <c r="E2962" t="s">
        <v>351</v>
      </c>
      <c r="F2962" t="s">
        <v>255</v>
      </c>
      <c r="G2962" t="s">
        <v>10790</v>
      </c>
      <c r="H2962" t="s">
        <v>19</v>
      </c>
      <c r="I2962" t="s">
        <v>20</v>
      </c>
      <c r="J2962" s="3">
        <v>29787</v>
      </c>
      <c r="K2962" s="2">
        <f t="shared" ca="1" si="46"/>
        <v>35</v>
      </c>
      <c r="L2962" t="s">
        <v>21</v>
      </c>
      <c r="M2962">
        <v>16000</v>
      </c>
      <c r="N2962">
        <v>1</v>
      </c>
      <c r="P2962" s="2"/>
    </row>
    <row r="2963" spans="1:16" x14ac:dyDescent="0.15">
      <c r="A2963" t="s">
        <v>10791</v>
      </c>
      <c r="B2963" s="2">
        <v>102962</v>
      </c>
      <c r="C2963" t="s">
        <v>3775</v>
      </c>
      <c r="D2963" t="s">
        <v>1154</v>
      </c>
      <c r="E2963" t="s">
        <v>1105</v>
      </c>
      <c r="F2963" t="s">
        <v>426</v>
      </c>
      <c r="G2963" t="s">
        <v>10792</v>
      </c>
      <c r="H2963" t="s">
        <v>36</v>
      </c>
      <c r="I2963" t="s">
        <v>20</v>
      </c>
      <c r="J2963" s="3">
        <v>30730</v>
      </c>
      <c r="K2963" s="2">
        <f t="shared" ca="1" si="46"/>
        <v>32</v>
      </c>
      <c r="L2963" t="s">
        <v>456</v>
      </c>
      <c r="M2963">
        <v>15800</v>
      </c>
      <c r="N2963">
        <v>1</v>
      </c>
      <c r="P2963" s="2"/>
    </row>
    <row r="2964" spans="1:16" x14ac:dyDescent="0.15">
      <c r="A2964" t="s">
        <v>10793</v>
      </c>
      <c r="B2964" s="2">
        <v>102963</v>
      </c>
      <c r="C2964" t="s">
        <v>3264</v>
      </c>
      <c r="D2964" t="s">
        <v>1416</v>
      </c>
      <c r="E2964" t="s">
        <v>3266</v>
      </c>
      <c r="F2964" t="s">
        <v>564</v>
      </c>
      <c r="G2964" t="s">
        <v>10794</v>
      </c>
      <c r="H2964" t="s">
        <v>5573</v>
      </c>
      <c r="I2964" t="s">
        <v>20</v>
      </c>
      <c r="J2964" s="3">
        <v>29560</v>
      </c>
      <c r="K2964" s="2">
        <f t="shared" ca="1" si="46"/>
        <v>35</v>
      </c>
      <c r="L2964" t="s">
        <v>44</v>
      </c>
      <c r="M2964">
        <v>24800</v>
      </c>
      <c r="N2964">
        <v>1</v>
      </c>
      <c r="P2964" s="2"/>
    </row>
    <row r="2965" spans="1:16" x14ac:dyDescent="0.15">
      <c r="A2965" t="s">
        <v>10795</v>
      </c>
      <c r="B2965" s="2">
        <v>102964</v>
      </c>
      <c r="C2965" t="s">
        <v>10796</v>
      </c>
      <c r="D2965" t="s">
        <v>10797</v>
      </c>
      <c r="E2965" t="s">
        <v>10798</v>
      </c>
      <c r="F2965" t="s">
        <v>1827</v>
      </c>
      <c r="G2965" t="s">
        <v>10799</v>
      </c>
      <c r="H2965" t="s">
        <v>19</v>
      </c>
      <c r="I2965" t="s">
        <v>20</v>
      </c>
      <c r="J2965" s="3">
        <v>29497</v>
      </c>
      <c r="K2965" s="2">
        <f t="shared" ca="1" si="46"/>
        <v>35</v>
      </c>
      <c r="L2965" t="s">
        <v>264</v>
      </c>
      <c r="M2965">
        <v>24800</v>
      </c>
      <c r="N2965">
        <v>1</v>
      </c>
      <c r="P2965" s="2"/>
    </row>
    <row r="2966" spans="1:16" x14ac:dyDescent="0.15">
      <c r="A2966" t="s">
        <v>10800</v>
      </c>
      <c r="B2966" s="2">
        <v>102965</v>
      </c>
      <c r="C2966" t="s">
        <v>4473</v>
      </c>
      <c r="D2966" t="s">
        <v>1173</v>
      </c>
      <c r="E2966" t="s">
        <v>4475</v>
      </c>
      <c r="F2966" t="s">
        <v>1175</v>
      </c>
      <c r="G2966" t="s">
        <v>10801</v>
      </c>
      <c r="H2966" t="s">
        <v>97</v>
      </c>
      <c r="I2966" t="s">
        <v>89</v>
      </c>
      <c r="J2966" s="3">
        <v>28221</v>
      </c>
      <c r="K2966" s="2">
        <f t="shared" ca="1" si="46"/>
        <v>39</v>
      </c>
      <c r="L2966" t="s">
        <v>105</v>
      </c>
      <c r="M2966">
        <v>24800</v>
      </c>
      <c r="N2966">
        <v>1</v>
      </c>
      <c r="P2966" s="2"/>
    </row>
    <row r="2967" spans="1:16" x14ac:dyDescent="0.15">
      <c r="A2967" t="s">
        <v>10802</v>
      </c>
      <c r="B2967" s="2">
        <v>102966</v>
      </c>
      <c r="C2967" t="s">
        <v>62</v>
      </c>
      <c r="D2967" t="s">
        <v>10803</v>
      </c>
      <c r="E2967" t="s">
        <v>64</v>
      </c>
      <c r="F2967" t="s">
        <v>6127</v>
      </c>
      <c r="G2967" t="s">
        <v>10804</v>
      </c>
      <c r="H2967" t="s">
        <v>97</v>
      </c>
      <c r="I2967" t="s">
        <v>20</v>
      </c>
      <c r="J2967" s="3">
        <v>29445</v>
      </c>
      <c r="K2967" s="2">
        <f t="shared" ca="1" si="46"/>
        <v>36</v>
      </c>
      <c r="L2967" t="s">
        <v>105</v>
      </c>
      <c r="M2967">
        <v>24800</v>
      </c>
      <c r="N2967">
        <v>1</v>
      </c>
      <c r="P2967" s="2"/>
    </row>
    <row r="2968" spans="1:16" x14ac:dyDescent="0.15">
      <c r="A2968" t="s">
        <v>10805</v>
      </c>
      <c r="B2968" s="2">
        <v>102967</v>
      </c>
      <c r="C2968" t="s">
        <v>10806</v>
      </c>
      <c r="D2968" t="s">
        <v>850</v>
      </c>
      <c r="E2968" t="s">
        <v>10807</v>
      </c>
      <c r="F2968" t="s">
        <v>852</v>
      </c>
      <c r="G2968" t="s">
        <v>10808</v>
      </c>
      <c r="H2968" t="s">
        <v>19</v>
      </c>
      <c r="I2968" t="s">
        <v>20</v>
      </c>
      <c r="J2968" s="3">
        <v>28759</v>
      </c>
      <c r="K2968" s="2">
        <f t="shared" ca="1" si="46"/>
        <v>37</v>
      </c>
      <c r="L2968" t="s">
        <v>264</v>
      </c>
      <c r="M2968">
        <v>24800</v>
      </c>
      <c r="N2968">
        <v>1</v>
      </c>
      <c r="P2968" s="2"/>
    </row>
    <row r="2969" spans="1:16" x14ac:dyDescent="0.15">
      <c r="A2969" t="s">
        <v>10809</v>
      </c>
      <c r="B2969" s="2">
        <v>102968</v>
      </c>
      <c r="C2969" t="s">
        <v>9976</v>
      </c>
      <c r="D2969" t="s">
        <v>1145</v>
      </c>
      <c r="E2969" t="s">
        <v>9977</v>
      </c>
      <c r="F2969" t="s">
        <v>668</v>
      </c>
      <c r="G2969" t="s">
        <v>1620</v>
      </c>
      <c r="H2969" t="s">
        <v>36</v>
      </c>
      <c r="I2969" t="s">
        <v>20</v>
      </c>
      <c r="J2969" s="3">
        <v>25873</v>
      </c>
      <c r="K2969" s="2">
        <f t="shared" ca="1" si="46"/>
        <v>45</v>
      </c>
      <c r="L2969" t="s">
        <v>177</v>
      </c>
      <c r="M2969">
        <v>24800</v>
      </c>
      <c r="N2969">
        <v>1</v>
      </c>
      <c r="P2969" s="2"/>
    </row>
    <row r="2970" spans="1:16" x14ac:dyDescent="0.15">
      <c r="A2970" t="s">
        <v>10810</v>
      </c>
      <c r="B2970" s="2">
        <v>102969</v>
      </c>
      <c r="C2970" t="s">
        <v>10811</v>
      </c>
      <c r="D2970" t="s">
        <v>3081</v>
      </c>
      <c r="E2970" t="s">
        <v>10812</v>
      </c>
      <c r="F2970" t="s">
        <v>1733</v>
      </c>
      <c r="G2970" t="s">
        <v>10001</v>
      </c>
      <c r="H2970" t="s">
        <v>88</v>
      </c>
      <c r="I2970" t="s">
        <v>20</v>
      </c>
      <c r="J2970" s="3">
        <v>30787</v>
      </c>
      <c r="K2970" s="2">
        <f t="shared" ca="1" si="46"/>
        <v>32</v>
      </c>
      <c r="L2970" t="s">
        <v>90</v>
      </c>
      <c r="M2970">
        <v>16800</v>
      </c>
      <c r="N2970">
        <v>1</v>
      </c>
      <c r="P2970" s="2"/>
    </row>
    <row r="2971" spans="1:16" x14ac:dyDescent="0.15">
      <c r="A2971" t="s">
        <v>10813</v>
      </c>
      <c r="B2971" s="2">
        <v>102970</v>
      </c>
      <c r="C2971" t="s">
        <v>657</v>
      </c>
      <c r="D2971" t="s">
        <v>9436</v>
      </c>
      <c r="E2971" t="s">
        <v>5169</v>
      </c>
      <c r="F2971" t="s">
        <v>758</v>
      </c>
      <c r="G2971" t="s">
        <v>10814</v>
      </c>
      <c r="H2971" t="s">
        <v>51</v>
      </c>
      <c r="I2971" t="s">
        <v>20</v>
      </c>
      <c r="J2971" s="3">
        <v>29718</v>
      </c>
      <c r="K2971" s="2">
        <f t="shared" ca="1" si="46"/>
        <v>35</v>
      </c>
      <c r="L2971" t="s">
        <v>3549</v>
      </c>
      <c r="M2971">
        <v>15800</v>
      </c>
      <c r="N2971">
        <v>1</v>
      </c>
      <c r="P2971" s="2"/>
    </row>
    <row r="2972" spans="1:16" x14ac:dyDescent="0.15">
      <c r="A2972" t="s">
        <v>10815</v>
      </c>
      <c r="B2972" s="2">
        <v>102971</v>
      </c>
      <c r="C2972" t="s">
        <v>2527</v>
      </c>
      <c r="D2972" t="s">
        <v>1865</v>
      </c>
      <c r="E2972" t="s">
        <v>2529</v>
      </c>
      <c r="F2972" t="s">
        <v>694</v>
      </c>
      <c r="G2972" t="s">
        <v>10816</v>
      </c>
      <c r="H2972" t="s">
        <v>36</v>
      </c>
      <c r="I2972" t="s">
        <v>20</v>
      </c>
      <c r="J2972" s="3">
        <v>26693</v>
      </c>
      <c r="K2972" s="2">
        <f t="shared" ca="1" si="46"/>
        <v>43</v>
      </c>
      <c r="L2972" t="s">
        <v>250</v>
      </c>
      <c r="M2972">
        <v>15000</v>
      </c>
      <c r="N2972">
        <v>1</v>
      </c>
      <c r="P2972" s="2"/>
    </row>
    <row r="2973" spans="1:16" x14ac:dyDescent="0.15">
      <c r="A2973" t="s">
        <v>10817</v>
      </c>
      <c r="B2973" s="2">
        <v>102972</v>
      </c>
      <c r="C2973" t="s">
        <v>8650</v>
      </c>
      <c r="D2973" t="s">
        <v>3481</v>
      </c>
      <c r="E2973" t="s">
        <v>10818</v>
      </c>
      <c r="F2973" t="s">
        <v>315</v>
      </c>
      <c r="G2973" t="s">
        <v>10415</v>
      </c>
      <c r="H2973" t="s">
        <v>36</v>
      </c>
      <c r="I2973" t="s">
        <v>20</v>
      </c>
      <c r="J2973" s="3">
        <v>27859</v>
      </c>
      <c r="K2973" s="2">
        <f t="shared" ca="1" si="46"/>
        <v>40</v>
      </c>
      <c r="L2973" t="s">
        <v>37</v>
      </c>
      <c r="M2973">
        <v>24800</v>
      </c>
      <c r="N2973">
        <v>1</v>
      </c>
      <c r="P2973" s="2"/>
    </row>
    <row r="2974" spans="1:16" x14ac:dyDescent="0.15">
      <c r="A2974" t="s">
        <v>10819</v>
      </c>
      <c r="B2974" s="2">
        <v>102973</v>
      </c>
      <c r="C2974" t="s">
        <v>10820</v>
      </c>
      <c r="D2974" t="s">
        <v>1120</v>
      </c>
      <c r="E2974" t="s">
        <v>10821</v>
      </c>
      <c r="F2974" t="s">
        <v>741</v>
      </c>
      <c r="G2974" t="s">
        <v>10822</v>
      </c>
      <c r="H2974" t="s">
        <v>36</v>
      </c>
      <c r="I2974" t="s">
        <v>20</v>
      </c>
      <c r="J2974" s="3">
        <v>28101</v>
      </c>
      <c r="K2974" s="2">
        <f t="shared" ca="1" si="46"/>
        <v>39</v>
      </c>
      <c r="L2974" t="s">
        <v>689</v>
      </c>
      <c r="M2974">
        <v>16000</v>
      </c>
      <c r="N2974">
        <v>4</v>
      </c>
      <c r="P2974" s="2"/>
    </row>
    <row r="2975" spans="1:16" x14ac:dyDescent="0.15">
      <c r="A2975" t="s">
        <v>10823</v>
      </c>
      <c r="B2975" s="2">
        <v>102974</v>
      </c>
      <c r="C2975" t="s">
        <v>1028</v>
      </c>
      <c r="D2975" t="s">
        <v>10824</v>
      </c>
      <c r="E2975" t="s">
        <v>351</v>
      </c>
      <c r="F2975" t="s">
        <v>3311</v>
      </c>
      <c r="G2975" t="s">
        <v>10825</v>
      </c>
      <c r="H2975" t="s">
        <v>97</v>
      </c>
      <c r="I2975" t="s">
        <v>20</v>
      </c>
      <c r="J2975" s="3">
        <v>29085</v>
      </c>
      <c r="K2975" s="2">
        <f t="shared" ca="1" si="46"/>
        <v>36</v>
      </c>
      <c r="L2975" t="s">
        <v>98</v>
      </c>
      <c r="M2975">
        <v>24800</v>
      </c>
      <c r="N2975">
        <v>1</v>
      </c>
      <c r="P2975" s="2"/>
    </row>
    <row r="2976" spans="1:16" x14ac:dyDescent="0.15">
      <c r="A2976" t="s">
        <v>10826</v>
      </c>
      <c r="B2976" s="2">
        <v>102975</v>
      </c>
      <c r="C2976" t="s">
        <v>1319</v>
      </c>
      <c r="D2976" t="s">
        <v>10827</v>
      </c>
      <c r="E2976" t="s">
        <v>1321</v>
      </c>
      <c r="F2976" t="s">
        <v>10828</v>
      </c>
      <c r="G2976" t="s">
        <v>10829</v>
      </c>
      <c r="H2976" t="s">
        <v>97</v>
      </c>
      <c r="I2976" t="s">
        <v>89</v>
      </c>
      <c r="J2976" s="3">
        <v>29715</v>
      </c>
      <c r="K2976" s="2">
        <f t="shared" ca="1" si="46"/>
        <v>35</v>
      </c>
      <c r="L2976" t="s">
        <v>184</v>
      </c>
      <c r="M2976">
        <v>24800</v>
      </c>
      <c r="N2976">
        <v>1</v>
      </c>
      <c r="P2976" s="2"/>
    </row>
    <row r="2977" spans="1:16" x14ac:dyDescent="0.15">
      <c r="A2977" t="s">
        <v>10830</v>
      </c>
      <c r="B2977" s="2">
        <v>102976</v>
      </c>
      <c r="C2977" t="s">
        <v>2819</v>
      </c>
      <c r="D2977" t="s">
        <v>2865</v>
      </c>
      <c r="E2977" t="s">
        <v>2821</v>
      </c>
      <c r="F2977" t="s">
        <v>2867</v>
      </c>
      <c r="G2977" t="s">
        <v>10831</v>
      </c>
      <c r="H2977" t="s">
        <v>385</v>
      </c>
      <c r="I2977" t="s">
        <v>20</v>
      </c>
      <c r="J2977" s="3">
        <v>27209</v>
      </c>
      <c r="K2977" s="2">
        <f t="shared" ca="1" si="46"/>
        <v>42</v>
      </c>
      <c r="L2977" t="s">
        <v>236</v>
      </c>
      <c r="M2977">
        <v>24800</v>
      </c>
      <c r="N2977">
        <v>1</v>
      </c>
      <c r="P2977" s="2"/>
    </row>
    <row r="2978" spans="1:16" x14ac:dyDescent="0.15">
      <c r="A2978" t="s">
        <v>10832</v>
      </c>
      <c r="B2978" s="2">
        <v>102977</v>
      </c>
      <c r="C2978" t="s">
        <v>475</v>
      </c>
      <c r="D2978" t="s">
        <v>10833</v>
      </c>
      <c r="E2978" t="s">
        <v>351</v>
      </c>
      <c r="F2978" t="s">
        <v>2775</v>
      </c>
      <c r="G2978" t="s">
        <v>10834</v>
      </c>
      <c r="H2978" t="s">
        <v>88</v>
      </c>
      <c r="I2978" t="s">
        <v>20</v>
      </c>
      <c r="J2978" s="3">
        <v>30158</v>
      </c>
      <c r="K2978" s="2">
        <f t="shared" ca="1" si="46"/>
        <v>34</v>
      </c>
      <c r="L2978" t="s">
        <v>44</v>
      </c>
      <c r="M2978">
        <v>24800</v>
      </c>
      <c r="N2978">
        <v>1</v>
      </c>
      <c r="P2978" s="2"/>
    </row>
    <row r="2979" spans="1:16" x14ac:dyDescent="0.15">
      <c r="A2979" t="s">
        <v>10835</v>
      </c>
      <c r="B2979" s="2">
        <v>102978</v>
      </c>
      <c r="C2979" t="s">
        <v>1730</v>
      </c>
      <c r="D2979" t="s">
        <v>10836</v>
      </c>
      <c r="E2979" t="s">
        <v>10837</v>
      </c>
      <c r="F2979" t="s">
        <v>195</v>
      </c>
      <c r="G2979" t="s">
        <v>10838</v>
      </c>
      <c r="H2979" t="s">
        <v>51</v>
      </c>
      <c r="I2979" t="s">
        <v>20</v>
      </c>
      <c r="J2979" s="3">
        <v>26264</v>
      </c>
      <c r="K2979" s="2">
        <f t="shared" ca="1" si="46"/>
        <v>44</v>
      </c>
      <c r="L2979" t="s">
        <v>2694</v>
      </c>
      <c r="M2979">
        <v>16000</v>
      </c>
      <c r="N2979">
        <v>1</v>
      </c>
      <c r="P2979" s="2"/>
    </row>
    <row r="2980" spans="1:16" x14ac:dyDescent="0.15">
      <c r="A2980" t="s">
        <v>10839</v>
      </c>
      <c r="B2980" s="2">
        <v>102979</v>
      </c>
      <c r="C2980" t="s">
        <v>579</v>
      </c>
      <c r="D2980" t="s">
        <v>8193</v>
      </c>
      <c r="E2980" t="s">
        <v>581</v>
      </c>
      <c r="F2980" t="s">
        <v>1404</v>
      </c>
      <c r="G2980" t="s">
        <v>10840</v>
      </c>
      <c r="H2980" t="s">
        <v>451</v>
      </c>
      <c r="I2980" t="s">
        <v>20</v>
      </c>
      <c r="J2980" s="3">
        <v>27713</v>
      </c>
      <c r="K2980" s="2">
        <f t="shared" ca="1" si="46"/>
        <v>40</v>
      </c>
      <c r="L2980" t="s">
        <v>290</v>
      </c>
      <c r="M2980">
        <v>22800</v>
      </c>
      <c r="N2980">
        <v>1</v>
      </c>
      <c r="P2980" s="2"/>
    </row>
    <row r="2981" spans="1:16" x14ac:dyDescent="0.15">
      <c r="A2981" t="s">
        <v>10841</v>
      </c>
      <c r="B2981" s="2">
        <v>102980</v>
      </c>
      <c r="C2981" t="s">
        <v>3899</v>
      </c>
      <c r="D2981" t="s">
        <v>5030</v>
      </c>
      <c r="E2981" t="s">
        <v>2319</v>
      </c>
      <c r="F2981" t="s">
        <v>1404</v>
      </c>
      <c r="G2981" t="s">
        <v>10842</v>
      </c>
      <c r="H2981" t="s">
        <v>243</v>
      </c>
      <c r="I2981" t="s">
        <v>20</v>
      </c>
      <c r="J2981" s="3">
        <v>25285</v>
      </c>
      <c r="K2981" s="2">
        <f t="shared" ca="1" si="46"/>
        <v>47</v>
      </c>
      <c r="L2981" t="s">
        <v>198</v>
      </c>
      <c r="M2981">
        <v>24800</v>
      </c>
      <c r="N2981">
        <v>1</v>
      </c>
      <c r="P2981" s="2"/>
    </row>
    <row r="2982" spans="1:16" x14ac:dyDescent="0.15">
      <c r="A2982" t="s">
        <v>10843</v>
      </c>
      <c r="B2982" s="2">
        <v>102981</v>
      </c>
      <c r="C2982" t="s">
        <v>10844</v>
      </c>
      <c r="D2982" t="s">
        <v>2049</v>
      </c>
      <c r="E2982" t="s">
        <v>10845</v>
      </c>
      <c r="F2982" t="s">
        <v>420</v>
      </c>
      <c r="G2982" t="s">
        <v>10846</v>
      </c>
      <c r="H2982" t="s">
        <v>28</v>
      </c>
      <c r="I2982" t="s">
        <v>20</v>
      </c>
      <c r="J2982" s="3">
        <v>27370</v>
      </c>
      <c r="K2982" s="2">
        <f t="shared" ca="1" si="46"/>
        <v>41</v>
      </c>
      <c r="L2982" t="s">
        <v>29</v>
      </c>
      <c r="M2982">
        <v>19000</v>
      </c>
      <c r="N2982">
        <v>1</v>
      </c>
      <c r="P2982" s="2"/>
    </row>
    <row r="2983" spans="1:16" x14ac:dyDescent="0.15">
      <c r="A2983" t="s">
        <v>10847</v>
      </c>
      <c r="B2983" s="2">
        <v>102982</v>
      </c>
      <c r="C2983" t="s">
        <v>10848</v>
      </c>
      <c r="D2983" t="s">
        <v>10849</v>
      </c>
      <c r="E2983" t="s">
        <v>10850</v>
      </c>
      <c r="F2983" t="s">
        <v>1755</v>
      </c>
      <c r="G2983" t="s">
        <v>10851</v>
      </c>
      <c r="H2983" t="s">
        <v>554</v>
      </c>
      <c r="I2983" t="s">
        <v>89</v>
      </c>
      <c r="J2983" s="3">
        <v>28984</v>
      </c>
      <c r="K2983" s="2">
        <f t="shared" ca="1" si="46"/>
        <v>37</v>
      </c>
      <c r="L2983" t="s">
        <v>264</v>
      </c>
      <c r="M2983">
        <v>24800</v>
      </c>
      <c r="N2983">
        <v>1</v>
      </c>
      <c r="P2983" s="2"/>
    </row>
    <row r="2984" spans="1:16" x14ac:dyDescent="0.15">
      <c r="A2984" t="s">
        <v>10852</v>
      </c>
      <c r="B2984" s="2">
        <v>102983</v>
      </c>
      <c r="C2984" t="s">
        <v>2679</v>
      </c>
      <c r="D2984" t="s">
        <v>7648</v>
      </c>
      <c r="E2984" t="s">
        <v>2681</v>
      </c>
      <c r="F2984" t="s">
        <v>2924</v>
      </c>
      <c r="G2984" t="s">
        <v>10853</v>
      </c>
      <c r="H2984" t="s">
        <v>97</v>
      </c>
      <c r="I2984" t="s">
        <v>20</v>
      </c>
      <c r="J2984" s="3">
        <v>28793</v>
      </c>
      <c r="K2984" s="2">
        <f t="shared" ca="1" si="46"/>
        <v>37</v>
      </c>
      <c r="L2984" t="s">
        <v>184</v>
      </c>
      <c r="M2984">
        <v>24800</v>
      </c>
      <c r="N2984">
        <v>1</v>
      </c>
      <c r="P2984" s="2"/>
    </row>
    <row r="2985" spans="1:16" x14ac:dyDescent="0.15">
      <c r="A2985" t="s">
        <v>10854</v>
      </c>
      <c r="B2985" s="2">
        <v>102984</v>
      </c>
      <c r="C2985" t="s">
        <v>10855</v>
      </c>
      <c r="D2985" t="s">
        <v>2028</v>
      </c>
      <c r="E2985" t="s">
        <v>7506</v>
      </c>
      <c r="F2985" t="s">
        <v>2029</v>
      </c>
      <c r="G2985" t="s">
        <v>10856</v>
      </c>
      <c r="H2985" t="s">
        <v>257</v>
      </c>
      <c r="I2985" t="s">
        <v>20</v>
      </c>
      <c r="J2985" s="3">
        <v>26556</v>
      </c>
      <c r="K2985" s="2">
        <f t="shared" ca="1" si="46"/>
        <v>43</v>
      </c>
      <c r="L2985" t="s">
        <v>44</v>
      </c>
      <c r="M2985">
        <v>24800</v>
      </c>
      <c r="N2985">
        <v>1</v>
      </c>
      <c r="P2985" s="2"/>
    </row>
    <row r="2986" spans="1:16" x14ac:dyDescent="0.15">
      <c r="A2986" t="s">
        <v>10857</v>
      </c>
      <c r="B2986" s="2">
        <v>102985</v>
      </c>
      <c r="C2986" t="s">
        <v>2445</v>
      </c>
      <c r="D2986" t="s">
        <v>5299</v>
      </c>
      <c r="E2986" t="s">
        <v>2446</v>
      </c>
      <c r="F2986" t="s">
        <v>5301</v>
      </c>
      <c r="G2986" t="s">
        <v>10858</v>
      </c>
      <c r="H2986" t="s">
        <v>28</v>
      </c>
      <c r="I2986" t="s">
        <v>20</v>
      </c>
      <c r="J2986" s="3">
        <v>24748</v>
      </c>
      <c r="K2986" s="2">
        <f t="shared" ca="1" si="46"/>
        <v>48</v>
      </c>
      <c r="L2986" t="s">
        <v>140</v>
      </c>
      <c r="M2986">
        <v>16800</v>
      </c>
      <c r="N2986">
        <v>1</v>
      </c>
      <c r="P2986" s="2"/>
    </row>
    <row r="2987" spans="1:16" x14ac:dyDescent="0.15">
      <c r="A2987" t="s">
        <v>10859</v>
      </c>
      <c r="B2987" s="2">
        <v>102986</v>
      </c>
      <c r="C2987" t="s">
        <v>10860</v>
      </c>
      <c r="D2987" t="s">
        <v>8647</v>
      </c>
      <c r="E2987" t="s">
        <v>10861</v>
      </c>
      <c r="F2987" t="s">
        <v>2347</v>
      </c>
      <c r="G2987" t="s">
        <v>10862</v>
      </c>
      <c r="H2987" t="s">
        <v>243</v>
      </c>
      <c r="I2987" t="s">
        <v>20</v>
      </c>
      <c r="J2987" s="3">
        <v>28481</v>
      </c>
      <c r="K2987" s="2">
        <f t="shared" ca="1" si="46"/>
        <v>38</v>
      </c>
      <c r="L2987" t="s">
        <v>244</v>
      </c>
      <c r="M2987">
        <v>16000</v>
      </c>
      <c r="N2987">
        <v>1</v>
      </c>
      <c r="P2987" s="2"/>
    </row>
    <row r="2988" spans="1:16" x14ac:dyDescent="0.15">
      <c r="A2988" t="s">
        <v>10863</v>
      </c>
      <c r="B2988" s="2">
        <v>102987</v>
      </c>
      <c r="C2988" t="s">
        <v>10864</v>
      </c>
      <c r="D2988" t="s">
        <v>1229</v>
      </c>
      <c r="E2988" t="s">
        <v>10865</v>
      </c>
      <c r="F2988" t="s">
        <v>1007</v>
      </c>
      <c r="G2988" t="s">
        <v>10866</v>
      </c>
      <c r="H2988" t="s">
        <v>243</v>
      </c>
      <c r="I2988" t="s">
        <v>20</v>
      </c>
      <c r="J2988" s="3">
        <v>28006</v>
      </c>
      <c r="K2988" s="2">
        <f t="shared" ca="1" si="46"/>
        <v>39</v>
      </c>
      <c r="L2988" t="s">
        <v>244</v>
      </c>
      <c r="M2988">
        <v>16000</v>
      </c>
      <c r="N2988">
        <v>3</v>
      </c>
      <c r="P2988" s="2"/>
    </row>
    <row r="2989" spans="1:16" x14ac:dyDescent="0.15">
      <c r="A2989" t="s">
        <v>10867</v>
      </c>
      <c r="B2989" s="2">
        <v>102988</v>
      </c>
      <c r="C2989" t="s">
        <v>10868</v>
      </c>
      <c r="D2989" t="s">
        <v>1109</v>
      </c>
      <c r="E2989" t="s">
        <v>454</v>
      </c>
      <c r="F2989" t="s">
        <v>189</v>
      </c>
      <c r="G2989" t="s">
        <v>6492</v>
      </c>
      <c r="H2989" t="s">
        <v>28</v>
      </c>
      <c r="I2989" t="s">
        <v>20</v>
      </c>
      <c r="J2989" s="3">
        <v>28211</v>
      </c>
      <c r="K2989" s="2">
        <f t="shared" ca="1" si="46"/>
        <v>39</v>
      </c>
      <c r="L2989" t="s">
        <v>29</v>
      </c>
      <c r="M2989">
        <v>19000</v>
      </c>
      <c r="N2989">
        <v>1</v>
      </c>
      <c r="P2989" s="2"/>
    </row>
    <row r="2990" spans="1:16" x14ac:dyDescent="0.15">
      <c r="A2990" t="s">
        <v>10869</v>
      </c>
      <c r="B2990" s="2">
        <v>102989</v>
      </c>
      <c r="C2990" t="s">
        <v>3812</v>
      </c>
      <c r="D2990" t="s">
        <v>223</v>
      </c>
      <c r="E2990" t="s">
        <v>3813</v>
      </c>
      <c r="F2990" t="s">
        <v>225</v>
      </c>
      <c r="G2990" t="s">
        <v>10870</v>
      </c>
      <c r="H2990" t="s">
        <v>1936</v>
      </c>
      <c r="I2990" t="s">
        <v>20</v>
      </c>
      <c r="J2990" s="3">
        <v>28070</v>
      </c>
      <c r="K2990" s="2">
        <f t="shared" ca="1" si="46"/>
        <v>39</v>
      </c>
      <c r="L2990" t="s">
        <v>177</v>
      </c>
      <c r="M2990">
        <v>24800</v>
      </c>
      <c r="N2990">
        <v>1</v>
      </c>
      <c r="P2990" s="2"/>
    </row>
    <row r="2991" spans="1:16" x14ac:dyDescent="0.15">
      <c r="A2991" t="s">
        <v>10871</v>
      </c>
      <c r="B2991" s="2">
        <v>102990</v>
      </c>
      <c r="C2991" t="s">
        <v>925</v>
      </c>
      <c r="D2991" t="s">
        <v>1163</v>
      </c>
      <c r="E2991" t="s">
        <v>927</v>
      </c>
      <c r="F2991" t="s">
        <v>1165</v>
      </c>
      <c r="G2991" t="s">
        <v>10872</v>
      </c>
      <c r="H2991" t="s">
        <v>479</v>
      </c>
      <c r="I2991" t="s">
        <v>20</v>
      </c>
      <c r="J2991" s="3">
        <v>27545</v>
      </c>
      <c r="K2991" s="2">
        <f t="shared" ca="1" si="46"/>
        <v>41</v>
      </c>
      <c r="L2991" t="s">
        <v>156</v>
      </c>
      <c r="M2991">
        <v>98000</v>
      </c>
      <c r="N2991">
        <v>1</v>
      </c>
      <c r="P2991" s="2"/>
    </row>
    <row r="2992" spans="1:16" x14ac:dyDescent="0.15">
      <c r="A2992" t="s">
        <v>10873</v>
      </c>
      <c r="B2992" s="2">
        <v>102991</v>
      </c>
      <c r="C2992" t="s">
        <v>1517</v>
      </c>
      <c r="D2992" t="s">
        <v>6801</v>
      </c>
      <c r="E2992" t="s">
        <v>1518</v>
      </c>
      <c r="F2992" t="s">
        <v>6802</v>
      </c>
      <c r="G2992" t="s">
        <v>10874</v>
      </c>
      <c r="H2992" t="s">
        <v>36</v>
      </c>
      <c r="I2992" t="s">
        <v>20</v>
      </c>
      <c r="J2992" s="3">
        <v>29707</v>
      </c>
      <c r="K2992" s="2">
        <f t="shared" ca="1" si="46"/>
        <v>35</v>
      </c>
      <c r="L2992" t="s">
        <v>37</v>
      </c>
      <c r="M2992">
        <v>24800</v>
      </c>
      <c r="N2992">
        <v>1</v>
      </c>
      <c r="P2992" s="2"/>
    </row>
    <row r="2993" spans="1:16" x14ac:dyDescent="0.15">
      <c r="A2993" t="s">
        <v>10875</v>
      </c>
      <c r="B2993" s="2">
        <v>102992</v>
      </c>
      <c r="C2993" t="s">
        <v>10876</v>
      </c>
      <c r="D2993" t="s">
        <v>10877</v>
      </c>
      <c r="E2993" t="s">
        <v>10878</v>
      </c>
      <c r="F2993" t="s">
        <v>1654</v>
      </c>
      <c r="G2993" t="s">
        <v>10879</v>
      </c>
      <c r="H2993" t="s">
        <v>2729</v>
      </c>
      <c r="I2993" t="s">
        <v>20</v>
      </c>
      <c r="J2993" s="3">
        <v>30826</v>
      </c>
      <c r="K2993" s="2">
        <f t="shared" ca="1" si="46"/>
        <v>32</v>
      </c>
      <c r="L2993" t="s">
        <v>198</v>
      </c>
      <c r="M2993">
        <v>24800</v>
      </c>
      <c r="N2993">
        <v>1</v>
      </c>
      <c r="P2993" s="2"/>
    </row>
    <row r="2994" spans="1:16" x14ac:dyDescent="0.15">
      <c r="A2994" t="s">
        <v>10880</v>
      </c>
      <c r="B2994" s="2">
        <v>102993</v>
      </c>
      <c r="C2994" t="s">
        <v>10881</v>
      </c>
      <c r="D2994" t="s">
        <v>1807</v>
      </c>
      <c r="E2994" t="s">
        <v>10882</v>
      </c>
      <c r="F2994" t="s">
        <v>1809</v>
      </c>
      <c r="G2994" t="s">
        <v>8362</v>
      </c>
      <c r="H2994" t="s">
        <v>51</v>
      </c>
      <c r="I2994" t="s">
        <v>20</v>
      </c>
      <c r="J2994" s="3">
        <v>30602</v>
      </c>
      <c r="K2994" s="2">
        <f t="shared" ca="1" si="46"/>
        <v>32</v>
      </c>
      <c r="L2994" t="s">
        <v>2694</v>
      </c>
      <c r="M2994">
        <v>16000</v>
      </c>
      <c r="N2994">
        <v>1</v>
      </c>
      <c r="P2994" s="2"/>
    </row>
    <row r="2995" spans="1:16" x14ac:dyDescent="0.15">
      <c r="A2995" t="s">
        <v>10883</v>
      </c>
      <c r="B2995" s="2">
        <v>102994</v>
      </c>
      <c r="C2995" t="s">
        <v>10884</v>
      </c>
      <c r="D2995" t="s">
        <v>40</v>
      </c>
      <c r="E2995" t="s">
        <v>10885</v>
      </c>
      <c r="F2995" t="s">
        <v>668</v>
      </c>
      <c r="G2995" t="s">
        <v>10886</v>
      </c>
      <c r="H2995" t="s">
        <v>155</v>
      </c>
      <c r="I2995" t="s">
        <v>20</v>
      </c>
      <c r="J2995" s="3">
        <v>25408</v>
      </c>
      <c r="K2995" s="2">
        <f t="shared" ca="1" si="46"/>
        <v>47</v>
      </c>
      <c r="L2995" t="s">
        <v>156</v>
      </c>
      <c r="M2995">
        <v>98000</v>
      </c>
      <c r="N2995">
        <v>1</v>
      </c>
      <c r="P2995" s="2"/>
    </row>
    <row r="2996" spans="1:16" x14ac:dyDescent="0.15">
      <c r="A2996" t="s">
        <v>10887</v>
      </c>
      <c r="B2996" s="2">
        <v>102995</v>
      </c>
      <c r="C2996" t="s">
        <v>10888</v>
      </c>
      <c r="D2996" t="s">
        <v>10889</v>
      </c>
      <c r="E2996" t="s">
        <v>10890</v>
      </c>
      <c r="F2996" t="s">
        <v>10891</v>
      </c>
      <c r="G2996" t="s">
        <v>10892</v>
      </c>
      <c r="H2996" t="s">
        <v>97</v>
      </c>
      <c r="I2996" t="s">
        <v>20</v>
      </c>
      <c r="J2996" s="3">
        <v>28096</v>
      </c>
      <c r="K2996" s="2">
        <f t="shared" ca="1" si="46"/>
        <v>39</v>
      </c>
      <c r="L2996" t="s">
        <v>1984</v>
      </c>
      <c r="M2996">
        <v>16000</v>
      </c>
      <c r="N2996">
        <v>1</v>
      </c>
      <c r="P2996" s="2"/>
    </row>
    <row r="2997" spans="1:16" x14ac:dyDescent="0.15">
      <c r="A2997" t="s">
        <v>10893</v>
      </c>
      <c r="B2997" s="2">
        <v>102996</v>
      </c>
      <c r="C2997" t="s">
        <v>10894</v>
      </c>
      <c r="D2997" t="s">
        <v>10895</v>
      </c>
      <c r="E2997" t="s">
        <v>10896</v>
      </c>
      <c r="F2997" t="s">
        <v>5948</v>
      </c>
      <c r="G2997" t="s">
        <v>10897</v>
      </c>
      <c r="H2997" t="s">
        <v>451</v>
      </c>
      <c r="I2997" t="s">
        <v>89</v>
      </c>
      <c r="J2997" s="3">
        <v>29473</v>
      </c>
      <c r="K2997" s="2">
        <f t="shared" ca="1" si="46"/>
        <v>35</v>
      </c>
      <c r="L2997" t="s">
        <v>290</v>
      </c>
      <c r="M2997">
        <v>22800</v>
      </c>
      <c r="N2997">
        <v>1</v>
      </c>
      <c r="P2997" s="2"/>
    </row>
    <row r="2998" spans="1:16" x14ac:dyDescent="0.15">
      <c r="A2998" t="s">
        <v>10898</v>
      </c>
      <c r="B2998" s="2">
        <v>102997</v>
      </c>
      <c r="C2998" t="s">
        <v>825</v>
      </c>
      <c r="D2998" t="s">
        <v>10249</v>
      </c>
      <c r="E2998" t="s">
        <v>826</v>
      </c>
      <c r="F2998" t="s">
        <v>10899</v>
      </c>
      <c r="G2998" t="s">
        <v>9611</v>
      </c>
      <c r="H2998" t="s">
        <v>227</v>
      </c>
      <c r="I2998" t="s">
        <v>20</v>
      </c>
      <c r="J2998" s="3">
        <v>30254</v>
      </c>
      <c r="K2998" s="2">
        <f t="shared" ca="1" si="46"/>
        <v>33</v>
      </c>
      <c r="L2998" t="s">
        <v>10900</v>
      </c>
      <c r="M2998">
        <v>8800</v>
      </c>
      <c r="N2998">
        <v>1</v>
      </c>
      <c r="P2998" s="2"/>
    </row>
    <row r="2999" spans="1:16" x14ac:dyDescent="0.15">
      <c r="A2999" t="s">
        <v>10901</v>
      </c>
      <c r="B2999" s="2">
        <v>102998</v>
      </c>
      <c r="C2999" t="s">
        <v>10902</v>
      </c>
      <c r="D2999" t="s">
        <v>10903</v>
      </c>
      <c r="E2999" t="s">
        <v>2054</v>
      </c>
      <c r="F2999" t="s">
        <v>952</v>
      </c>
      <c r="G2999" t="s">
        <v>10904</v>
      </c>
      <c r="H2999" t="s">
        <v>782</v>
      </c>
      <c r="I2999" t="s">
        <v>20</v>
      </c>
      <c r="J2999" s="3">
        <v>29795</v>
      </c>
      <c r="K2999" s="2">
        <f t="shared" ca="1" si="46"/>
        <v>35</v>
      </c>
      <c r="L2999" t="s">
        <v>148</v>
      </c>
      <c r="M2999">
        <v>16000</v>
      </c>
      <c r="N2999">
        <v>1</v>
      </c>
      <c r="P2999" s="2"/>
    </row>
    <row r="3000" spans="1:16" x14ac:dyDescent="0.15">
      <c r="A3000" t="s">
        <v>10905</v>
      </c>
      <c r="B3000" s="2">
        <v>102999</v>
      </c>
      <c r="C3000" t="s">
        <v>10906</v>
      </c>
      <c r="D3000" t="s">
        <v>10907</v>
      </c>
      <c r="E3000" t="s">
        <v>10908</v>
      </c>
      <c r="F3000" t="s">
        <v>10909</v>
      </c>
      <c r="G3000" t="s">
        <v>10910</v>
      </c>
      <c r="H3000" t="s">
        <v>243</v>
      </c>
      <c r="I3000" t="s">
        <v>20</v>
      </c>
      <c r="J3000" s="3">
        <v>30899</v>
      </c>
      <c r="K3000" s="2">
        <f t="shared" ca="1" si="46"/>
        <v>32</v>
      </c>
      <c r="L3000" t="s">
        <v>404</v>
      </c>
      <c r="M3000">
        <v>27880</v>
      </c>
      <c r="N3000">
        <v>1</v>
      </c>
      <c r="P3000" s="2"/>
    </row>
    <row r="3001" spans="1:16" x14ac:dyDescent="0.15">
      <c r="A3001" t="s">
        <v>10911</v>
      </c>
      <c r="B3001" s="2">
        <v>103000</v>
      </c>
      <c r="C3001" t="s">
        <v>2248</v>
      </c>
      <c r="D3001" t="s">
        <v>10912</v>
      </c>
      <c r="E3001" t="s">
        <v>10913</v>
      </c>
      <c r="F3001" t="s">
        <v>10914</v>
      </c>
      <c r="G3001" t="s">
        <v>10915</v>
      </c>
      <c r="H3001" t="s">
        <v>97</v>
      </c>
      <c r="I3001" t="s">
        <v>89</v>
      </c>
      <c r="J3001" s="3">
        <v>31049</v>
      </c>
      <c r="K3001" s="2">
        <f t="shared" ca="1" si="46"/>
        <v>31</v>
      </c>
      <c r="L3001" t="s">
        <v>594</v>
      </c>
      <c r="M3001">
        <v>16000</v>
      </c>
      <c r="N3001">
        <v>1</v>
      </c>
      <c r="P3001" s="2"/>
    </row>
    <row r="3002" spans="1:16" x14ac:dyDescent="0.15">
      <c r="A3002" t="s">
        <v>10916</v>
      </c>
      <c r="B3002" s="2">
        <v>103001</v>
      </c>
      <c r="C3002" t="s">
        <v>8564</v>
      </c>
      <c r="D3002" t="s">
        <v>3817</v>
      </c>
      <c r="E3002" t="s">
        <v>7306</v>
      </c>
      <c r="F3002" t="s">
        <v>758</v>
      </c>
      <c r="G3002" t="s">
        <v>10917</v>
      </c>
      <c r="H3002" t="s">
        <v>88</v>
      </c>
      <c r="I3002" t="s">
        <v>20</v>
      </c>
      <c r="J3002" s="3">
        <v>29276</v>
      </c>
      <c r="K3002" s="2">
        <f t="shared" ca="1" si="46"/>
        <v>36</v>
      </c>
      <c r="L3002" t="s">
        <v>90</v>
      </c>
      <c r="M3002">
        <v>16800</v>
      </c>
      <c r="N3002">
        <v>1</v>
      </c>
      <c r="P3002" s="2"/>
    </row>
    <row r="3003" spans="1:16" x14ac:dyDescent="0.15">
      <c r="A3003" t="s">
        <v>10918</v>
      </c>
      <c r="B3003" s="2">
        <v>103002</v>
      </c>
      <c r="C3003" t="s">
        <v>246</v>
      </c>
      <c r="D3003" t="s">
        <v>1971</v>
      </c>
      <c r="E3003" t="s">
        <v>248</v>
      </c>
      <c r="F3003" t="s">
        <v>1231</v>
      </c>
      <c r="G3003" t="s">
        <v>8030</v>
      </c>
      <c r="H3003" t="s">
        <v>36</v>
      </c>
      <c r="I3003" t="s">
        <v>20</v>
      </c>
      <c r="J3003" s="3">
        <v>29043</v>
      </c>
      <c r="K3003" s="2">
        <f t="shared" ca="1" si="46"/>
        <v>37</v>
      </c>
      <c r="L3003" t="s">
        <v>250</v>
      </c>
      <c r="M3003">
        <v>15000</v>
      </c>
      <c r="N3003">
        <v>1</v>
      </c>
      <c r="P3003" s="2"/>
    </row>
    <row r="3004" spans="1:16" x14ac:dyDescent="0.15">
      <c r="A3004" t="s">
        <v>10919</v>
      </c>
      <c r="B3004" s="2">
        <v>103003</v>
      </c>
      <c r="C3004" t="s">
        <v>10920</v>
      </c>
      <c r="D3004" t="s">
        <v>3965</v>
      </c>
      <c r="E3004" t="s">
        <v>10921</v>
      </c>
      <c r="F3004" t="s">
        <v>217</v>
      </c>
      <c r="G3004" t="s">
        <v>655</v>
      </c>
      <c r="H3004" t="s">
        <v>36</v>
      </c>
      <c r="I3004" t="s">
        <v>20</v>
      </c>
      <c r="J3004" s="3">
        <v>30511</v>
      </c>
      <c r="K3004" s="2">
        <f t="shared" ca="1" si="46"/>
        <v>33</v>
      </c>
      <c r="L3004" t="s">
        <v>177</v>
      </c>
      <c r="M3004">
        <v>24800</v>
      </c>
      <c r="N3004">
        <v>1</v>
      </c>
      <c r="P3004" s="2"/>
    </row>
    <row r="3005" spans="1:16" x14ac:dyDescent="0.15">
      <c r="A3005" t="s">
        <v>10922</v>
      </c>
      <c r="B3005" s="2">
        <v>103004</v>
      </c>
      <c r="C3005" t="s">
        <v>10923</v>
      </c>
      <c r="D3005" t="s">
        <v>128</v>
      </c>
      <c r="E3005" t="s">
        <v>10924</v>
      </c>
      <c r="F3005" t="s">
        <v>130</v>
      </c>
      <c r="G3005" t="s">
        <v>10562</v>
      </c>
      <c r="H3005" t="s">
        <v>36</v>
      </c>
      <c r="I3005" t="s">
        <v>20</v>
      </c>
      <c r="J3005" s="3">
        <v>30500</v>
      </c>
      <c r="K3005" s="2">
        <f t="shared" ca="1" si="46"/>
        <v>33</v>
      </c>
      <c r="L3005" t="s">
        <v>1156</v>
      </c>
      <c r="M3005">
        <v>19000</v>
      </c>
      <c r="N3005">
        <v>1</v>
      </c>
      <c r="P3005" s="2"/>
    </row>
    <row r="3006" spans="1:16" x14ac:dyDescent="0.15">
      <c r="A3006" t="s">
        <v>10925</v>
      </c>
      <c r="B3006" s="2">
        <v>103005</v>
      </c>
      <c r="C3006" t="s">
        <v>10467</v>
      </c>
      <c r="D3006" t="s">
        <v>10926</v>
      </c>
      <c r="E3006" t="s">
        <v>10468</v>
      </c>
      <c r="F3006" t="s">
        <v>73</v>
      </c>
      <c r="G3006" t="s">
        <v>10927</v>
      </c>
      <c r="H3006" t="s">
        <v>97</v>
      </c>
      <c r="I3006" t="s">
        <v>20</v>
      </c>
      <c r="J3006" s="3">
        <v>29327</v>
      </c>
      <c r="K3006" s="2">
        <f t="shared" ca="1" si="46"/>
        <v>36</v>
      </c>
      <c r="L3006" t="s">
        <v>775</v>
      </c>
      <c r="M3006">
        <v>19000</v>
      </c>
      <c r="N3006">
        <v>1</v>
      </c>
      <c r="P3006" s="2"/>
    </row>
    <row r="3007" spans="1:16" x14ac:dyDescent="0.15">
      <c r="A3007" t="s">
        <v>10928</v>
      </c>
      <c r="B3007" s="2">
        <v>103006</v>
      </c>
      <c r="C3007" t="s">
        <v>1794</v>
      </c>
      <c r="D3007" t="s">
        <v>93</v>
      </c>
      <c r="E3007" t="s">
        <v>1796</v>
      </c>
      <c r="F3007" t="s">
        <v>95</v>
      </c>
      <c r="G3007" t="s">
        <v>10929</v>
      </c>
      <c r="H3007" t="s">
        <v>782</v>
      </c>
      <c r="I3007" t="s">
        <v>20</v>
      </c>
      <c r="J3007" s="3">
        <v>28283</v>
      </c>
      <c r="K3007" s="2">
        <f t="shared" ca="1" si="46"/>
        <v>39</v>
      </c>
      <c r="L3007" t="s">
        <v>148</v>
      </c>
      <c r="M3007">
        <v>16000</v>
      </c>
      <c r="N3007">
        <v>1</v>
      </c>
      <c r="P3007" s="2"/>
    </row>
    <row r="3008" spans="1:16" x14ac:dyDescent="0.15">
      <c r="A3008" t="s">
        <v>10930</v>
      </c>
      <c r="B3008" s="2">
        <v>103007</v>
      </c>
      <c r="C3008" t="s">
        <v>1583</v>
      </c>
      <c r="D3008" t="s">
        <v>1625</v>
      </c>
      <c r="E3008" t="s">
        <v>1585</v>
      </c>
      <c r="F3008" t="s">
        <v>396</v>
      </c>
      <c r="G3008" t="s">
        <v>10931</v>
      </c>
      <c r="H3008" t="s">
        <v>499</v>
      </c>
      <c r="I3008" t="s">
        <v>20</v>
      </c>
      <c r="J3008" s="3">
        <v>26290</v>
      </c>
      <c r="K3008" s="2">
        <f t="shared" ca="1" si="46"/>
        <v>44</v>
      </c>
      <c r="L3008" t="s">
        <v>1359</v>
      </c>
      <c r="M3008">
        <v>16800</v>
      </c>
      <c r="N3008">
        <v>1</v>
      </c>
      <c r="P3008" s="2"/>
    </row>
    <row r="3009" spans="1:16" x14ac:dyDescent="0.15">
      <c r="A3009" t="s">
        <v>10932</v>
      </c>
      <c r="B3009" s="2">
        <v>103008</v>
      </c>
      <c r="C3009" t="s">
        <v>2458</v>
      </c>
      <c r="D3009" t="s">
        <v>2305</v>
      </c>
      <c r="E3009" t="s">
        <v>2460</v>
      </c>
      <c r="F3009" t="s">
        <v>2306</v>
      </c>
      <c r="G3009" t="s">
        <v>10933</v>
      </c>
      <c r="H3009" t="s">
        <v>97</v>
      </c>
      <c r="I3009" t="s">
        <v>20</v>
      </c>
      <c r="J3009" s="3">
        <v>25874</v>
      </c>
      <c r="K3009" s="2">
        <f t="shared" ca="1" si="46"/>
        <v>45</v>
      </c>
      <c r="L3009" t="s">
        <v>184</v>
      </c>
      <c r="M3009">
        <v>24800</v>
      </c>
      <c r="N3009">
        <v>1</v>
      </c>
      <c r="P3009" s="2"/>
    </row>
    <row r="3010" spans="1:16" x14ac:dyDescent="0.15">
      <c r="A3010" t="s">
        <v>10934</v>
      </c>
      <c r="B3010" s="2">
        <v>103009</v>
      </c>
      <c r="C3010" t="s">
        <v>3292</v>
      </c>
      <c r="D3010" t="s">
        <v>1747</v>
      </c>
      <c r="E3010" t="s">
        <v>3294</v>
      </c>
      <c r="F3010" t="s">
        <v>217</v>
      </c>
      <c r="G3010" t="s">
        <v>10935</v>
      </c>
      <c r="H3010" t="s">
        <v>499</v>
      </c>
      <c r="I3010" t="s">
        <v>20</v>
      </c>
      <c r="J3010" s="3">
        <v>29884</v>
      </c>
      <c r="K3010" s="2">
        <f t="shared" ca="1" si="46"/>
        <v>34</v>
      </c>
      <c r="L3010" t="s">
        <v>1359</v>
      </c>
      <c r="M3010">
        <v>16800</v>
      </c>
      <c r="N3010">
        <v>1</v>
      </c>
      <c r="P3010" s="2"/>
    </row>
    <row r="3011" spans="1:16" x14ac:dyDescent="0.15">
      <c r="A3011" t="s">
        <v>10936</v>
      </c>
      <c r="B3011" s="2">
        <v>103010</v>
      </c>
      <c r="C3011" t="s">
        <v>10937</v>
      </c>
      <c r="D3011" t="s">
        <v>5346</v>
      </c>
      <c r="E3011" t="s">
        <v>10938</v>
      </c>
      <c r="F3011" t="s">
        <v>1711</v>
      </c>
      <c r="G3011" t="s">
        <v>8231</v>
      </c>
      <c r="H3011" t="s">
        <v>19</v>
      </c>
      <c r="I3011" t="s">
        <v>20</v>
      </c>
      <c r="J3011" s="3">
        <v>31649</v>
      </c>
      <c r="K3011" s="2">
        <f t="shared" ref="K3011:K3074" ca="1" si="47">DATEDIF(J3011,TODAY(),"y")</f>
        <v>29</v>
      </c>
      <c r="L3011" t="s">
        <v>264</v>
      </c>
      <c r="M3011">
        <v>24800</v>
      </c>
      <c r="N3011">
        <v>1</v>
      </c>
      <c r="P3011" s="2"/>
    </row>
    <row r="3012" spans="1:16" x14ac:dyDescent="0.15">
      <c r="A3012" t="s">
        <v>10939</v>
      </c>
      <c r="B3012" s="2">
        <v>103011</v>
      </c>
      <c r="C3012" t="s">
        <v>10940</v>
      </c>
      <c r="D3012" t="s">
        <v>10941</v>
      </c>
      <c r="E3012" t="s">
        <v>10942</v>
      </c>
      <c r="F3012" t="s">
        <v>10943</v>
      </c>
      <c r="G3012" t="s">
        <v>10944</v>
      </c>
      <c r="H3012" t="s">
        <v>28</v>
      </c>
      <c r="I3012" t="s">
        <v>89</v>
      </c>
      <c r="J3012" s="3">
        <v>28092</v>
      </c>
      <c r="K3012" s="2">
        <f t="shared" ca="1" si="47"/>
        <v>39</v>
      </c>
      <c r="L3012" t="s">
        <v>29</v>
      </c>
      <c r="M3012">
        <v>19000</v>
      </c>
      <c r="N3012">
        <v>1</v>
      </c>
      <c r="P3012" s="2"/>
    </row>
    <row r="3013" spans="1:16" x14ac:dyDescent="0.15">
      <c r="A3013" t="s">
        <v>10945</v>
      </c>
      <c r="B3013" s="2">
        <v>103012</v>
      </c>
      <c r="C3013" t="s">
        <v>521</v>
      </c>
      <c r="D3013" t="s">
        <v>438</v>
      </c>
      <c r="E3013" t="s">
        <v>523</v>
      </c>
      <c r="F3013" t="s">
        <v>440</v>
      </c>
      <c r="G3013" t="s">
        <v>10946</v>
      </c>
      <c r="H3013" t="s">
        <v>28</v>
      </c>
      <c r="I3013" t="s">
        <v>20</v>
      </c>
      <c r="J3013" s="3">
        <v>30808</v>
      </c>
      <c r="K3013" s="2">
        <f t="shared" ca="1" si="47"/>
        <v>32</v>
      </c>
      <c r="L3013" t="s">
        <v>29</v>
      </c>
      <c r="M3013">
        <v>19000</v>
      </c>
      <c r="N3013">
        <v>1</v>
      </c>
      <c r="P3013" s="2"/>
    </row>
    <row r="3014" spans="1:16" x14ac:dyDescent="0.15">
      <c r="A3014" t="s">
        <v>10947</v>
      </c>
      <c r="B3014" s="2">
        <v>103013</v>
      </c>
      <c r="C3014" t="s">
        <v>1140</v>
      </c>
      <c r="D3014" t="s">
        <v>10948</v>
      </c>
      <c r="E3014" t="s">
        <v>1142</v>
      </c>
      <c r="F3014" t="s">
        <v>10949</v>
      </c>
      <c r="G3014" t="s">
        <v>10950</v>
      </c>
      <c r="H3014" t="s">
        <v>176</v>
      </c>
      <c r="I3014" t="s">
        <v>89</v>
      </c>
      <c r="J3014" s="3">
        <v>15739</v>
      </c>
      <c r="K3014" s="2">
        <f t="shared" ca="1" si="47"/>
        <v>73</v>
      </c>
      <c r="L3014" t="s">
        <v>177</v>
      </c>
      <c r="M3014">
        <v>24800</v>
      </c>
      <c r="N3014">
        <v>1</v>
      </c>
      <c r="P3014" s="2"/>
    </row>
    <row r="3015" spans="1:16" x14ac:dyDescent="0.15">
      <c r="A3015" t="s">
        <v>10951</v>
      </c>
      <c r="B3015" s="2">
        <v>103014</v>
      </c>
      <c r="C3015" t="s">
        <v>10952</v>
      </c>
      <c r="D3015" t="s">
        <v>223</v>
      </c>
      <c r="E3015" t="s">
        <v>10953</v>
      </c>
      <c r="F3015" t="s">
        <v>225</v>
      </c>
      <c r="G3015" t="s">
        <v>1155</v>
      </c>
      <c r="H3015" t="s">
        <v>36</v>
      </c>
      <c r="I3015" t="s">
        <v>20</v>
      </c>
      <c r="J3015" s="3">
        <v>27017</v>
      </c>
      <c r="K3015" s="2">
        <f t="shared" ca="1" si="47"/>
        <v>42</v>
      </c>
      <c r="L3015" t="s">
        <v>177</v>
      </c>
      <c r="M3015">
        <v>24800</v>
      </c>
      <c r="N3015">
        <v>1</v>
      </c>
      <c r="P3015" s="2"/>
    </row>
    <row r="3016" spans="1:16" x14ac:dyDescent="0.15">
      <c r="A3016" t="s">
        <v>10954</v>
      </c>
      <c r="B3016" s="2">
        <v>103015</v>
      </c>
      <c r="C3016" t="s">
        <v>10955</v>
      </c>
      <c r="D3016" t="s">
        <v>10956</v>
      </c>
      <c r="E3016" t="s">
        <v>10957</v>
      </c>
      <c r="F3016" t="s">
        <v>1845</v>
      </c>
      <c r="G3016" t="s">
        <v>10958</v>
      </c>
      <c r="H3016" t="s">
        <v>97</v>
      </c>
      <c r="I3016" t="s">
        <v>20</v>
      </c>
      <c r="J3016" s="3">
        <v>28847</v>
      </c>
      <c r="K3016" s="2">
        <f t="shared" ca="1" si="47"/>
        <v>37</v>
      </c>
      <c r="L3016" t="s">
        <v>105</v>
      </c>
      <c r="M3016">
        <v>24800</v>
      </c>
      <c r="N3016">
        <v>1</v>
      </c>
      <c r="P3016" s="2"/>
    </row>
    <row r="3017" spans="1:16" x14ac:dyDescent="0.15">
      <c r="A3017" t="s">
        <v>10959</v>
      </c>
      <c r="B3017" s="2">
        <v>103016</v>
      </c>
      <c r="C3017" t="s">
        <v>3292</v>
      </c>
      <c r="D3017" t="s">
        <v>522</v>
      </c>
      <c r="E3017" t="s">
        <v>3294</v>
      </c>
      <c r="F3017" t="s">
        <v>524</v>
      </c>
      <c r="G3017" t="s">
        <v>10960</v>
      </c>
      <c r="H3017" t="s">
        <v>28</v>
      </c>
      <c r="I3017" t="s">
        <v>20</v>
      </c>
      <c r="J3017" s="3">
        <v>26714</v>
      </c>
      <c r="K3017" s="2">
        <f t="shared" ca="1" si="47"/>
        <v>43</v>
      </c>
      <c r="L3017" t="s">
        <v>29</v>
      </c>
      <c r="M3017">
        <v>19000</v>
      </c>
      <c r="N3017">
        <v>1</v>
      </c>
      <c r="P3017" s="2"/>
    </row>
    <row r="3018" spans="1:16" x14ac:dyDescent="0.15">
      <c r="A3018" t="s">
        <v>10961</v>
      </c>
      <c r="B3018" s="2">
        <v>103017</v>
      </c>
      <c r="C3018" t="s">
        <v>10962</v>
      </c>
      <c r="D3018" t="s">
        <v>10963</v>
      </c>
      <c r="E3018" t="s">
        <v>3411</v>
      </c>
      <c r="F3018" t="s">
        <v>9549</v>
      </c>
      <c r="G3018" t="s">
        <v>10964</v>
      </c>
      <c r="H3018" t="s">
        <v>36</v>
      </c>
      <c r="I3018" t="s">
        <v>20</v>
      </c>
      <c r="J3018" s="3">
        <v>32042</v>
      </c>
      <c r="K3018" s="2">
        <f t="shared" ca="1" si="47"/>
        <v>28</v>
      </c>
      <c r="L3018" t="s">
        <v>177</v>
      </c>
      <c r="M3018">
        <v>24800</v>
      </c>
      <c r="N3018">
        <v>1</v>
      </c>
      <c r="P3018" s="2"/>
    </row>
    <row r="3019" spans="1:16" x14ac:dyDescent="0.15">
      <c r="A3019" t="s">
        <v>10965</v>
      </c>
      <c r="B3019" s="2">
        <v>103018</v>
      </c>
      <c r="C3019" t="s">
        <v>825</v>
      </c>
      <c r="D3019" t="s">
        <v>10966</v>
      </c>
      <c r="E3019" t="s">
        <v>826</v>
      </c>
      <c r="F3019" t="s">
        <v>5451</v>
      </c>
      <c r="G3019" t="s">
        <v>10967</v>
      </c>
      <c r="H3019" t="s">
        <v>19</v>
      </c>
      <c r="I3019" t="s">
        <v>20</v>
      </c>
      <c r="J3019" s="3">
        <v>29977</v>
      </c>
      <c r="K3019" s="2">
        <f t="shared" ca="1" si="47"/>
        <v>34</v>
      </c>
      <c r="L3019" t="s">
        <v>264</v>
      </c>
      <c r="M3019">
        <v>24800</v>
      </c>
      <c r="N3019">
        <v>1</v>
      </c>
      <c r="P3019" s="2"/>
    </row>
    <row r="3020" spans="1:16" x14ac:dyDescent="0.15">
      <c r="A3020" t="s">
        <v>10968</v>
      </c>
      <c r="B3020" s="2">
        <v>103019</v>
      </c>
      <c r="C3020" t="s">
        <v>1010</v>
      </c>
      <c r="D3020" t="s">
        <v>3075</v>
      </c>
      <c r="E3020" t="s">
        <v>1012</v>
      </c>
      <c r="F3020" t="s">
        <v>1092</v>
      </c>
      <c r="G3020" t="s">
        <v>10969</v>
      </c>
      <c r="H3020" t="s">
        <v>59</v>
      </c>
      <c r="I3020" t="s">
        <v>20</v>
      </c>
      <c r="J3020" s="3">
        <v>29318</v>
      </c>
      <c r="K3020" s="2">
        <f t="shared" ca="1" si="47"/>
        <v>36</v>
      </c>
      <c r="L3020" t="s">
        <v>60</v>
      </c>
      <c r="M3020">
        <v>24800</v>
      </c>
      <c r="N3020">
        <v>1</v>
      </c>
      <c r="P3020" s="2"/>
    </row>
    <row r="3021" spans="1:16" x14ac:dyDescent="0.15">
      <c r="A3021" t="s">
        <v>10970</v>
      </c>
      <c r="B3021" s="2">
        <v>103020</v>
      </c>
      <c r="C3021" t="s">
        <v>5586</v>
      </c>
      <c r="D3021" t="s">
        <v>9549</v>
      </c>
      <c r="E3021" t="s">
        <v>5587</v>
      </c>
      <c r="F3021" t="s">
        <v>9549</v>
      </c>
      <c r="G3021" t="s">
        <v>1810</v>
      </c>
      <c r="H3021" t="s">
        <v>147</v>
      </c>
      <c r="I3021" t="s">
        <v>20</v>
      </c>
      <c r="J3021" s="3">
        <v>26557</v>
      </c>
      <c r="K3021" s="2">
        <f t="shared" ca="1" si="47"/>
        <v>43</v>
      </c>
      <c r="L3021" t="s">
        <v>278</v>
      </c>
      <c r="M3021">
        <v>48800</v>
      </c>
      <c r="N3021">
        <v>2</v>
      </c>
      <c r="P3021" s="2"/>
    </row>
    <row r="3022" spans="1:16" x14ac:dyDescent="0.15">
      <c r="A3022" t="s">
        <v>10971</v>
      </c>
      <c r="B3022" s="2">
        <v>103021</v>
      </c>
      <c r="C3022" t="s">
        <v>285</v>
      </c>
      <c r="D3022" t="s">
        <v>407</v>
      </c>
      <c r="E3022" t="s">
        <v>287</v>
      </c>
      <c r="F3022" t="s">
        <v>195</v>
      </c>
      <c r="G3022" t="s">
        <v>1191</v>
      </c>
      <c r="H3022" t="s">
        <v>211</v>
      </c>
      <c r="I3022" t="s">
        <v>20</v>
      </c>
      <c r="J3022" s="3">
        <v>29841</v>
      </c>
      <c r="K3022" s="2">
        <f t="shared" ca="1" si="47"/>
        <v>34</v>
      </c>
      <c r="L3022" t="s">
        <v>10972</v>
      </c>
      <c r="M3022">
        <v>10000</v>
      </c>
      <c r="N3022">
        <v>1</v>
      </c>
      <c r="P3022" s="2"/>
    </row>
    <row r="3023" spans="1:16" x14ac:dyDescent="0.15">
      <c r="A3023" t="s">
        <v>10973</v>
      </c>
      <c r="B3023" s="2">
        <v>103022</v>
      </c>
      <c r="C3023" t="s">
        <v>2431</v>
      </c>
      <c r="D3023" t="s">
        <v>9501</v>
      </c>
      <c r="E3023" t="s">
        <v>2432</v>
      </c>
      <c r="F3023" t="s">
        <v>420</v>
      </c>
      <c r="G3023" t="s">
        <v>10874</v>
      </c>
      <c r="H3023" t="s">
        <v>36</v>
      </c>
      <c r="I3023" t="s">
        <v>20</v>
      </c>
      <c r="J3023" s="3">
        <v>29259</v>
      </c>
      <c r="K3023" s="2">
        <f t="shared" ca="1" si="47"/>
        <v>36</v>
      </c>
      <c r="L3023" t="s">
        <v>37</v>
      </c>
      <c r="M3023">
        <v>24800</v>
      </c>
      <c r="N3023">
        <v>1</v>
      </c>
      <c r="P3023" s="2"/>
    </row>
    <row r="3024" spans="1:16" x14ac:dyDescent="0.15">
      <c r="A3024" t="s">
        <v>10974</v>
      </c>
      <c r="B3024" s="2">
        <v>103023</v>
      </c>
      <c r="C3024" t="s">
        <v>10975</v>
      </c>
      <c r="D3024" t="s">
        <v>10976</v>
      </c>
      <c r="E3024" t="s">
        <v>10977</v>
      </c>
      <c r="F3024" t="s">
        <v>752</v>
      </c>
      <c r="G3024" t="s">
        <v>10978</v>
      </c>
      <c r="H3024" t="s">
        <v>271</v>
      </c>
      <c r="I3024" t="s">
        <v>20</v>
      </c>
      <c r="J3024" s="3">
        <v>29470</v>
      </c>
      <c r="K3024" s="2">
        <f t="shared" ca="1" si="47"/>
        <v>35</v>
      </c>
      <c r="L3024" t="s">
        <v>264</v>
      </c>
      <c r="M3024">
        <v>24800</v>
      </c>
      <c r="N3024">
        <v>1</v>
      </c>
      <c r="P3024" s="2"/>
    </row>
    <row r="3025" spans="1:16" x14ac:dyDescent="0.15">
      <c r="A3025" t="s">
        <v>10979</v>
      </c>
      <c r="B3025" s="2">
        <v>103024</v>
      </c>
      <c r="C3025" t="s">
        <v>10980</v>
      </c>
      <c r="D3025" t="s">
        <v>438</v>
      </c>
      <c r="E3025" t="s">
        <v>10981</v>
      </c>
      <c r="F3025" t="s">
        <v>440</v>
      </c>
      <c r="G3025" t="s">
        <v>10982</v>
      </c>
      <c r="H3025" t="s">
        <v>211</v>
      </c>
      <c r="I3025" t="s">
        <v>20</v>
      </c>
      <c r="J3025" s="3">
        <v>29852</v>
      </c>
      <c r="K3025" s="2">
        <f t="shared" ca="1" si="47"/>
        <v>34</v>
      </c>
      <c r="L3025" t="s">
        <v>212</v>
      </c>
      <c r="M3025">
        <v>16000</v>
      </c>
      <c r="N3025">
        <v>1</v>
      </c>
      <c r="P3025" s="2"/>
    </row>
    <row r="3026" spans="1:16" x14ac:dyDescent="0.15">
      <c r="A3026" t="s">
        <v>10983</v>
      </c>
      <c r="B3026" s="2">
        <v>103025</v>
      </c>
      <c r="C3026" t="s">
        <v>3476</v>
      </c>
      <c r="D3026" t="s">
        <v>522</v>
      </c>
      <c r="E3026" t="s">
        <v>3477</v>
      </c>
      <c r="F3026" t="s">
        <v>524</v>
      </c>
      <c r="G3026" t="s">
        <v>10984</v>
      </c>
      <c r="H3026" t="s">
        <v>243</v>
      </c>
      <c r="I3026" t="s">
        <v>20</v>
      </c>
      <c r="J3026" s="3">
        <v>26984</v>
      </c>
      <c r="K3026" s="2">
        <f t="shared" ca="1" si="47"/>
        <v>42</v>
      </c>
      <c r="L3026" t="s">
        <v>435</v>
      </c>
      <c r="M3026">
        <v>16000</v>
      </c>
      <c r="N3026">
        <v>1</v>
      </c>
      <c r="P3026" s="2"/>
    </row>
    <row r="3027" spans="1:16" x14ac:dyDescent="0.15">
      <c r="A3027" t="s">
        <v>10985</v>
      </c>
      <c r="B3027" s="2">
        <v>103026</v>
      </c>
      <c r="C3027" t="s">
        <v>702</v>
      </c>
      <c r="D3027" t="s">
        <v>10986</v>
      </c>
      <c r="E3027" t="s">
        <v>704</v>
      </c>
      <c r="F3027" t="s">
        <v>10987</v>
      </c>
      <c r="G3027" t="s">
        <v>10988</v>
      </c>
      <c r="H3027" t="s">
        <v>385</v>
      </c>
      <c r="I3027" t="s">
        <v>20</v>
      </c>
      <c r="J3027" s="3">
        <v>29588</v>
      </c>
      <c r="K3027" s="2">
        <f t="shared" ca="1" si="47"/>
        <v>35</v>
      </c>
      <c r="L3027" t="s">
        <v>236</v>
      </c>
      <c r="M3027">
        <v>24800</v>
      </c>
      <c r="N3027">
        <v>1</v>
      </c>
      <c r="P3027" s="2"/>
    </row>
    <row r="3028" spans="1:16" x14ac:dyDescent="0.15">
      <c r="A3028" t="s">
        <v>10989</v>
      </c>
      <c r="B3028" s="2">
        <v>103027</v>
      </c>
      <c r="C3028" t="s">
        <v>10990</v>
      </c>
      <c r="D3028" t="s">
        <v>1372</v>
      </c>
      <c r="E3028" t="s">
        <v>10991</v>
      </c>
      <c r="F3028" t="s">
        <v>1007</v>
      </c>
      <c r="G3028" t="s">
        <v>10992</v>
      </c>
      <c r="H3028" t="s">
        <v>28</v>
      </c>
      <c r="I3028" t="s">
        <v>20</v>
      </c>
      <c r="J3028" s="3">
        <v>28909</v>
      </c>
      <c r="K3028" s="2">
        <f t="shared" ca="1" si="47"/>
        <v>37</v>
      </c>
      <c r="L3028" t="s">
        <v>29</v>
      </c>
      <c r="M3028">
        <v>19000</v>
      </c>
      <c r="N3028">
        <v>1</v>
      </c>
      <c r="P3028" s="2"/>
    </row>
    <row r="3029" spans="1:16" x14ac:dyDescent="0.15">
      <c r="A3029" t="s">
        <v>10993</v>
      </c>
      <c r="B3029" s="2">
        <v>103028</v>
      </c>
      <c r="C3029" t="s">
        <v>1932</v>
      </c>
      <c r="D3029" t="s">
        <v>10994</v>
      </c>
      <c r="E3029" t="s">
        <v>1934</v>
      </c>
      <c r="F3029" t="s">
        <v>5537</v>
      </c>
      <c r="G3029" t="s">
        <v>10995</v>
      </c>
      <c r="H3029" t="s">
        <v>235</v>
      </c>
      <c r="I3029" t="s">
        <v>20</v>
      </c>
      <c r="J3029" s="3">
        <v>29740</v>
      </c>
      <c r="K3029" s="2">
        <f t="shared" ca="1" si="47"/>
        <v>35</v>
      </c>
      <c r="L3029" t="s">
        <v>236</v>
      </c>
      <c r="M3029">
        <v>24800</v>
      </c>
      <c r="N3029">
        <v>1</v>
      </c>
      <c r="P3029" s="2"/>
    </row>
    <row r="3030" spans="1:16" x14ac:dyDescent="0.15">
      <c r="A3030" t="s">
        <v>10996</v>
      </c>
      <c r="B3030" s="2">
        <v>103029</v>
      </c>
      <c r="C3030" t="s">
        <v>10997</v>
      </c>
      <c r="D3030" t="s">
        <v>10998</v>
      </c>
      <c r="E3030" t="s">
        <v>10999</v>
      </c>
      <c r="F3030" t="s">
        <v>6715</v>
      </c>
      <c r="G3030" t="s">
        <v>11000</v>
      </c>
      <c r="H3030" t="s">
        <v>451</v>
      </c>
      <c r="I3030" t="s">
        <v>20</v>
      </c>
      <c r="J3030" s="3">
        <v>27306</v>
      </c>
      <c r="K3030" s="2">
        <f t="shared" ca="1" si="47"/>
        <v>41</v>
      </c>
      <c r="L3030" t="s">
        <v>290</v>
      </c>
      <c r="M3030">
        <v>22800</v>
      </c>
      <c r="N3030">
        <v>1</v>
      </c>
      <c r="P3030" s="2"/>
    </row>
    <row r="3031" spans="1:16" x14ac:dyDescent="0.15">
      <c r="A3031" t="s">
        <v>11001</v>
      </c>
      <c r="B3031" s="2">
        <v>103030</v>
      </c>
      <c r="C3031" t="s">
        <v>62</v>
      </c>
      <c r="D3031" t="s">
        <v>431</v>
      </c>
      <c r="E3031" t="s">
        <v>64</v>
      </c>
      <c r="F3031" t="s">
        <v>305</v>
      </c>
      <c r="G3031" t="s">
        <v>11002</v>
      </c>
      <c r="H3031" t="s">
        <v>19</v>
      </c>
      <c r="I3031" t="s">
        <v>20</v>
      </c>
      <c r="J3031" s="3">
        <v>29821</v>
      </c>
      <c r="K3031" s="2">
        <f t="shared" ca="1" si="47"/>
        <v>34</v>
      </c>
      <c r="L3031" t="s">
        <v>264</v>
      </c>
      <c r="M3031">
        <v>24800</v>
      </c>
      <c r="N3031">
        <v>1</v>
      </c>
      <c r="P3031" s="2"/>
    </row>
    <row r="3032" spans="1:16" x14ac:dyDescent="0.15">
      <c r="A3032" t="s">
        <v>11003</v>
      </c>
      <c r="B3032" s="2">
        <v>103031</v>
      </c>
      <c r="C3032" t="s">
        <v>11004</v>
      </c>
      <c r="D3032" t="s">
        <v>11005</v>
      </c>
      <c r="E3032" t="s">
        <v>5507</v>
      </c>
      <c r="F3032" t="s">
        <v>4713</v>
      </c>
      <c r="G3032" t="s">
        <v>9394</v>
      </c>
      <c r="H3032" t="s">
        <v>97</v>
      </c>
      <c r="I3032" t="s">
        <v>20</v>
      </c>
      <c r="J3032" s="3">
        <v>27046</v>
      </c>
      <c r="K3032" s="2">
        <f t="shared" ca="1" si="47"/>
        <v>42</v>
      </c>
      <c r="L3032" t="s">
        <v>329</v>
      </c>
      <c r="M3032">
        <v>16800</v>
      </c>
      <c r="N3032">
        <v>1</v>
      </c>
      <c r="P3032" s="2"/>
    </row>
    <row r="3033" spans="1:16" x14ac:dyDescent="0.15">
      <c r="A3033" t="s">
        <v>11006</v>
      </c>
      <c r="B3033" s="2">
        <v>103032</v>
      </c>
      <c r="C3033" t="s">
        <v>11007</v>
      </c>
      <c r="D3033" t="s">
        <v>11008</v>
      </c>
      <c r="E3033" t="s">
        <v>11009</v>
      </c>
      <c r="F3033" t="s">
        <v>752</v>
      </c>
      <c r="G3033" t="s">
        <v>11010</v>
      </c>
      <c r="H3033" t="s">
        <v>257</v>
      </c>
      <c r="I3033" t="s">
        <v>20</v>
      </c>
      <c r="J3033" s="3">
        <v>29286</v>
      </c>
      <c r="K3033" s="2">
        <f t="shared" ca="1" si="47"/>
        <v>36</v>
      </c>
      <c r="L3033" t="s">
        <v>44</v>
      </c>
      <c r="M3033">
        <v>24800</v>
      </c>
      <c r="N3033">
        <v>1</v>
      </c>
      <c r="P3033" s="2"/>
    </row>
    <row r="3034" spans="1:16" x14ac:dyDescent="0.15">
      <c r="A3034" t="s">
        <v>11011</v>
      </c>
      <c r="B3034" s="2">
        <v>103033</v>
      </c>
      <c r="C3034" t="s">
        <v>11012</v>
      </c>
      <c r="D3034" t="s">
        <v>1203</v>
      </c>
      <c r="E3034" t="s">
        <v>11013</v>
      </c>
      <c r="F3034" t="s">
        <v>792</v>
      </c>
      <c r="G3034" t="s">
        <v>11014</v>
      </c>
      <c r="H3034" t="s">
        <v>609</v>
      </c>
      <c r="I3034" t="s">
        <v>20</v>
      </c>
      <c r="J3034" s="3">
        <v>28059</v>
      </c>
      <c r="K3034" s="2">
        <f t="shared" ca="1" si="47"/>
        <v>39</v>
      </c>
      <c r="L3034" t="s">
        <v>156</v>
      </c>
      <c r="M3034">
        <v>98000</v>
      </c>
      <c r="N3034">
        <v>1</v>
      </c>
      <c r="P3034" s="2"/>
    </row>
    <row r="3035" spans="1:16" x14ac:dyDescent="0.15">
      <c r="A3035" t="s">
        <v>11015</v>
      </c>
      <c r="B3035" s="2">
        <v>103034</v>
      </c>
      <c r="C3035" t="s">
        <v>2998</v>
      </c>
      <c r="D3035" t="s">
        <v>8250</v>
      </c>
      <c r="E3035" t="s">
        <v>2999</v>
      </c>
      <c r="F3035" t="s">
        <v>3370</v>
      </c>
      <c r="G3035" t="s">
        <v>11016</v>
      </c>
      <c r="H3035" t="s">
        <v>28</v>
      </c>
      <c r="I3035" t="s">
        <v>20</v>
      </c>
      <c r="J3035" s="3">
        <v>30673</v>
      </c>
      <c r="K3035" s="2">
        <f t="shared" ca="1" si="47"/>
        <v>32</v>
      </c>
      <c r="L3035" t="s">
        <v>29</v>
      </c>
      <c r="M3035">
        <v>19000</v>
      </c>
      <c r="N3035">
        <v>1</v>
      </c>
      <c r="P3035" s="2"/>
    </row>
    <row r="3036" spans="1:16" x14ac:dyDescent="0.15">
      <c r="A3036" t="s">
        <v>11017</v>
      </c>
      <c r="B3036" s="2">
        <v>103035</v>
      </c>
      <c r="C3036" t="s">
        <v>3292</v>
      </c>
      <c r="D3036" t="s">
        <v>253</v>
      </c>
      <c r="E3036" t="s">
        <v>3294</v>
      </c>
      <c r="F3036" t="s">
        <v>255</v>
      </c>
      <c r="G3036" t="s">
        <v>11018</v>
      </c>
      <c r="H3036" t="s">
        <v>499</v>
      </c>
      <c r="I3036" t="s">
        <v>20</v>
      </c>
      <c r="J3036" s="3">
        <v>30742</v>
      </c>
      <c r="K3036" s="2">
        <f t="shared" ca="1" si="47"/>
        <v>32</v>
      </c>
      <c r="L3036" t="s">
        <v>1359</v>
      </c>
      <c r="M3036">
        <v>16800</v>
      </c>
      <c r="N3036">
        <v>1</v>
      </c>
      <c r="P3036" s="2"/>
    </row>
    <row r="3037" spans="1:16" x14ac:dyDescent="0.15">
      <c r="A3037" t="s">
        <v>11019</v>
      </c>
      <c r="B3037" s="2">
        <v>103036</v>
      </c>
      <c r="C3037" t="s">
        <v>825</v>
      </c>
      <c r="D3037" t="s">
        <v>6661</v>
      </c>
      <c r="E3037" t="s">
        <v>826</v>
      </c>
      <c r="F3037" t="s">
        <v>383</v>
      </c>
      <c r="G3037" t="s">
        <v>11020</v>
      </c>
      <c r="H3037" t="s">
        <v>97</v>
      </c>
      <c r="I3037" t="s">
        <v>20</v>
      </c>
      <c r="J3037" s="3">
        <v>26513</v>
      </c>
      <c r="K3037" s="2">
        <f t="shared" ca="1" si="47"/>
        <v>44</v>
      </c>
      <c r="L3037" t="s">
        <v>184</v>
      </c>
      <c r="M3037">
        <v>24800</v>
      </c>
      <c r="N3037">
        <v>1</v>
      </c>
      <c r="P3037" s="2"/>
    </row>
    <row r="3038" spans="1:16" x14ac:dyDescent="0.15">
      <c r="A3038" t="s">
        <v>11021</v>
      </c>
      <c r="B3038" s="2">
        <v>103037</v>
      </c>
      <c r="C3038" t="s">
        <v>266</v>
      </c>
      <c r="D3038" t="s">
        <v>11022</v>
      </c>
      <c r="E3038" t="s">
        <v>268</v>
      </c>
      <c r="F3038" t="s">
        <v>11023</v>
      </c>
      <c r="G3038" t="s">
        <v>11024</v>
      </c>
      <c r="H3038" t="s">
        <v>88</v>
      </c>
      <c r="I3038" t="s">
        <v>89</v>
      </c>
      <c r="J3038" s="3">
        <v>28491</v>
      </c>
      <c r="K3038" s="2">
        <f t="shared" ca="1" si="47"/>
        <v>38</v>
      </c>
      <c r="L3038" t="s">
        <v>90</v>
      </c>
      <c r="M3038">
        <v>16800</v>
      </c>
      <c r="N3038">
        <v>1</v>
      </c>
      <c r="P3038" s="2"/>
    </row>
    <row r="3039" spans="1:16" x14ac:dyDescent="0.15">
      <c r="A3039" t="s">
        <v>11025</v>
      </c>
      <c r="B3039" s="2">
        <v>103038</v>
      </c>
      <c r="C3039" t="s">
        <v>11026</v>
      </c>
      <c r="D3039" t="s">
        <v>2755</v>
      </c>
      <c r="E3039" t="s">
        <v>11027</v>
      </c>
      <c r="F3039" t="s">
        <v>705</v>
      </c>
      <c r="G3039" t="s">
        <v>11028</v>
      </c>
      <c r="H3039" t="s">
        <v>132</v>
      </c>
      <c r="I3039" t="s">
        <v>20</v>
      </c>
      <c r="J3039" s="3">
        <v>28205</v>
      </c>
      <c r="K3039" s="2">
        <f t="shared" ca="1" si="47"/>
        <v>39</v>
      </c>
      <c r="L3039" t="s">
        <v>37</v>
      </c>
      <c r="M3039">
        <v>24800</v>
      </c>
      <c r="N3039">
        <v>1</v>
      </c>
      <c r="P3039" s="2"/>
    </row>
    <row r="3040" spans="1:16" x14ac:dyDescent="0.15">
      <c r="A3040" t="s">
        <v>11029</v>
      </c>
      <c r="B3040" s="2">
        <v>103039</v>
      </c>
      <c r="C3040" t="s">
        <v>9264</v>
      </c>
      <c r="D3040" t="s">
        <v>3872</v>
      </c>
      <c r="E3040" t="s">
        <v>9265</v>
      </c>
      <c r="F3040" t="s">
        <v>618</v>
      </c>
      <c r="G3040" t="s">
        <v>11030</v>
      </c>
      <c r="H3040" t="s">
        <v>243</v>
      </c>
      <c r="I3040" t="s">
        <v>20</v>
      </c>
      <c r="J3040" s="3">
        <v>27263</v>
      </c>
      <c r="K3040" s="2">
        <f t="shared" ca="1" si="47"/>
        <v>41</v>
      </c>
      <c r="L3040" t="s">
        <v>244</v>
      </c>
      <c r="M3040">
        <v>16000</v>
      </c>
      <c r="N3040">
        <v>1</v>
      </c>
      <c r="P3040" s="2"/>
    </row>
    <row r="3041" spans="1:16" x14ac:dyDescent="0.15">
      <c r="A3041" t="s">
        <v>11031</v>
      </c>
      <c r="B3041" s="2">
        <v>103040</v>
      </c>
      <c r="C3041" t="s">
        <v>925</v>
      </c>
      <c r="D3041" t="s">
        <v>6653</v>
      </c>
      <c r="E3041" t="s">
        <v>927</v>
      </c>
      <c r="F3041" t="s">
        <v>2467</v>
      </c>
      <c r="G3041" t="s">
        <v>11032</v>
      </c>
      <c r="H3041" t="s">
        <v>1043</v>
      </c>
      <c r="I3041" t="s">
        <v>20</v>
      </c>
      <c r="J3041" s="3">
        <v>27515</v>
      </c>
      <c r="K3041" s="2">
        <f t="shared" ca="1" si="47"/>
        <v>41</v>
      </c>
      <c r="L3041" t="s">
        <v>1044</v>
      </c>
      <c r="M3041">
        <v>16000</v>
      </c>
      <c r="N3041">
        <v>1</v>
      </c>
      <c r="P3041" s="2"/>
    </row>
    <row r="3042" spans="1:16" x14ac:dyDescent="0.15">
      <c r="A3042" t="s">
        <v>11033</v>
      </c>
      <c r="B3042" s="2">
        <v>103041</v>
      </c>
      <c r="C3042" t="s">
        <v>6214</v>
      </c>
      <c r="D3042" t="s">
        <v>2392</v>
      </c>
      <c r="E3042" t="s">
        <v>6216</v>
      </c>
      <c r="F3042" t="s">
        <v>1453</v>
      </c>
      <c r="G3042" t="s">
        <v>11034</v>
      </c>
      <c r="H3042" t="s">
        <v>499</v>
      </c>
      <c r="I3042" t="s">
        <v>20</v>
      </c>
      <c r="J3042" s="3">
        <v>29333</v>
      </c>
      <c r="K3042" s="2">
        <f t="shared" ca="1" si="47"/>
        <v>36</v>
      </c>
      <c r="L3042" t="s">
        <v>1359</v>
      </c>
      <c r="M3042">
        <v>16800</v>
      </c>
      <c r="N3042">
        <v>1</v>
      </c>
      <c r="P3042" s="2"/>
    </row>
    <row r="3043" spans="1:16" x14ac:dyDescent="0.15">
      <c r="A3043" t="s">
        <v>11035</v>
      </c>
      <c r="B3043" s="2">
        <v>103042</v>
      </c>
      <c r="C3043" t="s">
        <v>2984</v>
      </c>
      <c r="D3043" t="s">
        <v>1416</v>
      </c>
      <c r="E3043" t="s">
        <v>2986</v>
      </c>
      <c r="F3043" t="s">
        <v>966</v>
      </c>
      <c r="G3043" t="s">
        <v>1458</v>
      </c>
      <c r="H3043" t="s">
        <v>147</v>
      </c>
      <c r="I3043" t="s">
        <v>20</v>
      </c>
      <c r="J3043" s="3">
        <v>26148</v>
      </c>
      <c r="K3043" s="2">
        <f t="shared" ca="1" si="47"/>
        <v>45</v>
      </c>
      <c r="L3043" t="s">
        <v>184</v>
      </c>
      <c r="M3043">
        <v>24800</v>
      </c>
      <c r="N3043">
        <v>1</v>
      </c>
      <c r="P3043" s="2"/>
    </row>
    <row r="3044" spans="1:16" x14ac:dyDescent="0.15">
      <c r="A3044" t="s">
        <v>11036</v>
      </c>
      <c r="B3044" s="2">
        <v>103043</v>
      </c>
      <c r="C3044" t="s">
        <v>4941</v>
      </c>
      <c r="D3044" t="s">
        <v>11037</v>
      </c>
      <c r="E3044" t="s">
        <v>4943</v>
      </c>
      <c r="F3044" t="s">
        <v>3370</v>
      </c>
      <c r="G3044" t="s">
        <v>2510</v>
      </c>
      <c r="H3044" t="s">
        <v>97</v>
      </c>
      <c r="I3044" t="s">
        <v>20</v>
      </c>
      <c r="J3044" s="3">
        <v>27519</v>
      </c>
      <c r="K3044" s="2">
        <f t="shared" ca="1" si="47"/>
        <v>41</v>
      </c>
      <c r="L3044" t="s">
        <v>775</v>
      </c>
      <c r="M3044">
        <v>19000</v>
      </c>
      <c r="N3044">
        <v>1</v>
      </c>
      <c r="P3044" s="2"/>
    </row>
    <row r="3045" spans="1:16" x14ac:dyDescent="0.15">
      <c r="A3045" t="s">
        <v>11038</v>
      </c>
      <c r="B3045" s="2">
        <v>103044</v>
      </c>
      <c r="C3045" t="s">
        <v>4212</v>
      </c>
      <c r="D3045" t="s">
        <v>466</v>
      </c>
      <c r="E3045" t="s">
        <v>4214</v>
      </c>
      <c r="F3045" t="s">
        <v>468</v>
      </c>
      <c r="G3045" t="s">
        <v>9114</v>
      </c>
      <c r="H3045" t="s">
        <v>155</v>
      </c>
      <c r="I3045" t="s">
        <v>20</v>
      </c>
      <c r="J3045" s="3">
        <v>28831</v>
      </c>
      <c r="K3045" s="2">
        <f t="shared" ca="1" si="47"/>
        <v>37</v>
      </c>
      <c r="L3045" t="s">
        <v>156</v>
      </c>
      <c r="M3045">
        <v>98000</v>
      </c>
      <c r="N3045">
        <v>1</v>
      </c>
      <c r="P3045" s="2"/>
    </row>
    <row r="3046" spans="1:16" x14ac:dyDescent="0.15">
      <c r="A3046" t="s">
        <v>11039</v>
      </c>
      <c r="B3046" s="2">
        <v>103045</v>
      </c>
      <c r="C3046" t="s">
        <v>487</v>
      </c>
      <c r="D3046" t="s">
        <v>11040</v>
      </c>
      <c r="E3046" t="s">
        <v>2442</v>
      </c>
      <c r="F3046" t="s">
        <v>195</v>
      </c>
      <c r="G3046" t="s">
        <v>11041</v>
      </c>
      <c r="H3046" t="s">
        <v>36</v>
      </c>
      <c r="I3046" t="s">
        <v>20</v>
      </c>
      <c r="J3046" s="3">
        <v>27590</v>
      </c>
      <c r="K3046" s="2">
        <f t="shared" ca="1" si="47"/>
        <v>41</v>
      </c>
      <c r="L3046" t="s">
        <v>492</v>
      </c>
      <c r="M3046">
        <v>15800</v>
      </c>
      <c r="N3046">
        <v>1</v>
      </c>
      <c r="P3046" s="2"/>
    </row>
    <row r="3047" spans="1:16" x14ac:dyDescent="0.15">
      <c r="A3047" t="s">
        <v>11042</v>
      </c>
      <c r="B3047" s="2">
        <v>103046</v>
      </c>
      <c r="C3047" t="s">
        <v>10098</v>
      </c>
      <c r="D3047" t="s">
        <v>11043</v>
      </c>
      <c r="E3047" t="s">
        <v>927</v>
      </c>
      <c r="F3047" t="s">
        <v>11044</v>
      </c>
      <c r="G3047" t="s">
        <v>11045</v>
      </c>
      <c r="H3047" t="s">
        <v>36</v>
      </c>
      <c r="I3047" t="s">
        <v>89</v>
      </c>
      <c r="J3047" s="3">
        <v>27624</v>
      </c>
      <c r="K3047" s="2">
        <f t="shared" ca="1" si="47"/>
        <v>40</v>
      </c>
      <c r="L3047" t="s">
        <v>689</v>
      </c>
      <c r="M3047">
        <v>16000</v>
      </c>
      <c r="N3047">
        <v>1</v>
      </c>
      <c r="P3047" s="2"/>
    </row>
    <row r="3048" spans="1:16" x14ac:dyDescent="0.15">
      <c r="A3048" t="s">
        <v>11046</v>
      </c>
      <c r="B3048" s="2">
        <v>103047</v>
      </c>
      <c r="C3048" t="s">
        <v>11047</v>
      </c>
      <c r="D3048" t="s">
        <v>11048</v>
      </c>
      <c r="E3048" t="s">
        <v>11049</v>
      </c>
      <c r="F3048" t="s">
        <v>11050</v>
      </c>
      <c r="G3048" t="s">
        <v>11051</v>
      </c>
      <c r="H3048" t="s">
        <v>19</v>
      </c>
      <c r="I3048" t="s">
        <v>20</v>
      </c>
      <c r="J3048" s="3">
        <v>30230</v>
      </c>
      <c r="K3048" s="2">
        <f t="shared" ca="1" si="47"/>
        <v>33</v>
      </c>
      <c r="L3048" t="s">
        <v>264</v>
      </c>
      <c r="M3048">
        <v>24800</v>
      </c>
      <c r="N3048">
        <v>1</v>
      </c>
      <c r="P3048" s="2"/>
    </row>
    <row r="3049" spans="1:16" x14ac:dyDescent="0.15">
      <c r="A3049" t="s">
        <v>11052</v>
      </c>
      <c r="B3049" s="2">
        <v>103048</v>
      </c>
      <c r="C3049" t="s">
        <v>11053</v>
      </c>
      <c r="D3049" t="s">
        <v>438</v>
      </c>
      <c r="E3049" t="s">
        <v>11054</v>
      </c>
      <c r="F3049" t="s">
        <v>440</v>
      </c>
      <c r="G3049" t="s">
        <v>11055</v>
      </c>
      <c r="H3049" t="s">
        <v>75</v>
      </c>
      <c r="I3049" t="s">
        <v>20</v>
      </c>
      <c r="J3049" s="3">
        <v>28374</v>
      </c>
      <c r="K3049" s="2">
        <f t="shared" ca="1" si="47"/>
        <v>38</v>
      </c>
      <c r="L3049" t="s">
        <v>37</v>
      </c>
      <c r="M3049">
        <v>24800</v>
      </c>
      <c r="N3049">
        <v>1</v>
      </c>
      <c r="P3049" s="2"/>
    </row>
    <row r="3050" spans="1:16" x14ac:dyDescent="0.15">
      <c r="A3050" t="s">
        <v>11056</v>
      </c>
      <c r="B3050" s="2">
        <v>103049</v>
      </c>
      <c r="C3050" t="s">
        <v>11057</v>
      </c>
      <c r="D3050" t="s">
        <v>11058</v>
      </c>
      <c r="E3050" t="s">
        <v>1195</v>
      </c>
      <c r="F3050" t="s">
        <v>168</v>
      </c>
      <c r="G3050" t="s">
        <v>11059</v>
      </c>
      <c r="H3050" t="s">
        <v>227</v>
      </c>
      <c r="I3050" t="s">
        <v>20</v>
      </c>
      <c r="J3050" s="3">
        <v>27951</v>
      </c>
      <c r="K3050" s="2">
        <f t="shared" ca="1" si="47"/>
        <v>40</v>
      </c>
      <c r="L3050" t="s">
        <v>4220</v>
      </c>
      <c r="M3050">
        <v>16000</v>
      </c>
      <c r="N3050">
        <v>1</v>
      </c>
      <c r="P3050" s="2"/>
    </row>
    <row r="3051" spans="1:16" x14ac:dyDescent="0.15">
      <c r="A3051" t="s">
        <v>11060</v>
      </c>
      <c r="B3051" s="2">
        <v>103050</v>
      </c>
      <c r="C3051" t="s">
        <v>11061</v>
      </c>
      <c r="D3051" t="s">
        <v>720</v>
      </c>
      <c r="E3051" t="s">
        <v>11062</v>
      </c>
      <c r="F3051" t="s">
        <v>721</v>
      </c>
      <c r="G3051" t="s">
        <v>11063</v>
      </c>
      <c r="H3051" t="s">
        <v>132</v>
      </c>
      <c r="I3051" t="s">
        <v>20</v>
      </c>
      <c r="J3051" s="3">
        <v>29103</v>
      </c>
      <c r="K3051" s="2">
        <f t="shared" ca="1" si="47"/>
        <v>36</v>
      </c>
      <c r="L3051" t="s">
        <v>37</v>
      </c>
      <c r="M3051">
        <v>24800</v>
      </c>
      <c r="N3051">
        <v>1</v>
      </c>
      <c r="P3051" s="2"/>
    </row>
    <row r="3052" spans="1:16" x14ac:dyDescent="0.15">
      <c r="A3052" t="s">
        <v>11064</v>
      </c>
      <c r="B3052" s="2">
        <v>103051</v>
      </c>
      <c r="C3052" t="s">
        <v>1460</v>
      </c>
      <c r="D3052" t="s">
        <v>11065</v>
      </c>
      <c r="E3052" t="s">
        <v>1462</v>
      </c>
      <c r="F3052" t="s">
        <v>11066</v>
      </c>
      <c r="G3052" t="s">
        <v>11067</v>
      </c>
      <c r="H3052" t="s">
        <v>283</v>
      </c>
      <c r="I3052" t="s">
        <v>89</v>
      </c>
      <c r="J3052" s="3">
        <v>30629</v>
      </c>
      <c r="K3052" s="2">
        <f t="shared" ca="1" si="47"/>
        <v>32</v>
      </c>
      <c r="L3052" t="s">
        <v>44</v>
      </c>
      <c r="M3052">
        <v>24800</v>
      </c>
      <c r="N3052">
        <v>1</v>
      </c>
      <c r="P3052" s="2"/>
    </row>
    <row r="3053" spans="1:16" x14ac:dyDescent="0.15">
      <c r="A3053" t="s">
        <v>11068</v>
      </c>
      <c r="B3053" s="2">
        <v>103052</v>
      </c>
      <c r="C3053" t="s">
        <v>11069</v>
      </c>
      <c r="D3053" t="s">
        <v>9501</v>
      </c>
      <c r="E3053" t="s">
        <v>11070</v>
      </c>
      <c r="F3053" t="s">
        <v>420</v>
      </c>
      <c r="G3053" t="s">
        <v>11071</v>
      </c>
      <c r="H3053" t="s">
        <v>97</v>
      </c>
      <c r="I3053" t="s">
        <v>20</v>
      </c>
      <c r="J3053" s="3">
        <v>31318</v>
      </c>
      <c r="K3053" s="2">
        <f t="shared" ca="1" si="47"/>
        <v>30</v>
      </c>
      <c r="L3053" t="s">
        <v>184</v>
      </c>
      <c r="M3053">
        <v>24800</v>
      </c>
      <c r="N3053">
        <v>1</v>
      </c>
      <c r="P3053" s="2"/>
    </row>
    <row r="3054" spans="1:16" x14ac:dyDescent="0.15">
      <c r="A3054" t="s">
        <v>11072</v>
      </c>
      <c r="B3054" s="2">
        <v>103053</v>
      </c>
      <c r="C3054" t="s">
        <v>3899</v>
      </c>
      <c r="D3054" t="s">
        <v>11073</v>
      </c>
      <c r="E3054" t="s">
        <v>2319</v>
      </c>
      <c r="F3054" t="s">
        <v>11074</v>
      </c>
      <c r="G3054" t="s">
        <v>11075</v>
      </c>
      <c r="H3054" t="s">
        <v>97</v>
      </c>
      <c r="I3054" t="s">
        <v>20</v>
      </c>
      <c r="J3054" s="3">
        <v>30905</v>
      </c>
      <c r="K3054" s="2">
        <f t="shared" ca="1" si="47"/>
        <v>32</v>
      </c>
      <c r="L3054" t="s">
        <v>184</v>
      </c>
      <c r="M3054">
        <v>24800</v>
      </c>
      <c r="N3054">
        <v>1</v>
      </c>
      <c r="P3054" s="2"/>
    </row>
    <row r="3055" spans="1:16" x14ac:dyDescent="0.15">
      <c r="A3055" t="s">
        <v>11076</v>
      </c>
      <c r="B3055" s="2">
        <v>103054</v>
      </c>
      <c r="C3055" t="s">
        <v>11077</v>
      </c>
      <c r="D3055" t="s">
        <v>11078</v>
      </c>
      <c r="E3055" t="s">
        <v>11079</v>
      </c>
      <c r="F3055" t="s">
        <v>11080</v>
      </c>
      <c r="G3055" t="s">
        <v>6611</v>
      </c>
      <c r="H3055" t="s">
        <v>59</v>
      </c>
      <c r="I3055" t="s">
        <v>20</v>
      </c>
      <c r="J3055" s="3">
        <v>28399</v>
      </c>
      <c r="K3055" s="2">
        <f t="shared" ca="1" si="47"/>
        <v>38</v>
      </c>
      <c r="L3055" t="s">
        <v>60</v>
      </c>
      <c r="M3055">
        <v>24800</v>
      </c>
      <c r="N3055">
        <v>1</v>
      </c>
      <c r="P3055" s="2"/>
    </row>
    <row r="3056" spans="1:16" x14ac:dyDescent="0.15">
      <c r="A3056" t="s">
        <v>11081</v>
      </c>
      <c r="B3056" s="2">
        <v>103055</v>
      </c>
      <c r="C3056" t="s">
        <v>642</v>
      </c>
      <c r="D3056" t="s">
        <v>2649</v>
      </c>
      <c r="E3056" t="s">
        <v>643</v>
      </c>
      <c r="F3056" t="s">
        <v>2650</v>
      </c>
      <c r="G3056" t="s">
        <v>11082</v>
      </c>
      <c r="H3056" t="s">
        <v>36</v>
      </c>
      <c r="I3056" t="s">
        <v>20</v>
      </c>
      <c r="J3056" s="3">
        <v>27145</v>
      </c>
      <c r="K3056" s="2">
        <f t="shared" ca="1" si="47"/>
        <v>42</v>
      </c>
      <c r="L3056" t="s">
        <v>37</v>
      </c>
      <c r="M3056">
        <v>24800</v>
      </c>
      <c r="N3056">
        <v>2</v>
      </c>
      <c r="P3056" s="2"/>
    </row>
    <row r="3057" spans="1:16" x14ac:dyDescent="0.15">
      <c r="A3057" t="s">
        <v>11083</v>
      </c>
      <c r="B3057" s="2">
        <v>103056</v>
      </c>
      <c r="C3057" t="s">
        <v>6940</v>
      </c>
      <c r="D3057" t="s">
        <v>11084</v>
      </c>
      <c r="E3057" t="s">
        <v>1195</v>
      </c>
      <c r="F3057" t="s">
        <v>371</v>
      </c>
      <c r="G3057" t="s">
        <v>11085</v>
      </c>
      <c r="H3057" t="s">
        <v>97</v>
      </c>
      <c r="I3057" t="s">
        <v>20</v>
      </c>
      <c r="J3057" s="3">
        <v>33590</v>
      </c>
      <c r="K3057" s="2">
        <f t="shared" ca="1" si="47"/>
        <v>24</v>
      </c>
      <c r="L3057" t="s">
        <v>184</v>
      </c>
      <c r="M3057">
        <v>24800</v>
      </c>
      <c r="N3057">
        <v>2</v>
      </c>
      <c r="P3057" s="2"/>
    </row>
    <row r="3058" spans="1:16" x14ac:dyDescent="0.15">
      <c r="A3058" t="s">
        <v>11086</v>
      </c>
      <c r="B3058" s="2">
        <v>103057</v>
      </c>
      <c r="C3058" t="s">
        <v>1564</v>
      </c>
      <c r="D3058" t="s">
        <v>11087</v>
      </c>
      <c r="E3058" t="s">
        <v>1566</v>
      </c>
      <c r="F3058" t="s">
        <v>497</v>
      </c>
      <c r="G3058" t="s">
        <v>10663</v>
      </c>
      <c r="H3058" t="s">
        <v>36</v>
      </c>
      <c r="I3058" t="s">
        <v>20</v>
      </c>
      <c r="J3058" s="3">
        <v>28789</v>
      </c>
      <c r="K3058" s="2">
        <f t="shared" ca="1" si="47"/>
        <v>37</v>
      </c>
      <c r="L3058" t="s">
        <v>177</v>
      </c>
      <c r="M3058">
        <v>24800</v>
      </c>
      <c r="N3058">
        <v>1</v>
      </c>
      <c r="P3058" s="2"/>
    </row>
    <row r="3059" spans="1:16" x14ac:dyDescent="0.15">
      <c r="A3059" t="s">
        <v>11088</v>
      </c>
      <c r="B3059" s="2">
        <v>103058</v>
      </c>
      <c r="C3059" t="s">
        <v>4850</v>
      </c>
      <c r="D3059" t="s">
        <v>11089</v>
      </c>
      <c r="E3059" t="s">
        <v>4851</v>
      </c>
      <c r="F3059" t="s">
        <v>694</v>
      </c>
      <c r="G3059" t="s">
        <v>11090</v>
      </c>
      <c r="H3059" t="s">
        <v>451</v>
      </c>
      <c r="I3059" t="s">
        <v>20</v>
      </c>
      <c r="J3059" s="3">
        <v>27044</v>
      </c>
      <c r="K3059" s="2">
        <f t="shared" ca="1" si="47"/>
        <v>42</v>
      </c>
      <c r="L3059" t="s">
        <v>290</v>
      </c>
      <c r="M3059">
        <v>22800</v>
      </c>
      <c r="N3059">
        <v>1</v>
      </c>
      <c r="P3059" s="2"/>
    </row>
    <row r="3060" spans="1:16" x14ac:dyDescent="0.15">
      <c r="A3060" t="s">
        <v>11091</v>
      </c>
      <c r="B3060" s="2">
        <v>103059</v>
      </c>
      <c r="C3060" t="s">
        <v>1401</v>
      </c>
      <c r="D3060" t="s">
        <v>11092</v>
      </c>
      <c r="E3060" t="s">
        <v>1403</v>
      </c>
      <c r="F3060" t="s">
        <v>11093</v>
      </c>
      <c r="G3060" t="s">
        <v>823</v>
      </c>
      <c r="H3060" t="s">
        <v>19</v>
      </c>
      <c r="I3060" t="s">
        <v>20</v>
      </c>
      <c r="J3060" s="3">
        <v>30818</v>
      </c>
      <c r="K3060" s="2">
        <f t="shared" ca="1" si="47"/>
        <v>32</v>
      </c>
      <c r="L3060" t="s">
        <v>589</v>
      </c>
      <c r="M3060">
        <v>16000</v>
      </c>
      <c r="N3060">
        <v>1</v>
      </c>
      <c r="P3060" s="2"/>
    </row>
    <row r="3061" spans="1:16" x14ac:dyDescent="0.15">
      <c r="A3061" t="s">
        <v>11094</v>
      </c>
      <c r="B3061" s="2">
        <v>103060</v>
      </c>
      <c r="C3061" t="s">
        <v>7227</v>
      </c>
      <c r="D3061" t="s">
        <v>11095</v>
      </c>
      <c r="E3061" t="s">
        <v>7229</v>
      </c>
      <c r="F3061" t="s">
        <v>11096</v>
      </c>
      <c r="G3061" t="s">
        <v>6032</v>
      </c>
      <c r="H3061" t="s">
        <v>243</v>
      </c>
      <c r="I3061" t="s">
        <v>20</v>
      </c>
      <c r="J3061" s="3">
        <v>28179</v>
      </c>
      <c r="K3061" s="2">
        <f t="shared" ca="1" si="47"/>
        <v>39</v>
      </c>
      <c r="L3061" t="s">
        <v>435</v>
      </c>
      <c r="M3061">
        <v>16000</v>
      </c>
      <c r="N3061">
        <v>1</v>
      </c>
      <c r="P3061" s="2"/>
    </row>
    <row r="3062" spans="1:16" x14ac:dyDescent="0.15">
      <c r="A3062" t="s">
        <v>11097</v>
      </c>
      <c r="B3062" s="2">
        <v>103061</v>
      </c>
      <c r="C3062" t="s">
        <v>1526</v>
      </c>
      <c r="D3062" t="s">
        <v>319</v>
      </c>
      <c r="E3062" t="s">
        <v>1528</v>
      </c>
      <c r="F3062" t="s">
        <v>321</v>
      </c>
      <c r="G3062" t="s">
        <v>11098</v>
      </c>
      <c r="H3062" t="s">
        <v>847</v>
      </c>
      <c r="I3062" t="s">
        <v>20</v>
      </c>
      <c r="J3062" s="3">
        <v>25272</v>
      </c>
      <c r="K3062" s="2">
        <f t="shared" ca="1" si="47"/>
        <v>47</v>
      </c>
      <c r="L3062" t="s">
        <v>236</v>
      </c>
      <c r="M3062">
        <v>24800</v>
      </c>
      <c r="N3062">
        <v>1</v>
      </c>
      <c r="P3062" s="2"/>
    </row>
    <row r="3063" spans="1:16" x14ac:dyDescent="0.15">
      <c r="A3063" t="s">
        <v>11099</v>
      </c>
      <c r="B3063" s="2">
        <v>103062</v>
      </c>
      <c r="C3063" t="s">
        <v>2209</v>
      </c>
      <c r="D3063" t="s">
        <v>11100</v>
      </c>
      <c r="E3063" t="s">
        <v>1310</v>
      </c>
      <c r="F3063" t="s">
        <v>2086</v>
      </c>
      <c r="G3063" t="s">
        <v>11101</v>
      </c>
      <c r="H3063" t="s">
        <v>197</v>
      </c>
      <c r="I3063" t="s">
        <v>20</v>
      </c>
      <c r="J3063" s="3">
        <v>29931</v>
      </c>
      <c r="K3063" s="2">
        <f t="shared" ca="1" si="47"/>
        <v>34</v>
      </c>
      <c r="L3063" t="s">
        <v>198</v>
      </c>
      <c r="M3063">
        <v>24800</v>
      </c>
      <c r="N3063">
        <v>1</v>
      </c>
      <c r="P3063" s="2"/>
    </row>
    <row r="3064" spans="1:16" x14ac:dyDescent="0.15">
      <c r="A3064" t="s">
        <v>11102</v>
      </c>
      <c r="B3064" s="2">
        <v>103063</v>
      </c>
      <c r="C3064" t="s">
        <v>1503</v>
      </c>
      <c r="D3064" t="s">
        <v>11103</v>
      </c>
      <c r="E3064" t="s">
        <v>1504</v>
      </c>
      <c r="F3064" t="s">
        <v>11104</v>
      </c>
      <c r="G3064" t="s">
        <v>11105</v>
      </c>
      <c r="H3064" t="s">
        <v>451</v>
      </c>
      <c r="I3064" t="s">
        <v>20</v>
      </c>
      <c r="J3064" s="3">
        <v>29936</v>
      </c>
      <c r="K3064" s="2">
        <f t="shared" ca="1" si="47"/>
        <v>34</v>
      </c>
      <c r="L3064" t="s">
        <v>290</v>
      </c>
      <c r="M3064">
        <v>22800</v>
      </c>
      <c r="N3064">
        <v>1</v>
      </c>
      <c r="P3064" s="2"/>
    </row>
    <row r="3065" spans="1:16" x14ac:dyDescent="0.15">
      <c r="A3065" t="s">
        <v>11106</v>
      </c>
      <c r="B3065" s="2">
        <v>103064</v>
      </c>
      <c r="C3065" t="s">
        <v>11107</v>
      </c>
      <c r="D3065" t="s">
        <v>11108</v>
      </c>
      <c r="E3065" t="s">
        <v>7750</v>
      </c>
      <c r="F3065" t="s">
        <v>327</v>
      </c>
      <c r="G3065" t="s">
        <v>11109</v>
      </c>
      <c r="H3065" t="s">
        <v>211</v>
      </c>
      <c r="I3065" t="s">
        <v>20</v>
      </c>
      <c r="J3065" s="3">
        <v>27756</v>
      </c>
      <c r="K3065" s="2">
        <f t="shared" ca="1" si="47"/>
        <v>40</v>
      </c>
      <c r="L3065" t="s">
        <v>212</v>
      </c>
      <c r="M3065">
        <v>16000</v>
      </c>
      <c r="N3065">
        <v>1</v>
      </c>
      <c r="P3065" s="2"/>
    </row>
    <row r="3066" spans="1:16" x14ac:dyDescent="0.15">
      <c r="A3066" t="s">
        <v>11110</v>
      </c>
      <c r="B3066" s="2">
        <v>103065</v>
      </c>
      <c r="C3066" t="s">
        <v>11111</v>
      </c>
      <c r="D3066" t="s">
        <v>11112</v>
      </c>
      <c r="E3066" t="s">
        <v>11113</v>
      </c>
      <c r="F3066" t="s">
        <v>1845</v>
      </c>
      <c r="G3066" t="s">
        <v>9933</v>
      </c>
      <c r="H3066" t="s">
        <v>28</v>
      </c>
      <c r="I3066" t="s">
        <v>20</v>
      </c>
      <c r="J3066" s="3">
        <v>28101</v>
      </c>
      <c r="K3066" s="2">
        <f t="shared" ca="1" si="47"/>
        <v>39</v>
      </c>
      <c r="L3066" t="s">
        <v>29</v>
      </c>
      <c r="M3066">
        <v>19000</v>
      </c>
      <c r="N3066">
        <v>1</v>
      </c>
      <c r="P3066" s="2"/>
    </row>
    <row r="3067" spans="1:16" x14ac:dyDescent="0.15">
      <c r="A3067" t="s">
        <v>11114</v>
      </c>
      <c r="B3067" s="2">
        <v>103066</v>
      </c>
      <c r="C3067" t="s">
        <v>11115</v>
      </c>
      <c r="D3067" t="s">
        <v>247</v>
      </c>
      <c r="E3067" t="s">
        <v>10457</v>
      </c>
      <c r="F3067" t="s">
        <v>168</v>
      </c>
      <c r="G3067" t="s">
        <v>11116</v>
      </c>
      <c r="H3067" t="s">
        <v>147</v>
      </c>
      <c r="I3067" t="s">
        <v>20</v>
      </c>
      <c r="J3067" s="3">
        <v>27561</v>
      </c>
      <c r="K3067" s="2">
        <f t="shared" ca="1" si="47"/>
        <v>41</v>
      </c>
      <c r="L3067" t="s">
        <v>278</v>
      </c>
      <c r="M3067">
        <v>48800</v>
      </c>
      <c r="N3067">
        <v>1</v>
      </c>
      <c r="P3067" s="2"/>
    </row>
    <row r="3068" spans="1:16" x14ac:dyDescent="0.15">
      <c r="A3068" t="s">
        <v>11117</v>
      </c>
      <c r="B3068" s="2">
        <v>103067</v>
      </c>
      <c r="C3068" t="s">
        <v>11118</v>
      </c>
      <c r="D3068" t="s">
        <v>7835</v>
      </c>
      <c r="E3068" t="s">
        <v>11119</v>
      </c>
      <c r="F3068" t="s">
        <v>477</v>
      </c>
      <c r="G3068" t="s">
        <v>11120</v>
      </c>
      <c r="H3068" t="s">
        <v>147</v>
      </c>
      <c r="I3068" t="s">
        <v>20</v>
      </c>
      <c r="J3068" s="3">
        <v>28228</v>
      </c>
      <c r="K3068" s="2">
        <f t="shared" ca="1" si="47"/>
        <v>39</v>
      </c>
      <c r="L3068" t="s">
        <v>278</v>
      </c>
      <c r="M3068">
        <v>48800</v>
      </c>
      <c r="N3068">
        <v>1</v>
      </c>
      <c r="P3068" s="2"/>
    </row>
    <row r="3069" spans="1:16" x14ac:dyDescent="0.15">
      <c r="A3069" t="s">
        <v>11121</v>
      </c>
      <c r="B3069" s="2">
        <v>103068</v>
      </c>
      <c r="C3069" t="s">
        <v>1394</v>
      </c>
      <c r="D3069" t="s">
        <v>11122</v>
      </c>
      <c r="E3069" t="s">
        <v>351</v>
      </c>
      <c r="F3069" t="s">
        <v>1441</v>
      </c>
      <c r="G3069" t="s">
        <v>11123</v>
      </c>
      <c r="H3069" t="s">
        <v>51</v>
      </c>
      <c r="I3069" t="s">
        <v>20</v>
      </c>
      <c r="J3069" s="3">
        <v>31140</v>
      </c>
      <c r="K3069" s="2">
        <f t="shared" ca="1" si="47"/>
        <v>31</v>
      </c>
      <c r="L3069" t="s">
        <v>52</v>
      </c>
      <c r="M3069">
        <v>16000</v>
      </c>
      <c r="N3069">
        <v>1</v>
      </c>
      <c r="P3069" s="2"/>
    </row>
    <row r="3070" spans="1:16" x14ac:dyDescent="0.15">
      <c r="A3070" t="s">
        <v>11124</v>
      </c>
      <c r="B3070" s="2">
        <v>103069</v>
      </c>
      <c r="C3070" t="s">
        <v>11125</v>
      </c>
      <c r="D3070" t="s">
        <v>11126</v>
      </c>
      <c r="E3070" t="s">
        <v>11127</v>
      </c>
      <c r="F3070" t="s">
        <v>327</v>
      </c>
      <c r="G3070" t="s">
        <v>11128</v>
      </c>
      <c r="H3070" t="s">
        <v>227</v>
      </c>
      <c r="I3070" t="s">
        <v>20</v>
      </c>
      <c r="J3070" s="3">
        <v>28746</v>
      </c>
      <c r="K3070" s="2">
        <f t="shared" ca="1" si="47"/>
        <v>37</v>
      </c>
      <c r="L3070" t="s">
        <v>1201</v>
      </c>
      <c r="M3070">
        <v>19000</v>
      </c>
      <c r="N3070">
        <v>1</v>
      </c>
      <c r="P3070" s="2"/>
    </row>
    <row r="3071" spans="1:16" x14ac:dyDescent="0.15">
      <c r="A3071" t="s">
        <v>11129</v>
      </c>
      <c r="B3071" s="2">
        <v>103070</v>
      </c>
      <c r="C3071" t="s">
        <v>11130</v>
      </c>
      <c r="D3071" t="s">
        <v>11131</v>
      </c>
      <c r="E3071" t="s">
        <v>11132</v>
      </c>
      <c r="F3071" t="s">
        <v>11133</v>
      </c>
      <c r="G3071" t="s">
        <v>11134</v>
      </c>
      <c r="H3071" t="s">
        <v>2729</v>
      </c>
      <c r="I3071" t="s">
        <v>20</v>
      </c>
      <c r="J3071" s="3">
        <v>33942</v>
      </c>
      <c r="K3071" s="2">
        <f t="shared" ca="1" si="47"/>
        <v>23</v>
      </c>
      <c r="L3071" t="s">
        <v>198</v>
      </c>
      <c r="M3071">
        <v>24800</v>
      </c>
      <c r="N3071">
        <v>1</v>
      </c>
      <c r="P3071" s="2"/>
    </row>
    <row r="3072" spans="1:16" x14ac:dyDescent="0.15">
      <c r="A3072" t="s">
        <v>11135</v>
      </c>
      <c r="B3072" s="2">
        <v>103071</v>
      </c>
      <c r="C3072" t="s">
        <v>121</v>
      </c>
      <c r="D3072" t="s">
        <v>1709</v>
      </c>
      <c r="E3072" t="s">
        <v>123</v>
      </c>
      <c r="F3072" t="s">
        <v>1711</v>
      </c>
      <c r="G3072" t="s">
        <v>11136</v>
      </c>
      <c r="H3072" t="s">
        <v>243</v>
      </c>
      <c r="I3072" t="s">
        <v>20</v>
      </c>
      <c r="J3072" s="3">
        <v>30336</v>
      </c>
      <c r="K3072" s="2">
        <f t="shared" ca="1" si="47"/>
        <v>33</v>
      </c>
      <c r="L3072" t="s">
        <v>435</v>
      </c>
      <c r="M3072">
        <v>16000</v>
      </c>
      <c r="N3072">
        <v>1</v>
      </c>
      <c r="P3072" s="2"/>
    </row>
    <row r="3073" spans="1:16" x14ac:dyDescent="0.15">
      <c r="A3073" t="s">
        <v>11137</v>
      </c>
      <c r="B3073" s="2">
        <v>103072</v>
      </c>
      <c r="C3073" t="s">
        <v>11138</v>
      </c>
      <c r="D3073" t="s">
        <v>981</v>
      </c>
      <c r="E3073" t="s">
        <v>11139</v>
      </c>
      <c r="F3073" t="s">
        <v>524</v>
      </c>
      <c r="G3073" t="s">
        <v>11140</v>
      </c>
      <c r="H3073" t="s">
        <v>1039</v>
      </c>
      <c r="I3073" t="s">
        <v>20</v>
      </c>
      <c r="J3073" s="3">
        <v>28949</v>
      </c>
      <c r="K3073" s="2">
        <f t="shared" ca="1" si="47"/>
        <v>37</v>
      </c>
      <c r="L3073" t="s">
        <v>264</v>
      </c>
      <c r="M3073">
        <v>24800</v>
      </c>
      <c r="N3073">
        <v>1</v>
      </c>
      <c r="P3073" s="2"/>
    </row>
    <row r="3074" spans="1:16" x14ac:dyDescent="0.15">
      <c r="A3074" t="s">
        <v>11141</v>
      </c>
      <c r="B3074" s="2">
        <v>103073</v>
      </c>
      <c r="C3074" t="s">
        <v>11142</v>
      </c>
      <c r="D3074" t="s">
        <v>938</v>
      </c>
      <c r="E3074" t="s">
        <v>7208</v>
      </c>
      <c r="F3074" t="s">
        <v>940</v>
      </c>
      <c r="G3074" t="s">
        <v>5151</v>
      </c>
      <c r="H3074" t="s">
        <v>36</v>
      </c>
      <c r="I3074" t="s">
        <v>20</v>
      </c>
      <c r="J3074" s="3">
        <v>31164</v>
      </c>
      <c r="K3074" s="2">
        <f t="shared" ca="1" si="47"/>
        <v>31</v>
      </c>
      <c r="L3074" t="s">
        <v>689</v>
      </c>
      <c r="M3074">
        <v>16000</v>
      </c>
      <c r="N3074">
        <v>1</v>
      </c>
      <c r="P3074" s="2"/>
    </row>
    <row r="3075" spans="1:16" x14ac:dyDescent="0.15">
      <c r="A3075" t="s">
        <v>11143</v>
      </c>
      <c r="B3075" s="2">
        <v>103074</v>
      </c>
      <c r="C3075" t="s">
        <v>8414</v>
      </c>
      <c r="D3075" t="s">
        <v>11144</v>
      </c>
      <c r="E3075" t="s">
        <v>8415</v>
      </c>
      <c r="F3075" t="s">
        <v>9147</v>
      </c>
      <c r="G3075" t="s">
        <v>11145</v>
      </c>
      <c r="H3075" t="s">
        <v>36</v>
      </c>
      <c r="I3075" t="s">
        <v>20</v>
      </c>
      <c r="J3075" s="3">
        <v>29454</v>
      </c>
      <c r="K3075" s="2">
        <f t="shared" ref="K3075:K3138" ca="1" si="48">DATEDIF(J3075,TODAY(),"y")</f>
        <v>35</v>
      </c>
      <c r="L3075" t="s">
        <v>37</v>
      </c>
      <c r="M3075">
        <v>24800</v>
      </c>
      <c r="N3075">
        <v>1</v>
      </c>
      <c r="P3075" s="2"/>
    </row>
    <row r="3076" spans="1:16" x14ac:dyDescent="0.15">
      <c r="A3076" t="s">
        <v>11146</v>
      </c>
      <c r="B3076" s="2">
        <v>103075</v>
      </c>
      <c r="C3076" t="s">
        <v>10111</v>
      </c>
      <c r="D3076" t="s">
        <v>11147</v>
      </c>
      <c r="E3076" t="s">
        <v>10112</v>
      </c>
      <c r="F3076" t="s">
        <v>582</v>
      </c>
      <c r="G3076" t="s">
        <v>3035</v>
      </c>
      <c r="H3076" t="s">
        <v>36</v>
      </c>
      <c r="I3076" t="s">
        <v>20</v>
      </c>
      <c r="J3076" s="3">
        <v>27849</v>
      </c>
      <c r="K3076" s="2">
        <f t="shared" ca="1" si="48"/>
        <v>40</v>
      </c>
      <c r="L3076" t="s">
        <v>689</v>
      </c>
      <c r="M3076">
        <v>16000</v>
      </c>
      <c r="N3076">
        <v>1</v>
      </c>
      <c r="P3076" s="2"/>
    </row>
    <row r="3077" spans="1:16" x14ac:dyDescent="0.15">
      <c r="A3077" t="s">
        <v>11148</v>
      </c>
      <c r="B3077" s="2">
        <v>103076</v>
      </c>
      <c r="C3077" t="s">
        <v>11149</v>
      </c>
      <c r="D3077" t="s">
        <v>8145</v>
      </c>
      <c r="E3077" t="s">
        <v>11150</v>
      </c>
      <c r="F3077" t="s">
        <v>852</v>
      </c>
      <c r="G3077" t="s">
        <v>11151</v>
      </c>
      <c r="H3077" t="s">
        <v>227</v>
      </c>
      <c r="I3077" t="s">
        <v>20</v>
      </c>
      <c r="J3077" s="3">
        <v>25517</v>
      </c>
      <c r="K3077" s="2">
        <f t="shared" ca="1" si="48"/>
        <v>46</v>
      </c>
      <c r="L3077" t="s">
        <v>1201</v>
      </c>
      <c r="M3077">
        <v>19000</v>
      </c>
      <c r="N3077">
        <v>1</v>
      </c>
      <c r="P3077" s="2"/>
    </row>
    <row r="3078" spans="1:16" x14ac:dyDescent="0.15">
      <c r="A3078" t="s">
        <v>11152</v>
      </c>
      <c r="B3078" s="2">
        <v>103077</v>
      </c>
      <c r="C3078" t="s">
        <v>312</v>
      </c>
      <c r="D3078" t="s">
        <v>10410</v>
      </c>
      <c r="E3078" t="s">
        <v>314</v>
      </c>
      <c r="F3078" t="s">
        <v>396</v>
      </c>
      <c r="G3078" t="s">
        <v>11153</v>
      </c>
      <c r="H3078" t="s">
        <v>43</v>
      </c>
      <c r="I3078" t="s">
        <v>20</v>
      </c>
      <c r="J3078" s="3">
        <v>29361</v>
      </c>
      <c r="K3078" s="2">
        <f t="shared" ca="1" si="48"/>
        <v>36</v>
      </c>
      <c r="L3078" t="s">
        <v>44</v>
      </c>
      <c r="M3078">
        <v>24800</v>
      </c>
      <c r="N3078">
        <v>1</v>
      </c>
      <c r="P3078" s="2"/>
    </row>
    <row r="3079" spans="1:16" x14ac:dyDescent="0.15">
      <c r="A3079" t="s">
        <v>11154</v>
      </c>
      <c r="B3079" s="2">
        <v>103078</v>
      </c>
      <c r="C3079" t="s">
        <v>11155</v>
      </c>
      <c r="D3079" t="s">
        <v>11156</v>
      </c>
      <c r="E3079" t="s">
        <v>11157</v>
      </c>
      <c r="F3079" t="s">
        <v>161</v>
      </c>
      <c r="G3079" t="s">
        <v>2113</v>
      </c>
      <c r="H3079" t="s">
        <v>97</v>
      </c>
      <c r="I3079" t="s">
        <v>20</v>
      </c>
      <c r="J3079" s="3">
        <v>24948</v>
      </c>
      <c r="K3079" s="2">
        <f t="shared" ca="1" si="48"/>
        <v>48</v>
      </c>
      <c r="L3079" t="s">
        <v>105</v>
      </c>
      <c r="M3079">
        <v>24800</v>
      </c>
      <c r="N3079">
        <v>1</v>
      </c>
      <c r="P3079" s="2"/>
    </row>
    <row r="3080" spans="1:16" x14ac:dyDescent="0.15">
      <c r="A3080" t="s">
        <v>11158</v>
      </c>
      <c r="B3080" s="2">
        <v>103079</v>
      </c>
      <c r="C3080" t="s">
        <v>1123</v>
      </c>
      <c r="D3080" t="s">
        <v>981</v>
      </c>
      <c r="E3080" t="s">
        <v>4955</v>
      </c>
      <c r="F3080" t="s">
        <v>524</v>
      </c>
      <c r="G3080" t="s">
        <v>11159</v>
      </c>
      <c r="H3080" t="s">
        <v>243</v>
      </c>
      <c r="I3080" t="s">
        <v>20</v>
      </c>
      <c r="J3080" s="3">
        <v>25642</v>
      </c>
      <c r="K3080" s="2">
        <f t="shared" ca="1" si="48"/>
        <v>46</v>
      </c>
      <c r="L3080" t="s">
        <v>198</v>
      </c>
      <c r="M3080">
        <v>24800</v>
      </c>
      <c r="N3080">
        <v>1</v>
      </c>
      <c r="P3080" s="2"/>
    </row>
    <row r="3081" spans="1:16" x14ac:dyDescent="0.15">
      <c r="A3081" t="s">
        <v>11160</v>
      </c>
      <c r="B3081" s="2">
        <v>103080</v>
      </c>
      <c r="C3081" t="s">
        <v>1319</v>
      </c>
      <c r="D3081" t="s">
        <v>11161</v>
      </c>
      <c r="E3081" t="s">
        <v>1321</v>
      </c>
      <c r="F3081" t="s">
        <v>73</v>
      </c>
      <c r="G3081" t="s">
        <v>11162</v>
      </c>
      <c r="H3081" t="s">
        <v>59</v>
      </c>
      <c r="I3081" t="s">
        <v>20</v>
      </c>
      <c r="J3081" s="3">
        <v>29091</v>
      </c>
      <c r="K3081" s="2">
        <f t="shared" ca="1" si="48"/>
        <v>36</v>
      </c>
      <c r="L3081" t="s">
        <v>60</v>
      </c>
      <c r="M3081">
        <v>24800</v>
      </c>
      <c r="N3081">
        <v>3</v>
      </c>
      <c r="P3081" s="2"/>
    </row>
    <row r="3082" spans="1:16" x14ac:dyDescent="0.15">
      <c r="A3082" t="s">
        <v>11163</v>
      </c>
      <c r="B3082" s="2">
        <v>103081</v>
      </c>
      <c r="C3082" t="s">
        <v>11164</v>
      </c>
      <c r="D3082" t="s">
        <v>11165</v>
      </c>
      <c r="E3082" t="s">
        <v>11166</v>
      </c>
      <c r="F3082" t="s">
        <v>327</v>
      </c>
      <c r="G3082" t="s">
        <v>11167</v>
      </c>
      <c r="H3082" t="s">
        <v>132</v>
      </c>
      <c r="I3082" t="s">
        <v>20</v>
      </c>
      <c r="J3082" s="3">
        <v>26803</v>
      </c>
      <c r="K3082" s="2">
        <f t="shared" ca="1" si="48"/>
        <v>43</v>
      </c>
      <c r="L3082" t="s">
        <v>37</v>
      </c>
      <c r="M3082">
        <v>24800</v>
      </c>
      <c r="N3082">
        <v>1</v>
      </c>
      <c r="P3082" s="2"/>
    </row>
    <row r="3083" spans="1:16" x14ac:dyDescent="0.15">
      <c r="A3083" t="s">
        <v>11168</v>
      </c>
      <c r="B3083" s="2">
        <v>103082</v>
      </c>
      <c r="C3083" t="s">
        <v>943</v>
      </c>
      <c r="D3083" t="s">
        <v>10249</v>
      </c>
      <c r="E3083" t="s">
        <v>945</v>
      </c>
      <c r="F3083" t="s">
        <v>10899</v>
      </c>
      <c r="G3083" t="s">
        <v>11169</v>
      </c>
      <c r="H3083" t="s">
        <v>36</v>
      </c>
      <c r="I3083" t="s">
        <v>20</v>
      </c>
      <c r="J3083" s="3">
        <v>29909</v>
      </c>
      <c r="K3083" s="2">
        <f t="shared" ca="1" si="48"/>
        <v>34</v>
      </c>
      <c r="L3083" t="s">
        <v>37</v>
      </c>
      <c r="M3083">
        <v>24800</v>
      </c>
      <c r="N3083">
        <v>1</v>
      </c>
      <c r="P3083" s="2"/>
    </row>
    <row r="3084" spans="1:16" x14ac:dyDescent="0.15">
      <c r="A3084" t="s">
        <v>11170</v>
      </c>
      <c r="B3084" s="2">
        <v>103083</v>
      </c>
      <c r="C3084" t="s">
        <v>2431</v>
      </c>
      <c r="D3084" t="s">
        <v>11171</v>
      </c>
      <c r="E3084" t="s">
        <v>11172</v>
      </c>
      <c r="F3084" t="s">
        <v>124</v>
      </c>
      <c r="G3084" t="s">
        <v>11173</v>
      </c>
      <c r="H3084" t="s">
        <v>97</v>
      </c>
      <c r="I3084" t="s">
        <v>20</v>
      </c>
      <c r="J3084" s="3">
        <v>32626</v>
      </c>
      <c r="K3084" s="2">
        <f t="shared" ca="1" si="48"/>
        <v>27</v>
      </c>
      <c r="L3084" t="s">
        <v>184</v>
      </c>
      <c r="M3084">
        <v>24800</v>
      </c>
      <c r="N3084">
        <v>1</v>
      </c>
      <c r="P3084" s="2"/>
    </row>
    <row r="3085" spans="1:16" x14ac:dyDescent="0.15">
      <c r="A3085" t="s">
        <v>11174</v>
      </c>
      <c r="B3085" s="2">
        <v>103084</v>
      </c>
      <c r="C3085" t="s">
        <v>3971</v>
      </c>
      <c r="D3085" t="s">
        <v>1320</v>
      </c>
      <c r="E3085" t="s">
        <v>3972</v>
      </c>
      <c r="F3085" t="s">
        <v>1322</v>
      </c>
      <c r="G3085" t="s">
        <v>1720</v>
      </c>
      <c r="H3085" t="s">
        <v>36</v>
      </c>
      <c r="I3085" t="s">
        <v>20</v>
      </c>
      <c r="J3085" s="3">
        <v>32274</v>
      </c>
      <c r="K3085" s="2">
        <f t="shared" ca="1" si="48"/>
        <v>28</v>
      </c>
      <c r="L3085" t="s">
        <v>37</v>
      </c>
      <c r="M3085">
        <v>24800</v>
      </c>
      <c r="N3085">
        <v>1</v>
      </c>
      <c r="P3085" s="2"/>
    </row>
    <row r="3086" spans="1:16" x14ac:dyDescent="0.15">
      <c r="A3086" t="s">
        <v>11175</v>
      </c>
      <c r="B3086" s="2">
        <v>103085</v>
      </c>
      <c r="C3086" t="s">
        <v>2782</v>
      </c>
      <c r="D3086" t="s">
        <v>2686</v>
      </c>
      <c r="E3086" t="s">
        <v>2784</v>
      </c>
      <c r="F3086" t="s">
        <v>1404</v>
      </c>
      <c r="G3086" t="s">
        <v>294</v>
      </c>
      <c r="H3086" t="s">
        <v>36</v>
      </c>
      <c r="I3086" t="s">
        <v>20</v>
      </c>
      <c r="J3086" s="3">
        <v>26010</v>
      </c>
      <c r="K3086" s="2">
        <f t="shared" ca="1" si="48"/>
        <v>45</v>
      </c>
      <c r="L3086" t="s">
        <v>37</v>
      </c>
      <c r="M3086">
        <v>24800</v>
      </c>
      <c r="N3086">
        <v>1</v>
      </c>
      <c r="P3086" s="2"/>
    </row>
    <row r="3087" spans="1:16" x14ac:dyDescent="0.15">
      <c r="A3087" t="s">
        <v>11176</v>
      </c>
      <c r="B3087" s="2">
        <v>103086</v>
      </c>
      <c r="C3087" t="s">
        <v>10721</v>
      </c>
      <c r="D3087" t="s">
        <v>4200</v>
      </c>
      <c r="E3087" t="s">
        <v>5201</v>
      </c>
      <c r="F3087" t="s">
        <v>1258</v>
      </c>
      <c r="G3087" t="s">
        <v>11177</v>
      </c>
      <c r="H3087" t="s">
        <v>112</v>
      </c>
      <c r="I3087" t="s">
        <v>20</v>
      </c>
      <c r="J3087" s="3">
        <v>27575</v>
      </c>
      <c r="K3087" s="2">
        <f t="shared" ca="1" si="48"/>
        <v>41</v>
      </c>
      <c r="L3087" t="s">
        <v>113</v>
      </c>
      <c r="M3087">
        <v>21800</v>
      </c>
      <c r="N3087">
        <v>1</v>
      </c>
      <c r="P3087" s="2"/>
    </row>
    <row r="3088" spans="1:16" x14ac:dyDescent="0.15">
      <c r="A3088" t="s">
        <v>11178</v>
      </c>
      <c r="B3088" s="2">
        <v>103087</v>
      </c>
      <c r="C3088" t="s">
        <v>3801</v>
      </c>
      <c r="D3088" t="s">
        <v>7881</v>
      </c>
      <c r="E3088" t="s">
        <v>3803</v>
      </c>
      <c r="F3088" t="s">
        <v>587</v>
      </c>
      <c r="G3088" t="s">
        <v>7872</v>
      </c>
      <c r="H3088" t="s">
        <v>36</v>
      </c>
      <c r="I3088" t="s">
        <v>20</v>
      </c>
      <c r="J3088" s="3">
        <v>28426</v>
      </c>
      <c r="K3088" s="2">
        <f t="shared" ca="1" si="48"/>
        <v>38</v>
      </c>
      <c r="L3088" t="s">
        <v>456</v>
      </c>
      <c r="M3088">
        <v>15800</v>
      </c>
      <c r="N3088">
        <v>1</v>
      </c>
      <c r="P3088" s="2"/>
    </row>
    <row r="3089" spans="1:16" x14ac:dyDescent="0.15">
      <c r="A3089" t="s">
        <v>11179</v>
      </c>
      <c r="B3089" s="2">
        <v>103088</v>
      </c>
      <c r="C3089" t="s">
        <v>805</v>
      </c>
      <c r="D3089" t="s">
        <v>6306</v>
      </c>
      <c r="E3089" t="s">
        <v>807</v>
      </c>
      <c r="F3089" t="s">
        <v>2682</v>
      </c>
      <c r="G3089" t="s">
        <v>11180</v>
      </c>
      <c r="H3089" t="s">
        <v>97</v>
      </c>
      <c r="I3089" t="s">
        <v>20</v>
      </c>
      <c r="J3089" s="3">
        <v>30022</v>
      </c>
      <c r="K3089" s="2">
        <f t="shared" ca="1" si="48"/>
        <v>34</v>
      </c>
      <c r="L3089" t="s">
        <v>1984</v>
      </c>
      <c r="M3089">
        <v>16000</v>
      </c>
      <c r="N3089">
        <v>1</v>
      </c>
      <c r="P3089" s="2"/>
    </row>
    <row r="3090" spans="1:16" x14ac:dyDescent="0.15">
      <c r="A3090" t="s">
        <v>11181</v>
      </c>
      <c r="B3090" s="2">
        <v>103089</v>
      </c>
      <c r="C3090" t="s">
        <v>2458</v>
      </c>
      <c r="D3090" t="s">
        <v>745</v>
      </c>
      <c r="E3090" t="s">
        <v>2460</v>
      </c>
      <c r="F3090" t="s">
        <v>530</v>
      </c>
      <c r="G3090" t="s">
        <v>11182</v>
      </c>
      <c r="H3090" t="s">
        <v>75</v>
      </c>
      <c r="I3090" t="s">
        <v>20</v>
      </c>
      <c r="J3090" s="3">
        <v>30947</v>
      </c>
      <c r="K3090" s="2">
        <f t="shared" ca="1" si="48"/>
        <v>31</v>
      </c>
      <c r="L3090" t="s">
        <v>37</v>
      </c>
      <c r="M3090">
        <v>24800</v>
      </c>
      <c r="N3090">
        <v>1</v>
      </c>
      <c r="P3090" s="2"/>
    </row>
    <row r="3091" spans="1:16" x14ac:dyDescent="0.15">
      <c r="A3091" t="s">
        <v>11183</v>
      </c>
      <c r="B3091" s="2">
        <v>103090</v>
      </c>
      <c r="C3091" t="s">
        <v>3403</v>
      </c>
      <c r="D3091" t="s">
        <v>7509</v>
      </c>
      <c r="E3091" t="s">
        <v>3405</v>
      </c>
      <c r="F3091" t="s">
        <v>168</v>
      </c>
      <c r="G3091" t="s">
        <v>4866</v>
      </c>
      <c r="H3091" t="s">
        <v>147</v>
      </c>
      <c r="I3091" t="s">
        <v>20</v>
      </c>
      <c r="J3091" s="3">
        <v>28140</v>
      </c>
      <c r="K3091" s="2">
        <f t="shared" ca="1" si="48"/>
        <v>39</v>
      </c>
      <c r="L3091" t="s">
        <v>278</v>
      </c>
      <c r="M3091">
        <v>48800</v>
      </c>
      <c r="N3091">
        <v>1</v>
      </c>
      <c r="P3091" s="2"/>
    </row>
    <row r="3092" spans="1:16" x14ac:dyDescent="0.15">
      <c r="A3092" t="s">
        <v>11184</v>
      </c>
      <c r="B3092" s="2">
        <v>103091</v>
      </c>
      <c r="C3092" t="s">
        <v>11185</v>
      </c>
      <c r="D3092" t="s">
        <v>11186</v>
      </c>
      <c r="E3092" t="s">
        <v>11187</v>
      </c>
      <c r="F3092" t="s">
        <v>11188</v>
      </c>
      <c r="G3092" t="s">
        <v>11189</v>
      </c>
      <c r="H3092" t="s">
        <v>235</v>
      </c>
      <c r="I3092" t="s">
        <v>89</v>
      </c>
      <c r="J3092" s="3">
        <v>26043</v>
      </c>
      <c r="K3092" s="2">
        <f t="shared" ca="1" si="48"/>
        <v>45</v>
      </c>
      <c r="L3092" t="s">
        <v>236</v>
      </c>
      <c r="M3092">
        <v>24800</v>
      </c>
      <c r="N3092">
        <v>1</v>
      </c>
      <c r="P3092" s="2"/>
    </row>
    <row r="3093" spans="1:16" x14ac:dyDescent="0.15">
      <c r="A3093" t="s">
        <v>11190</v>
      </c>
      <c r="B3093" s="2">
        <v>103092</v>
      </c>
      <c r="C3093" t="s">
        <v>214</v>
      </c>
      <c r="D3093" t="s">
        <v>7217</v>
      </c>
      <c r="E3093" t="s">
        <v>216</v>
      </c>
      <c r="F3093" t="s">
        <v>1809</v>
      </c>
      <c r="G3093" t="s">
        <v>11191</v>
      </c>
      <c r="H3093" t="s">
        <v>19</v>
      </c>
      <c r="I3093" t="s">
        <v>20</v>
      </c>
      <c r="J3093" s="3">
        <v>31793</v>
      </c>
      <c r="K3093" s="2">
        <f t="shared" ca="1" si="48"/>
        <v>29</v>
      </c>
      <c r="L3093" t="s">
        <v>11192</v>
      </c>
      <c r="M3093">
        <v>4900</v>
      </c>
      <c r="N3093">
        <v>1</v>
      </c>
      <c r="P3093" s="2"/>
    </row>
    <row r="3094" spans="1:16" x14ac:dyDescent="0.15">
      <c r="A3094" t="s">
        <v>11193</v>
      </c>
      <c r="B3094" s="2">
        <v>103093</v>
      </c>
      <c r="C3094" t="s">
        <v>755</v>
      </c>
      <c r="D3094" t="s">
        <v>11194</v>
      </c>
      <c r="E3094" t="s">
        <v>757</v>
      </c>
      <c r="F3094" t="s">
        <v>426</v>
      </c>
      <c r="G3094" t="s">
        <v>11195</v>
      </c>
      <c r="H3094" t="s">
        <v>51</v>
      </c>
      <c r="I3094" t="s">
        <v>20</v>
      </c>
      <c r="J3094" s="3">
        <v>29358</v>
      </c>
      <c r="K3094" s="2">
        <f t="shared" ca="1" si="48"/>
        <v>36</v>
      </c>
      <c r="L3094" t="s">
        <v>2232</v>
      </c>
      <c r="M3094">
        <v>16000</v>
      </c>
      <c r="N3094">
        <v>1</v>
      </c>
      <c r="P3094" s="2"/>
    </row>
    <row r="3095" spans="1:16" x14ac:dyDescent="0.15">
      <c r="A3095" t="s">
        <v>11196</v>
      </c>
      <c r="B3095" s="2">
        <v>103094</v>
      </c>
      <c r="C3095" t="s">
        <v>11197</v>
      </c>
      <c r="D3095" t="s">
        <v>1306</v>
      </c>
      <c r="E3095" t="s">
        <v>11198</v>
      </c>
      <c r="F3095" t="s">
        <v>352</v>
      </c>
      <c r="G3095" t="s">
        <v>11199</v>
      </c>
      <c r="H3095" t="s">
        <v>479</v>
      </c>
      <c r="I3095" t="s">
        <v>20</v>
      </c>
      <c r="J3095" s="3">
        <v>30934</v>
      </c>
      <c r="K3095" s="2">
        <f t="shared" ca="1" si="48"/>
        <v>31</v>
      </c>
      <c r="L3095" t="s">
        <v>156</v>
      </c>
      <c r="M3095">
        <v>98000</v>
      </c>
      <c r="N3095">
        <v>1</v>
      </c>
      <c r="P3095" s="2"/>
    </row>
    <row r="3096" spans="1:16" x14ac:dyDescent="0.15">
      <c r="A3096" t="s">
        <v>11200</v>
      </c>
      <c r="B3096" s="2">
        <v>103095</v>
      </c>
      <c r="C3096" t="s">
        <v>8750</v>
      </c>
      <c r="D3096" t="s">
        <v>3776</v>
      </c>
      <c r="E3096" t="s">
        <v>8752</v>
      </c>
      <c r="F3096" t="s">
        <v>269</v>
      </c>
      <c r="G3096" t="s">
        <v>11201</v>
      </c>
      <c r="H3096" t="s">
        <v>19</v>
      </c>
      <c r="I3096" t="s">
        <v>20</v>
      </c>
      <c r="J3096" s="3">
        <v>28028</v>
      </c>
      <c r="K3096" s="2">
        <f t="shared" ca="1" si="48"/>
        <v>39</v>
      </c>
      <c r="L3096" t="s">
        <v>264</v>
      </c>
      <c r="M3096">
        <v>24800</v>
      </c>
      <c r="N3096">
        <v>2</v>
      </c>
      <c r="P3096" s="2"/>
    </row>
    <row r="3097" spans="1:16" x14ac:dyDescent="0.15">
      <c r="A3097" t="s">
        <v>11202</v>
      </c>
      <c r="B3097" s="2">
        <v>103096</v>
      </c>
      <c r="C3097" t="s">
        <v>3837</v>
      </c>
      <c r="D3097" t="s">
        <v>11203</v>
      </c>
      <c r="E3097" t="s">
        <v>3839</v>
      </c>
      <c r="F3097" t="s">
        <v>1272</v>
      </c>
      <c r="G3097" t="s">
        <v>11204</v>
      </c>
      <c r="H3097" t="s">
        <v>499</v>
      </c>
      <c r="I3097" t="s">
        <v>89</v>
      </c>
      <c r="J3097" s="3">
        <v>29721</v>
      </c>
      <c r="K3097" s="2">
        <f t="shared" ca="1" si="48"/>
        <v>35</v>
      </c>
      <c r="L3097" t="s">
        <v>1359</v>
      </c>
      <c r="M3097">
        <v>16800</v>
      </c>
      <c r="N3097">
        <v>1</v>
      </c>
      <c r="P3097" s="2"/>
    </row>
    <row r="3098" spans="1:16" x14ac:dyDescent="0.15">
      <c r="A3098" t="s">
        <v>11205</v>
      </c>
      <c r="B3098" s="2">
        <v>103097</v>
      </c>
      <c r="C3098" t="s">
        <v>1206</v>
      </c>
      <c r="D3098" t="s">
        <v>3900</v>
      </c>
      <c r="E3098" t="s">
        <v>1208</v>
      </c>
      <c r="F3098" t="s">
        <v>396</v>
      </c>
      <c r="G3098" t="s">
        <v>11206</v>
      </c>
      <c r="H3098" t="s">
        <v>97</v>
      </c>
      <c r="I3098" t="s">
        <v>20</v>
      </c>
      <c r="J3098" s="3">
        <v>27601</v>
      </c>
      <c r="K3098" s="2">
        <f t="shared" ca="1" si="48"/>
        <v>41</v>
      </c>
      <c r="L3098" t="s">
        <v>184</v>
      </c>
      <c r="M3098">
        <v>24800</v>
      </c>
      <c r="N3098">
        <v>1</v>
      </c>
      <c r="P3098" s="2"/>
    </row>
    <row r="3099" spans="1:16" x14ac:dyDescent="0.15">
      <c r="A3099" t="s">
        <v>11207</v>
      </c>
      <c r="B3099" s="2">
        <v>103098</v>
      </c>
      <c r="C3099" t="s">
        <v>285</v>
      </c>
      <c r="D3099" t="s">
        <v>2004</v>
      </c>
      <c r="E3099" t="s">
        <v>287</v>
      </c>
      <c r="F3099" t="s">
        <v>564</v>
      </c>
      <c r="G3099" t="s">
        <v>11208</v>
      </c>
      <c r="H3099" t="s">
        <v>36</v>
      </c>
      <c r="I3099" t="s">
        <v>20</v>
      </c>
      <c r="J3099" s="3">
        <v>29514</v>
      </c>
      <c r="K3099" s="2">
        <f t="shared" ca="1" si="48"/>
        <v>35</v>
      </c>
      <c r="L3099" t="s">
        <v>689</v>
      </c>
      <c r="M3099">
        <v>16000</v>
      </c>
      <c r="N3099">
        <v>1</v>
      </c>
      <c r="P3099" s="2"/>
    </row>
    <row r="3100" spans="1:16" x14ac:dyDescent="0.15">
      <c r="A3100" t="s">
        <v>11209</v>
      </c>
      <c r="B3100" s="2">
        <v>103099</v>
      </c>
      <c r="C3100" t="s">
        <v>2629</v>
      </c>
      <c r="D3100" t="s">
        <v>319</v>
      </c>
      <c r="E3100" t="s">
        <v>11210</v>
      </c>
      <c r="F3100" t="s">
        <v>321</v>
      </c>
      <c r="G3100" t="s">
        <v>11211</v>
      </c>
      <c r="H3100" t="s">
        <v>19</v>
      </c>
      <c r="I3100" t="s">
        <v>20</v>
      </c>
      <c r="J3100" s="3">
        <v>28527</v>
      </c>
      <c r="K3100" s="2">
        <f t="shared" ca="1" si="48"/>
        <v>38</v>
      </c>
      <c r="L3100" t="s">
        <v>264</v>
      </c>
      <c r="M3100">
        <v>24800</v>
      </c>
      <c r="N3100">
        <v>1</v>
      </c>
      <c r="P3100" s="2"/>
    </row>
    <row r="3101" spans="1:16" x14ac:dyDescent="0.15">
      <c r="A3101" t="s">
        <v>11212</v>
      </c>
      <c r="B3101" s="2">
        <v>103100</v>
      </c>
      <c r="C3101" t="s">
        <v>11213</v>
      </c>
      <c r="D3101" t="s">
        <v>11214</v>
      </c>
      <c r="E3101" t="s">
        <v>11215</v>
      </c>
      <c r="F3101" t="s">
        <v>6984</v>
      </c>
      <c r="G3101" t="s">
        <v>11216</v>
      </c>
      <c r="H3101" t="s">
        <v>36</v>
      </c>
      <c r="I3101" t="s">
        <v>20</v>
      </c>
      <c r="J3101" s="3">
        <v>27822</v>
      </c>
      <c r="K3101" s="2">
        <f t="shared" ca="1" si="48"/>
        <v>40</v>
      </c>
      <c r="L3101" t="s">
        <v>177</v>
      </c>
      <c r="M3101">
        <v>24800</v>
      </c>
      <c r="N3101">
        <v>1</v>
      </c>
      <c r="P3101" s="2"/>
    </row>
    <row r="3102" spans="1:16" x14ac:dyDescent="0.15">
      <c r="A3102" t="s">
        <v>11217</v>
      </c>
      <c r="B3102" s="2">
        <v>103101</v>
      </c>
      <c r="C3102" t="s">
        <v>2449</v>
      </c>
      <c r="D3102" t="s">
        <v>11218</v>
      </c>
      <c r="E3102" t="s">
        <v>2451</v>
      </c>
      <c r="F3102" t="s">
        <v>2467</v>
      </c>
      <c r="G3102" t="s">
        <v>11219</v>
      </c>
      <c r="H3102" t="s">
        <v>59</v>
      </c>
      <c r="I3102" t="s">
        <v>20</v>
      </c>
      <c r="J3102" s="3">
        <v>30567</v>
      </c>
      <c r="K3102" s="2">
        <f t="shared" ca="1" si="48"/>
        <v>32</v>
      </c>
      <c r="L3102" t="s">
        <v>60</v>
      </c>
      <c r="M3102">
        <v>24800</v>
      </c>
      <c r="N3102">
        <v>1</v>
      </c>
      <c r="P3102" s="2"/>
    </row>
    <row r="3103" spans="1:16" x14ac:dyDescent="0.15">
      <c r="A3103" t="s">
        <v>11220</v>
      </c>
      <c r="B3103" s="2">
        <v>103102</v>
      </c>
      <c r="C3103" t="s">
        <v>266</v>
      </c>
      <c r="D3103" t="s">
        <v>11221</v>
      </c>
      <c r="E3103" t="s">
        <v>268</v>
      </c>
      <c r="F3103" t="s">
        <v>8837</v>
      </c>
      <c r="G3103" t="s">
        <v>6692</v>
      </c>
      <c r="H3103" t="s">
        <v>36</v>
      </c>
      <c r="I3103" t="s">
        <v>20</v>
      </c>
      <c r="J3103" s="3">
        <v>30577</v>
      </c>
      <c r="K3103" s="2">
        <f t="shared" ca="1" si="48"/>
        <v>32</v>
      </c>
      <c r="L3103" t="s">
        <v>177</v>
      </c>
      <c r="M3103">
        <v>24800</v>
      </c>
      <c r="N3103">
        <v>1</v>
      </c>
      <c r="P3103" s="2"/>
    </row>
    <row r="3104" spans="1:16" x14ac:dyDescent="0.15">
      <c r="A3104" t="s">
        <v>11222</v>
      </c>
      <c r="B3104" s="2">
        <v>103103</v>
      </c>
      <c r="C3104" t="s">
        <v>11223</v>
      </c>
      <c r="D3104" t="s">
        <v>1145</v>
      </c>
      <c r="E3104" t="s">
        <v>3007</v>
      </c>
      <c r="F3104" t="s">
        <v>668</v>
      </c>
      <c r="G3104" t="s">
        <v>11224</v>
      </c>
      <c r="H3104" t="s">
        <v>97</v>
      </c>
      <c r="I3104" t="s">
        <v>20</v>
      </c>
      <c r="J3104" s="3">
        <v>28207</v>
      </c>
      <c r="K3104" s="2">
        <f t="shared" ca="1" si="48"/>
        <v>39</v>
      </c>
      <c r="L3104" t="s">
        <v>594</v>
      </c>
      <c r="M3104">
        <v>16000</v>
      </c>
      <c r="N3104">
        <v>1</v>
      </c>
      <c r="P3104" s="2"/>
    </row>
    <row r="3105" spans="1:16" x14ac:dyDescent="0.15">
      <c r="A3105" t="s">
        <v>11225</v>
      </c>
      <c r="B3105" s="2">
        <v>103104</v>
      </c>
      <c r="C3105" t="s">
        <v>165</v>
      </c>
      <c r="D3105" t="s">
        <v>11226</v>
      </c>
      <c r="E3105" t="s">
        <v>167</v>
      </c>
      <c r="F3105" t="s">
        <v>11227</v>
      </c>
      <c r="G3105" t="s">
        <v>4935</v>
      </c>
      <c r="H3105" t="s">
        <v>36</v>
      </c>
      <c r="I3105" t="s">
        <v>20</v>
      </c>
      <c r="J3105" s="3">
        <v>30132</v>
      </c>
      <c r="K3105" s="2">
        <f t="shared" ca="1" si="48"/>
        <v>34</v>
      </c>
      <c r="L3105" t="s">
        <v>37</v>
      </c>
      <c r="M3105">
        <v>24800</v>
      </c>
      <c r="N3105">
        <v>1</v>
      </c>
      <c r="P3105" s="2"/>
    </row>
    <row r="3106" spans="1:16" x14ac:dyDescent="0.15">
      <c r="A3106" t="s">
        <v>11228</v>
      </c>
      <c r="B3106" s="2">
        <v>103105</v>
      </c>
      <c r="C3106" t="s">
        <v>11229</v>
      </c>
      <c r="D3106" t="s">
        <v>1104</v>
      </c>
      <c r="E3106" t="s">
        <v>11230</v>
      </c>
      <c r="F3106" t="s">
        <v>1007</v>
      </c>
      <c r="G3106" t="s">
        <v>5167</v>
      </c>
      <c r="H3106" t="s">
        <v>51</v>
      </c>
      <c r="I3106" t="s">
        <v>20</v>
      </c>
      <c r="J3106" s="3">
        <v>28415</v>
      </c>
      <c r="K3106" s="2">
        <f t="shared" ca="1" si="48"/>
        <v>38</v>
      </c>
      <c r="L3106" t="s">
        <v>366</v>
      </c>
      <c r="M3106">
        <v>24800</v>
      </c>
      <c r="N3106">
        <v>1</v>
      </c>
      <c r="P3106" s="2"/>
    </row>
    <row r="3107" spans="1:16" x14ac:dyDescent="0.15">
      <c r="A3107" t="s">
        <v>11231</v>
      </c>
      <c r="B3107" s="2">
        <v>103106</v>
      </c>
      <c r="C3107" t="s">
        <v>6187</v>
      </c>
      <c r="D3107" t="s">
        <v>4189</v>
      </c>
      <c r="E3107" t="s">
        <v>6188</v>
      </c>
      <c r="F3107" t="s">
        <v>383</v>
      </c>
      <c r="G3107" t="s">
        <v>11232</v>
      </c>
      <c r="H3107" t="s">
        <v>36</v>
      </c>
      <c r="I3107" t="s">
        <v>20</v>
      </c>
      <c r="J3107" s="3">
        <v>21240</v>
      </c>
      <c r="K3107" s="2">
        <f t="shared" ca="1" si="48"/>
        <v>58</v>
      </c>
      <c r="L3107" t="s">
        <v>689</v>
      </c>
      <c r="M3107">
        <v>16000</v>
      </c>
      <c r="N3107">
        <v>1</v>
      </c>
      <c r="P3107" s="2"/>
    </row>
    <row r="3108" spans="1:16" x14ac:dyDescent="0.15">
      <c r="A3108" t="s">
        <v>11233</v>
      </c>
      <c r="B3108" s="2">
        <v>103107</v>
      </c>
      <c r="C3108" t="s">
        <v>7612</v>
      </c>
      <c r="D3108" t="s">
        <v>7660</v>
      </c>
      <c r="E3108" t="s">
        <v>7614</v>
      </c>
      <c r="F3108" t="s">
        <v>758</v>
      </c>
      <c r="G3108" t="s">
        <v>11234</v>
      </c>
      <c r="H3108" t="s">
        <v>97</v>
      </c>
      <c r="I3108" t="s">
        <v>20</v>
      </c>
      <c r="J3108" s="3">
        <v>31820</v>
      </c>
      <c r="K3108" s="2">
        <f t="shared" ca="1" si="48"/>
        <v>29</v>
      </c>
      <c r="L3108" t="s">
        <v>105</v>
      </c>
      <c r="M3108">
        <v>24800</v>
      </c>
      <c r="N3108">
        <v>1</v>
      </c>
      <c r="P3108" s="2"/>
    </row>
    <row r="3109" spans="1:16" x14ac:dyDescent="0.15">
      <c r="A3109" t="s">
        <v>11235</v>
      </c>
      <c r="B3109" s="2">
        <v>103108</v>
      </c>
      <c r="C3109" t="s">
        <v>11236</v>
      </c>
      <c r="D3109" t="s">
        <v>5929</v>
      </c>
      <c r="E3109" t="s">
        <v>11237</v>
      </c>
      <c r="F3109" t="s">
        <v>1080</v>
      </c>
      <c r="G3109" t="s">
        <v>11238</v>
      </c>
      <c r="H3109" t="s">
        <v>51</v>
      </c>
      <c r="I3109" t="s">
        <v>20</v>
      </c>
      <c r="J3109" s="3">
        <v>29733</v>
      </c>
      <c r="K3109" s="2">
        <f t="shared" ca="1" si="48"/>
        <v>35</v>
      </c>
      <c r="L3109" t="s">
        <v>366</v>
      </c>
      <c r="M3109">
        <v>24800</v>
      </c>
      <c r="N3109">
        <v>1</v>
      </c>
      <c r="P3109" s="2"/>
    </row>
    <row r="3110" spans="1:16" x14ac:dyDescent="0.15">
      <c r="A3110" t="s">
        <v>11239</v>
      </c>
      <c r="B3110" s="2">
        <v>103109</v>
      </c>
      <c r="C3110" t="s">
        <v>9616</v>
      </c>
      <c r="D3110" t="s">
        <v>8078</v>
      </c>
      <c r="E3110" t="s">
        <v>9618</v>
      </c>
      <c r="F3110" t="s">
        <v>2181</v>
      </c>
      <c r="G3110" t="s">
        <v>11240</v>
      </c>
      <c r="H3110" t="s">
        <v>36</v>
      </c>
      <c r="I3110" t="s">
        <v>20</v>
      </c>
      <c r="J3110" s="3">
        <v>27647</v>
      </c>
      <c r="K3110" s="2">
        <f t="shared" ca="1" si="48"/>
        <v>40</v>
      </c>
      <c r="L3110" t="s">
        <v>1968</v>
      </c>
      <c r="M3110">
        <v>16000</v>
      </c>
      <c r="N3110">
        <v>1</v>
      </c>
      <c r="P3110" s="2"/>
    </row>
    <row r="3111" spans="1:16" x14ac:dyDescent="0.15">
      <c r="A3111" t="s">
        <v>11241</v>
      </c>
      <c r="B3111" s="2">
        <v>103110</v>
      </c>
      <c r="C3111" t="s">
        <v>7590</v>
      </c>
      <c r="D3111" t="s">
        <v>10031</v>
      </c>
      <c r="E3111" t="s">
        <v>7592</v>
      </c>
      <c r="F3111" t="s">
        <v>678</v>
      </c>
      <c r="G3111" t="s">
        <v>11242</v>
      </c>
      <c r="H3111" t="s">
        <v>147</v>
      </c>
      <c r="I3111" t="s">
        <v>20</v>
      </c>
      <c r="J3111" s="3">
        <v>28954</v>
      </c>
      <c r="K3111" s="2">
        <f t="shared" ca="1" si="48"/>
        <v>37</v>
      </c>
      <c r="L3111" t="s">
        <v>278</v>
      </c>
      <c r="M3111">
        <v>48800</v>
      </c>
      <c r="N3111">
        <v>1</v>
      </c>
      <c r="P3111" s="2"/>
    </row>
    <row r="3112" spans="1:16" x14ac:dyDescent="0.15">
      <c r="A3112" t="s">
        <v>11243</v>
      </c>
      <c r="B3112" s="2">
        <v>103111</v>
      </c>
      <c r="C3112" t="s">
        <v>11244</v>
      </c>
      <c r="D3112" t="s">
        <v>438</v>
      </c>
      <c r="E3112" t="s">
        <v>11245</v>
      </c>
      <c r="F3112" t="s">
        <v>440</v>
      </c>
      <c r="G3112" t="s">
        <v>11246</v>
      </c>
      <c r="H3112" t="s">
        <v>635</v>
      </c>
      <c r="I3112" t="s">
        <v>20</v>
      </c>
      <c r="J3112" s="3">
        <v>27431</v>
      </c>
      <c r="K3112" s="2">
        <f t="shared" ca="1" si="48"/>
        <v>41</v>
      </c>
      <c r="L3112" t="s">
        <v>212</v>
      </c>
      <c r="M3112">
        <v>16000</v>
      </c>
      <c r="N3112">
        <v>1</v>
      </c>
      <c r="P3112" s="2"/>
    </row>
    <row r="3113" spans="1:16" x14ac:dyDescent="0.15">
      <c r="A3113" t="s">
        <v>11247</v>
      </c>
      <c r="B3113" s="2">
        <v>103112</v>
      </c>
      <c r="C3113" t="s">
        <v>5045</v>
      </c>
      <c r="D3113" t="s">
        <v>5929</v>
      </c>
      <c r="E3113" t="s">
        <v>5046</v>
      </c>
      <c r="F3113" t="s">
        <v>1080</v>
      </c>
      <c r="G3113" t="s">
        <v>11248</v>
      </c>
      <c r="H3113" t="s">
        <v>283</v>
      </c>
      <c r="I3113" t="s">
        <v>20</v>
      </c>
      <c r="J3113" s="3">
        <v>30130</v>
      </c>
      <c r="K3113" s="2">
        <f t="shared" ca="1" si="48"/>
        <v>34</v>
      </c>
      <c r="L3113" t="s">
        <v>44</v>
      </c>
      <c r="M3113">
        <v>24800</v>
      </c>
      <c r="N3113">
        <v>1</v>
      </c>
      <c r="P3113" s="2"/>
    </row>
    <row r="3114" spans="1:16" x14ac:dyDescent="0.15">
      <c r="A3114" t="s">
        <v>11249</v>
      </c>
      <c r="B3114" s="2">
        <v>103113</v>
      </c>
      <c r="C3114" t="s">
        <v>5188</v>
      </c>
      <c r="D3114" t="s">
        <v>449</v>
      </c>
      <c r="E3114" t="s">
        <v>5190</v>
      </c>
      <c r="F3114" t="s">
        <v>371</v>
      </c>
      <c r="G3114" t="s">
        <v>3010</v>
      </c>
      <c r="H3114" t="s">
        <v>36</v>
      </c>
      <c r="I3114" t="s">
        <v>20</v>
      </c>
      <c r="J3114" s="3">
        <v>28246</v>
      </c>
      <c r="K3114" s="2">
        <f t="shared" ca="1" si="48"/>
        <v>39</v>
      </c>
      <c r="L3114" t="s">
        <v>177</v>
      </c>
      <c r="M3114">
        <v>24800</v>
      </c>
      <c r="N3114">
        <v>1</v>
      </c>
      <c r="P3114" s="2"/>
    </row>
    <row r="3115" spans="1:16" x14ac:dyDescent="0.15">
      <c r="A3115" t="s">
        <v>11250</v>
      </c>
      <c r="B3115" s="2">
        <v>103114</v>
      </c>
      <c r="C3115" t="s">
        <v>11251</v>
      </c>
      <c r="D3115" t="s">
        <v>11252</v>
      </c>
      <c r="E3115" t="s">
        <v>11253</v>
      </c>
      <c r="F3115" t="s">
        <v>11254</v>
      </c>
      <c r="G3115" t="s">
        <v>11255</v>
      </c>
      <c r="H3115" t="s">
        <v>139</v>
      </c>
      <c r="I3115" t="s">
        <v>20</v>
      </c>
      <c r="J3115" s="3">
        <v>31694</v>
      </c>
      <c r="K3115" s="2">
        <f t="shared" ca="1" si="48"/>
        <v>29</v>
      </c>
      <c r="L3115" t="s">
        <v>140</v>
      </c>
      <c r="M3115">
        <v>16800</v>
      </c>
      <c r="N3115">
        <v>1</v>
      </c>
      <c r="P3115" s="2"/>
    </row>
    <row r="3116" spans="1:16" x14ac:dyDescent="0.15">
      <c r="A3116" t="s">
        <v>11256</v>
      </c>
      <c r="B3116" s="2">
        <v>103115</v>
      </c>
      <c r="C3116" t="s">
        <v>1289</v>
      </c>
      <c r="D3116" t="s">
        <v>8234</v>
      </c>
      <c r="E3116" t="s">
        <v>1291</v>
      </c>
      <c r="F3116" t="s">
        <v>345</v>
      </c>
      <c r="G3116" t="s">
        <v>11257</v>
      </c>
      <c r="H3116" t="s">
        <v>19</v>
      </c>
      <c r="I3116" t="s">
        <v>20</v>
      </c>
      <c r="J3116" s="3">
        <v>28489</v>
      </c>
      <c r="K3116" s="2">
        <f t="shared" ca="1" si="48"/>
        <v>38</v>
      </c>
      <c r="L3116" t="s">
        <v>21</v>
      </c>
      <c r="M3116">
        <v>16000</v>
      </c>
      <c r="N3116">
        <v>1</v>
      </c>
      <c r="P3116" s="2"/>
    </row>
    <row r="3117" spans="1:16" x14ac:dyDescent="0.15">
      <c r="A3117" t="s">
        <v>11258</v>
      </c>
      <c r="B3117" s="2">
        <v>103116</v>
      </c>
      <c r="C3117" t="s">
        <v>11259</v>
      </c>
      <c r="D3117" t="s">
        <v>11260</v>
      </c>
      <c r="E3117" t="s">
        <v>11261</v>
      </c>
      <c r="F3117" t="s">
        <v>4622</v>
      </c>
      <c r="G3117" t="s">
        <v>11262</v>
      </c>
      <c r="H3117" t="s">
        <v>132</v>
      </c>
      <c r="I3117" t="s">
        <v>20</v>
      </c>
      <c r="J3117" s="3">
        <v>26804</v>
      </c>
      <c r="K3117" s="2">
        <f t="shared" ca="1" si="48"/>
        <v>43</v>
      </c>
      <c r="L3117" t="s">
        <v>37</v>
      </c>
      <c r="M3117">
        <v>24800</v>
      </c>
      <c r="N3117">
        <v>1</v>
      </c>
      <c r="P3117" s="2"/>
    </row>
    <row r="3118" spans="1:16" x14ac:dyDescent="0.15">
      <c r="A3118" t="s">
        <v>11263</v>
      </c>
      <c r="B3118" s="2">
        <v>103117</v>
      </c>
      <c r="C3118" t="s">
        <v>3925</v>
      </c>
      <c r="D3118" t="s">
        <v>2022</v>
      </c>
      <c r="E3118" t="s">
        <v>3926</v>
      </c>
      <c r="F3118" t="s">
        <v>2024</v>
      </c>
      <c r="G3118" t="s">
        <v>11264</v>
      </c>
      <c r="H3118" t="s">
        <v>760</v>
      </c>
      <c r="I3118" t="s">
        <v>20</v>
      </c>
      <c r="J3118" s="3">
        <v>26398</v>
      </c>
      <c r="K3118" s="2">
        <f t="shared" ca="1" si="48"/>
        <v>44</v>
      </c>
      <c r="L3118" t="s">
        <v>264</v>
      </c>
      <c r="M3118">
        <v>24800</v>
      </c>
      <c r="N3118">
        <v>1</v>
      </c>
      <c r="P3118" s="2"/>
    </row>
    <row r="3119" spans="1:16" x14ac:dyDescent="0.15">
      <c r="A3119" t="s">
        <v>11265</v>
      </c>
      <c r="B3119" s="2">
        <v>103118</v>
      </c>
      <c r="C3119" t="s">
        <v>11266</v>
      </c>
      <c r="D3119" t="s">
        <v>1727</v>
      </c>
      <c r="E3119" t="s">
        <v>11267</v>
      </c>
      <c r="F3119" t="s">
        <v>305</v>
      </c>
      <c r="G3119" t="s">
        <v>11268</v>
      </c>
      <c r="H3119" t="s">
        <v>176</v>
      </c>
      <c r="I3119" t="s">
        <v>20</v>
      </c>
      <c r="J3119" s="3">
        <v>28284</v>
      </c>
      <c r="K3119" s="2">
        <f t="shared" ca="1" si="48"/>
        <v>39</v>
      </c>
      <c r="L3119" t="s">
        <v>177</v>
      </c>
      <c r="M3119">
        <v>24800</v>
      </c>
      <c r="N3119">
        <v>2</v>
      </c>
      <c r="P3119" s="2"/>
    </row>
    <row r="3120" spans="1:16" x14ac:dyDescent="0.15">
      <c r="A3120" t="s">
        <v>11269</v>
      </c>
      <c r="B3120" s="2">
        <v>103119</v>
      </c>
      <c r="C3120" t="s">
        <v>11270</v>
      </c>
      <c r="D3120" t="s">
        <v>677</v>
      </c>
      <c r="E3120" t="s">
        <v>11271</v>
      </c>
      <c r="F3120" t="s">
        <v>678</v>
      </c>
      <c r="G3120" t="s">
        <v>11272</v>
      </c>
      <c r="H3120" t="s">
        <v>97</v>
      </c>
      <c r="I3120" t="s">
        <v>20</v>
      </c>
      <c r="J3120" s="3">
        <v>28683</v>
      </c>
      <c r="K3120" s="2">
        <f t="shared" ca="1" si="48"/>
        <v>38</v>
      </c>
      <c r="L3120" t="s">
        <v>105</v>
      </c>
      <c r="M3120">
        <v>24800</v>
      </c>
      <c r="N3120">
        <v>1</v>
      </c>
      <c r="P3120" s="2"/>
    </row>
    <row r="3121" spans="1:16" x14ac:dyDescent="0.15">
      <c r="A3121" t="s">
        <v>11273</v>
      </c>
      <c r="B3121" s="2">
        <v>103120</v>
      </c>
      <c r="C3121" t="s">
        <v>471</v>
      </c>
      <c r="D3121" t="s">
        <v>5484</v>
      </c>
      <c r="E3121" t="s">
        <v>472</v>
      </c>
      <c r="F3121" t="s">
        <v>1654</v>
      </c>
      <c r="G3121" t="s">
        <v>11274</v>
      </c>
      <c r="H3121" t="s">
        <v>499</v>
      </c>
      <c r="I3121" t="s">
        <v>20</v>
      </c>
      <c r="J3121" s="3">
        <v>31365</v>
      </c>
      <c r="K3121" s="2">
        <f t="shared" ca="1" si="48"/>
        <v>30</v>
      </c>
      <c r="L3121" t="s">
        <v>1359</v>
      </c>
      <c r="M3121">
        <v>16800</v>
      </c>
      <c r="N3121">
        <v>1</v>
      </c>
      <c r="P3121" s="2"/>
    </row>
    <row r="3122" spans="1:16" x14ac:dyDescent="0.15">
      <c r="A3122" t="s">
        <v>11275</v>
      </c>
      <c r="B3122" s="2">
        <v>103121</v>
      </c>
      <c r="C3122" t="s">
        <v>11276</v>
      </c>
      <c r="D3122" t="s">
        <v>11277</v>
      </c>
      <c r="E3122" t="s">
        <v>11278</v>
      </c>
      <c r="F3122" t="s">
        <v>396</v>
      </c>
      <c r="G3122" t="s">
        <v>11279</v>
      </c>
      <c r="H3122" t="s">
        <v>36</v>
      </c>
      <c r="I3122" t="s">
        <v>20</v>
      </c>
      <c r="J3122" s="3">
        <v>29809</v>
      </c>
      <c r="K3122" s="2">
        <f t="shared" ca="1" si="48"/>
        <v>35</v>
      </c>
      <c r="L3122" t="s">
        <v>37</v>
      </c>
      <c r="M3122">
        <v>24800</v>
      </c>
      <c r="N3122">
        <v>1</v>
      </c>
      <c r="P3122" s="2"/>
    </row>
    <row r="3123" spans="1:16" x14ac:dyDescent="0.15">
      <c r="A3123" t="s">
        <v>11280</v>
      </c>
      <c r="B3123" s="2">
        <v>103122</v>
      </c>
      <c r="C3123" t="s">
        <v>1367</v>
      </c>
      <c r="D3123" t="s">
        <v>5113</v>
      </c>
      <c r="E3123" t="s">
        <v>1368</v>
      </c>
      <c r="F3123" t="s">
        <v>73</v>
      </c>
      <c r="G3123" t="s">
        <v>11281</v>
      </c>
      <c r="H3123" t="s">
        <v>97</v>
      </c>
      <c r="I3123" t="s">
        <v>20</v>
      </c>
      <c r="J3123" s="3">
        <v>29179</v>
      </c>
      <c r="K3123" s="2">
        <f t="shared" ca="1" si="48"/>
        <v>36</v>
      </c>
      <c r="L3123" t="s">
        <v>329</v>
      </c>
      <c r="M3123">
        <v>16800</v>
      </c>
      <c r="N3123">
        <v>1</v>
      </c>
      <c r="P3123" s="2"/>
    </row>
    <row r="3124" spans="1:16" x14ac:dyDescent="0.15">
      <c r="A3124" t="s">
        <v>11282</v>
      </c>
      <c r="B3124" s="2">
        <v>103123</v>
      </c>
      <c r="C3124" t="s">
        <v>11283</v>
      </c>
      <c r="D3124" t="s">
        <v>11284</v>
      </c>
      <c r="E3124" t="s">
        <v>11285</v>
      </c>
      <c r="F3124" t="s">
        <v>6665</v>
      </c>
      <c r="G3124" t="s">
        <v>11286</v>
      </c>
      <c r="H3124" t="s">
        <v>451</v>
      </c>
      <c r="I3124" t="s">
        <v>89</v>
      </c>
      <c r="J3124" s="3">
        <v>25757</v>
      </c>
      <c r="K3124" s="2">
        <f t="shared" ca="1" si="48"/>
        <v>46</v>
      </c>
      <c r="L3124" t="s">
        <v>290</v>
      </c>
      <c r="M3124">
        <v>22800</v>
      </c>
      <c r="N3124">
        <v>1</v>
      </c>
      <c r="P3124" s="2"/>
    </row>
    <row r="3125" spans="1:16" x14ac:dyDescent="0.15">
      <c r="A3125" t="s">
        <v>11287</v>
      </c>
      <c r="B3125" s="2">
        <v>103124</v>
      </c>
      <c r="C3125" t="s">
        <v>2405</v>
      </c>
      <c r="D3125" t="s">
        <v>6038</v>
      </c>
      <c r="E3125" t="s">
        <v>2406</v>
      </c>
      <c r="F3125" t="s">
        <v>4854</v>
      </c>
      <c r="G3125" t="s">
        <v>3777</v>
      </c>
      <c r="H3125" t="s">
        <v>36</v>
      </c>
      <c r="I3125" t="s">
        <v>20</v>
      </c>
      <c r="J3125" s="3">
        <v>31396</v>
      </c>
      <c r="K3125" s="2">
        <f t="shared" ca="1" si="48"/>
        <v>30</v>
      </c>
      <c r="L3125" t="s">
        <v>250</v>
      </c>
      <c r="M3125">
        <v>15000</v>
      </c>
      <c r="N3125">
        <v>1</v>
      </c>
      <c r="P3125" s="2"/>
    </row>
    <row r="3126" spans="1:16" x14ac:dyDescent="0.15">
      <c r="A3126" t="s">
        <v>11288</v>
      </c>
      <c r="B3126" s="2">
        <v>103125</v>
      </c>
      <c r="C3126" t="s">
        <v>959</v>
      </c>
      <c r="D3126" t="s">
        <v>11289</v>
      </c>
      <c r="E3126" t="s">
        <v>961</v>
      </c>
      <c r="F3126" t="s">
        <v>1049</v>
      </c>
      <c r="G3126" t="s">
        <v>5143</v>
      </c>
      <c r="H3126" t="s">
        <v>36</v>
      </c>
      <c r="I3126" t="s">
        <v>20</v>
      </c>
      <c r="J3126" s="3">
        <v>30066</v>
      </c>
      <c r="K3126" s="2">
        <f t="shared" ca="1" si="48"/>
        <v>34</v>
      </c>
      <c r="L3126" t="s">
        <v>1156</v>
      </c>
      <c r="M3126">
        <v>19000</v>
      </c>
      <c r="N3126">
        <v>1</v>
      </c>
      <c r="P3126" s="2"/>
    </row>
    <row r="3127" spans="1:16" x14ac:dyDescent="0.15">
      <c r="A3127" t="s">
        <v>11290</v>
      </c>
      <c r="B3127" s="2">
        <v>103126</v>
      </c>
      <c r="C3127" t="s">
        <v>11291</v>
      </c>
      <c r="D3127" t="s">
        <v>424</v>
      </c>
      <c r="E3127" t="s">
        <v>11292</v>
      </c>
      <c r="F3127" t="s">
        <v>426</v>
      </c>
      <c r="G3127" t="s">
        <v>11293</v>
      </c>
      <c r="H3127" t="s">
        <v>227</v>
      </c>
      <c r="I3127" t="s">
        <v>20</v>
      </c>
      <c r="J3127" s="3">
        <v>29519</v>
      </c>
      <c r="K3127" s="2">
        <f t="shared" ca="1" si="48"/>
        <v>35</v>
      </c>
      <c r="L3127" t="s">
        <v>10273</v>
      </c>
      <c r="M3127">
        <v>10000</v>
      </c>
      <c r="N3127">
        <v>1</v>
      </c>
      <c r="P3127" s="2"/>
    </row>
    <row r="3128" spans="1:16" x14ac:dyDescent="0.15">
      <c r="A3128" t="s">
        <v>11294</v>
      </c>
      <c r="B3128" s="2">
        <v>103127</v>
      </c>
      <c r="C3128" t="s">
        <v>5586</v>
      </c>
      <c r="D3128" t="s">
        <v>2686</v>
      </c>
      <c r="E3128" t="s">
        <v>5587</v>
      </c>
      <c r="F3128" t="s">
        <v>1404</v>
      </c>
      <c r="G3128" t="s">
        <v>11295</v>
      </c>
      <c r="H3128" t="s">
        <v>51</v>
      </c>
      <c r="I3128" t="s">
        <v>20</v>
      </c>
      <c r="J3128" s="3">
        <v>28429</v>
      </c>
      <c r="K3128" s="2">
        <f t="shared" ca="1" si="48"/>
        <v>38</v>
      </c>
      <c r="L3128" t="s">
        <v>52</v>
      </c>
      <c r="M3128">
        <v>16000</v>
      </c>
      <c r="N3128">
        <v>1</v>
      </c>
      <c r="P3128" s="2"/>
    </row>
    <row r="3129" spans="1:16" x14ac:dyDescent="0.15">
      <c r="A3129" t="s">
        <v>11296</v>
      </c>
      <c r="B3129" s="2">
        <v>103128</v>
      </c>
      <c r="C3129" t="s">
        <v>10172</v>
      </c>
      <c r="D3129" t="s">
        <v>3731</v>
      </c>
      <c r="E3129" t="s">
        <v>6302</v>
      </c>
      <c r="F3129" t="s">
        <v>2924</v>
      </c>
      <c r="G3129" t="s">
        <v>5916</v>
      </c>
      <c r="H3129" t="s">
        <v>36</v>
      </c>
      <c r="I3129" t="s">
        <v>20</v>
      </c>
      <c r="J3129" s="3">
        <v>29212</v>
      </c>
      <c r="K3129" s="2">
        <f t="shared" ca="1" si="48"/>
        <v>36</v>
      </c>
      <c r="L3129" t="s">
        <v>37</v>
      </c>
      <c r="M3129">
        <v>24800</v>
      </c>
      <c r="N3129">
        <v>1</v>
      </c>
      <c r="P3129" s="2"/>
    </row>
    <row r="3130" spans="1:16" x14ac:dyDescent="0.15">
      <c r="A3130" t="s">
        <v>11297</v>
      </c>
      <c r="B3130" s="2">
        <v>103129</v>
      </c>
      <c r="C3130" t="s">
        <v>1479</v>
      </c>
      <c r="D3130" t="s">
        <v>3081</v>
      </c>
      <c r="E3130" t="s">
        <v>1480</v>
      </c>
      <c r="F3130" t="s">
        <v>1733</v>
      </c>
      <c r="G3130" t="s">
        <v>11298</v>
      </c>
      <c r="H3130" t="s">
        <v>97</v>
      </c>
      <c r="I3130" t="s">
        <v>20</v>
      </c>
      <c r="J3130" s="3">
        <v>30149</v>
      </c>
      <c r="K3130" s="2">
        <f t="shared" ca="1" si="48"/>
        <v>34</v>
      </c>
      <c r="L3130" t="s">
        <v>594</v>
      </c>
      <c r="M3130">
        <v>16000</v>
      </c>
      <c r="N3130">
        <v>1</v>
      </c>
      <c r="P3130" s="2"/>
    </row>
    <row r="3131" spans="1:16" x14ac:dyDescent="0.15">
      <c r="A3131" t="s">
        <v>11299</v>
      </c>
      <c r="B3131" s="2">
        <v>103130</v>
      </c>
      <c r="C3131" t="s">
        <v>789</v>
      </c>
      <c r="D3131" t="s">
        <v>2094</v>
      </c>
      <c r="E3131" t="s">
        <v>791</v>
      </c>
      <c r="F3131" t="s">
        <v>130</v>
      </c>
      <c r="G3131" t="s">
        <v>11300</v>
      </c>
      <c r="H3131" t="s">
        <v>760</v>
      </c>
      <c r="I3131" t="s">
        <v>20</v>
      </c>
      <c r="J3131" s="3">
        <v>32286</v>
      </c>
      <c r="K3131" s="2">
        <f t="shared" ca="1" si="48"/>
        <v>28</v>
      </c>
      <c r="L3131" t="s">
        <v>264</v>
      </c>
      <c r="M3131">
        <v>24800</v>
      </c>
      <c r="N3131">
        <v>1</v>
      </c>
      <c r="P3131" s="2"/>
    </row>
    <row r="3132" spans="1:16" x14ac:dyDescent="0.15">
      <c r="A3132" t="s">
        <v>11301</v>
      </c>
      <c r="B3132" s="2">
        <v>103131</v>
      </c>
      <c r="C3132" t="s">
        <v>11302</v>
      </c>
      <c r="D3132" t="s">
        <v>8299</v>
      </c>
      <c r="E3132" t="s">
        <v>2854</v>
      </c>
      <c r="F3132" t="s">
        <v>168</v>
      </c>
      <c r="G3132" t="s">
        <v>11303</v>
      </c>
      <c r="H3132" t="s">
        <v>243</v>
      </c>
      <c r="I3132" t="s">
        <v>20</v>
      </c>
      <c r="J3132" s="3">
        <v>26373</v>
      </c>
      <c r="K3132" s="2">
        <f t="shared" ca="1" si="48"/>
        <v>44</v>
      </c>
      <c r="L3132" t="s">
        <v>198</v>
      </c>
      <c r="M3132">
        <v>24800</v>
      </c>
      <c r="N3132">
        <v>1</v>
      </c>
      <c r="P3132" s="2"/>
    </row>
    <row r="3133" spans="1:16" x14ac:dyDescent="0.15">
      <c r="A3133" t="s">
        <v>11304</v>
      </c>
      <c r="B3133" s="2">
        <v>103132</v>
      </c>
      <c r="C3133" t="s">
        <v>11305</v>
      </c>
      <c r="D3133" t="s">
        <v>5490</v>
      </c>
      <c r="E3133" t="s">
        <v>3244</v>
      </c>
      <c r="F3133" t="s">
        <v>5492</v>
      </c>
      <c r="G3133" t="s">
        <v>11306</v>
      </c>
      <c r="H3133" t="s">
        <v>257</v>
      </c>
      <c r="I3133" t="s">
        <v>20</v>
      </c>
      <c r="J3133" s="3">
        <v>28225</v>
      </c>
      <c r="K3133" s="2">
        <f t="shared" ca="1" si="48"/>
        <v>39</v>
      </c>
      <c r="L3133" t="s">
        <v>44</v>
      </c>
      <c r="M3133">
        <v>24800</v>
      </c>
      <c r="N3133">
        <v>1</v>
      </c>
      <c r="P3133" s="2"/>
    </row>
    <row r="3134" spans="1:16" x14ac:dyDescent="0.15">
      <c r="A3134" t="s">
        <v>11307</v>
      </c>
      <c r="B3134" s="2">
        <v>103133</v>
      </c>
      <c r="C3134" t="s">
        <v>556</v>
      </c>
      <c r="D3134" t="s">
        <v>11308</v>
      </c>
      <c r="E3134" t="s">
        <v>558</v>
      </c>
      <c r="F3134" t="s">
        <v>1396</v>
      </c>
      <c r="G3134" t="s">
        <v>1756</v>
      </c>
      <c r="H3134" t="s">
        <v>51</v>
      </c>
      <c r="I3134" t="s">
        <v>20</v>
      </c>
      <c r="J3134" s="3">
        <v>28262</v>
      </c>
      <c r="K3134" s="2">
        <f t="shared" ca="1" si="48"/>
        <v>39</v>
      </c>
      <c r="L3134" t="s">
        <v>11309</v>
      </c>
      <c r="M3134">
        <v>3900</v>
      </c>
      <c r="N3134">
        <v>1</v>
      </c>
      <c r="P3134" s="2"/>
    </row>
    <row r="3135" spans="1:16" x14ac:dyDescent="0.15">
      <c r="A3135" t="s">
        <v>11310</v>
      </c>
      <c r="B3135" s="2">
        <v>103134</v>
      </c>
      <c r="C3135" t="s">
        <v>11311</v>
      </c>
      <c r="D3135" t="s">
        <v>574</v>
      </c>
      <c r="E3135" t="s">
        <v>11312</v>
      </c>
      <c r="F3135" t="s">
        <v>576</v>
      </c>
      <c r="G3135" t="s">
        <v>11313</v>
      </c>
      <c r="H3135" t="s">
        <v>97</v>
      </c>
      <c r="I3135" t="s">
        <v>20</v>
      </c>
      <c r="J3135" s="3">
        <v>31513</v>
      </c>
      <c r="K3135" s="2">
        <f t="shared" ca="1" si="48"/>
        <v>30</v>
      </c>
      <c r="L3135" t="s">
        <v>594</v>
      </c>
      <c r="M3135">
        <v>16000</v>
      </c>
      <c r="N3135">
        <v>1</v>
      </c>
      <c r="P3135" s="2"/>
    </row>
    <row r="3136" spans="1:16" x14ac:dyDescent="0.15">
      <c r="A3136" t="s">
        <v>11314</v>
      </c>
      <c r="B3136" s="2">
        <v>103135</v>
      </c>
      <c r="C3136" t="s">
        <v>4583</v>
      </c>
      <c r="D3136" t="s">
        <v>850</v>
      </c>
      <c r="E3136" t="s">
        <v>4585</v>
      </c>
      <c r="F3136" t="s">
        <v>852</v>
      </c>
      <c r="G3136" t="s">
        <v>11315</v>
      </c>
      <c r="H3136" t="s">
        <v>19</v>
      </c>
      <c r="I3136" t="s">
        <v>20</v>
      </c>
      <c r="J3136" s="3">
        <v>27618</v>
      </c>
      <c r="K3136" s="2">
        <f t="shared" ca="1" si="48"/>
        <v>41</v>
      </c>
      <c r="L3136" t="s">
        <v>264</v>
      </c>
      <c r="M3136">
        <v>24800</v>
      </c>
      <c r="N3136">
        <v>1</v>
      </c>
      <c r="P3136" s="2"/>
    </row>
    <row r="3137" spans="1:16" x14ac:dyDescent="0.15">
      <c r="A3137" t="s">
        <v>11316</v>
      </c>
      <c r="B3137" s="2">
        <v>103136</v>
      </c>
      <c r="C3137" t="s">
        <v>2566</v>
      </c>
      <c r="D3137" t="s">
        <v>2007</v>
      </c>
      <c r="E3137" t="s">
        <v>2568</v>
      </c>
      <c r="F3137" t="s">
        <v>4152</v>
      </c>
      <c r="G3137" t="s">
        <v>11317</v>
      </c>
      <c r="H3137" t="s">
        <v>554</v>
      </c>
      <c r="I3137" t="s">
        <v>20</v>
      </c>
      <c r="J3137" s="3">
        <v>29223</v>
      </c>
      <c r="K3137" s="2">
        <f t="shared" ca="1" si="48"/>
        <v>36</v>
      </c>
      <c r="L3137" t="s">
        <v>264</v>
      </c>
      <c r="M3137">
        <v>24800</v>
      </c>
      <c r="N3137">
        <v>1</v>
      </c>
      <c r="P3137" s="2"/>
    </row>
    <row r="3138" spans="1:16" x14ac:dyDescent="0.15">
      <c r="A3138" t="s">
        <v>11318</v>
      </c>
      <c r="B3138" s="2">
        <v>103137</v>
      </c>
      <c r="C3138" t="s">
        <v>11319</v>
      </c>
      <c r="D3138" t="s">
        <v>488</v>
      </c>
      <c r="E3138" t="s">
        <v>11320</v>
      </c>
      <c r="F3138" t="s">
        <v>490</v>
      </c>
      <c r="G3138" t="s">
        <v>11321</v>
      </c>
      <c r="H3138" t="s">
        <v>36</v>
      </c>
      <c r="I3138" t="s">
        <v>20</v>
      </c>
      <c r="J3138" s="3">
        <v>25600</v>
      </c>
      <c r="K3138" s="2">
        <f t="shared" ca="1" si="48"/>
        <v>46</v>
      </c>
      <c r="L3138" t="s">
        <v>177</v>
      </c>
      <c r="M3138">
        <v>24800</v>
      </c>
      <c r="N3138">
        <v>1</v>
      </c>
      <c r="P3138" s="2"/>
    </row>
    <row r="3139" spans="1:16" x14ac:dyDescent="0.15">
      <c r="A3139" t="s">
        <v>11322</v>
      </c>
      <c r="B3139" s="2">
        <v>103138</v>
      </c>
      <c r="C3139" t="s">
        <v>4133</v>
      </c>
      <c r="D3139" t="s">
        <v>528</v>
      </c>
      <c r="E3139" t="s">
        <v>4134</v>
      </c>
      <c r="F3139" t="s">
        <v>530</v>
      </c>
      <c r="G3139" t="s">
        <v>11323</v>
      </c>
      <c r="H3139" t="s">
        <v>19</v>
      </c>
      <c r="I3139" t="s">
        <v>20</v>
      </c>
      <c r="J3139" s="3">
        <v>30660</v>
      </c>
      <c r="K3139" s="2">
        <f t="shared" ref="K3139:K3202" ca="1" si="49">DATEDIF(J3139,TODAY(),"y")</f>
        <v>32</v>
      </c>
      <c r="L3139" t="s">
        <v>6112</v>
      </c>
      <c r="M3139">
        <v>15800</v>
      </c>
      <c r="N3139">
        <v>1</v>
      </c>
      <c r="P3139" s="2"/>
    </row>
    <row r="3140" spans="1:16" x14ac:dyDescent="0.15">
      <c r="A3140" t="s">
        <v>11324</v>
      </c>
      <c r="B3140" s="2">
        <v>103139</v>
      </c>
      <c r="C3140" t="s">
        <v>1892</v>
      </c>
      <c r="D3140" t="s">
        <v>3557</v>
      </c>
      <c r="E3140" t="s">
        <v>1894</v>
      </c>
      <c r="F3140" t="s">
        <v>758</v>
      </c>
      <c r="G3140" t="s">
        <v>11325</v>
      </c>
      <c r="H3140" t="s">
        <v>97</v>
      </c>
      <c r="I3140" t="s">
        <v>20</v>
      </c>
      <c r="J3140" s="3">
        <v>31752</v>
      </c>
      <c r="K3140" s="2">
        <f t="shared" ca="1" si="49"/>
        <v>29</v>
      </c>
      <c r="L3140" t="s">
        <v>329</v>
      </c>
      <c r="M3140">
        <v>16800</v>
      </c>
      <c r="N3140">
        <v>1</v>
      </c>
      <c r="P3140" s="2"/>
    </row>
    <row r="3141" spans="1:16" x14ac:dyDescent="0.15">
      <c r="A3141" t="s">
        <v>11326</v>
      </c>
      <c r="B3141" s="2">
        <v>103140</v>
      </c>
      <c r="C3141" t="s">
        <v>11327</v>
      </c>
      <c r="D3141" t="s">
        <v>3417</v>
      </c>
      <c r="E3141" t="s">
        <v>11328</v>
      </c>
      <c r="F3141" t="s">
        <v>1669</v>
      </c>
      <c r="G3141" t="s">
        <v>11329</v>
      </c>
      <c r="H3141" t="s">
        <v>147</v>
      </c>
      <c r="I3141" t="s">
        <v>20</v>
      </c>
      <c r="J3141" s="3">
        <v>27023</v>
      </c>
      <c r="K3141" s="2">
        <f t="shared" ca="1" si="49"/>
        <v>42</v>
      </c>
      <c r="L3141" t="s">
        <v>278</v>
      </c>
      <c r="M3141">
        <v>48800</v>
      </c>
      <c r="N3141">
        <v>1</v>
      </c>
      <c r="P3141" s="2"/>
    </row>
    <row r="3142" spans="1:16" x14ac:dyDescent="0.15">
      <c r="A3142" t="s">
        <v>11330</v>
      </c>
      <c r="B3142" s="2">
        <v>103141</v>
      </c>
      <c r="C3142" t="s">
        <v>3403</v>
      </c>
      <c r="D3142" t="s">
        <v>1120</v>
      </c>
      <c r="E3142" t="s">
        <v>3405</v>
      </c>
      <c r="F3142" t="s">
        <v>741</v>
      </c>
      <c r="G3142" t="s">
        <v>190</v>
      </c>
      <c r="H3142" t="s">
        <v>36</v>
      </c>
      <c r="I3142" t="s">
        <v>20</v>
      </c>
      <c r="J3142" s="3">
        <v>27450</v>
      </c>
      <c r="K3142" s="2">
        <f t="shared" ca="1" si="49"/>
        <v>41</v>
      </c>
      <c r="L3142" t="s">
        <v>689</v>
      </c>
      <c r="M3142">
        <v>16000</v>
      </c>
      <c r="N3142">
        <v>1</v>
      </c>
      <c r="P3142" s="2"/>
    </row>
    <row r="3143" spans="1:16" x14ac:dyDescent="0.15">
      <c r="A3143" t="s">
        <v>11331</v>
      </c>
      <c r="B3143" s="2">
        <v>103142</v>
      </c>
      <c r="C3143" t="s">
        <v>10952</v>
      </c>
      <c r="D3143" t="s">
        <v>4066</v>
      </c>
      <c r="E3143" t="s">
        <v>10953</v>
      </c>
      <c r="F3143" t="s">
        <v>946</v>
      </c>
      <c r="G3143" t="s">
        <v>11332</v>
      </c>
      <c r="H3143" t="s">
        <v>97</v>
      </c>
      <c r="I3143" t="s">
        <v>20</v>
      </c>
      <c r="J3143" s="3">
        <v>28201</v>
      </c>
      <c r="K3143" s="2">
        <f t="shared" ca="1" si="49"/>
        <v>39</v>
      </c>
      <c r="L3143" t="s">
        <v>184</v>
      </c>
      <c r="M3143">
        <v>24800</v>
      </c>
      <c r="N3143">
        <v>1</v>
      </c>
      <c r="P3143" s="2"/>
    </row>
    <row r="3144" spans="1:16" x14ac:dyDescent="0.15">
      <c r="A3144" t="s">
        <v>11333</v>
      </c>
      <c r="B3144" s="2">
        <v>103143</v>
      </c>
      <c r="C3144" t="s">
        <v>4422</v>
      </c>
      <c r="D3144" t="s">
        <v>1560</v>
      </c>
      <c r="E3144" t="s">
        <v>11334</v>
      </c>
      <c r="F3144" t="s">
        <v>902</v>
      </c>
      <c r="G3144" t="s">
        <v>4703</v>
      </c>
      <c r="H3144" t="s">
        <v>36</v>
      </c>
      <c r="I3144" t="s">
        <v>20</v>
      </c>
      <c r="J3144" s="3">
        <v>28228</v>
      </c>
      <c r="K3144" s="2">
        <f t="shared" ca="1" si="49"/>
        <v>39</v>
      </c>
      <c r="L3144" t="s">
        <v>4979</v>
      </c>
      <c r="M3144">
        <v>24800</v>
      </c>
      <c r="N3144">
        <v>1</v>
      </c>
      <c r="P3144" s="2"/>
    </row>
    <row r="3145" spans="1:16" x14ac:dyDescent="0.15">
      <c r="A3145" t="s">
        <v>11335</v>
      </c>
      <c r="B3145" s="2">
        <v>103144</v>
      </c>
      <c r="C3145" t="s">
        <v>11336</v>
      </c>
      <c r="D3145" t="s">
        <v>11337</v>
      </c>
      <c r="E3145" t="s">
        <v>11338</v>
      </c>
      <c r="F3145" t="s">
        <v>7112</v>
      </c>
      <c r="G3145" t="s">
        <v>11339</v>
      </c>
      <c r="H3145" t="s">
        <v>97</v>
      </c>
      <c r="I3145" t="s">
        <v>20</v>
      </c>
      <c r="J3145" s="3">
        <v>30648</v>
      </c>
      <c r="K3145" s="2">
        <f t="shared" ca="1" si="49"/>
        <v>32</v>
      </c>
      <c r="L3145" t="s">
        <v>184</v>
      </c>
      <c r="M3145">
        <v>24800</v>
      </c>
      <c r="N3145">
        <v>1</v>
      </c>
      <c r="P3145" s="2"/>
    </row>
    <row r="3146" spans="1:16" x14ac:dyDescent="0.15">
      <c r="A3146" t="s">
        <v>11340</v>
      </c>
      <c r="B3146" s="2">
        <v>103145</v>
      </c>
      <c r="C3146" t="s">
        <v>10172</v>
      </c>
      <c r="D3146" t="s">
        <v>11341</v>
      </c>
      <c r="E3146" t="s">
        <v>6302</v>
      </c>
      <c r="F3146" t="s">
        <v>1845</v>
      </c>
      <c r="G3146" t="s">
        <v>11342</v>
      </c>
      <c r="H3146" t="s">
        <v>28</v>
      </c>
      <c r="I3146" t="s">
        <v>20</v>
      </c>
      <c r="J3146" s="3">
        <v>28641</v>
      </c>
      <c r="K3146" s="2">
        <f t="shared" ca="1" si="49"/>
        <v>38</v>
      </c>
      <c r="L3146" t="s">
        <v>29</v>
      </c>
      <c r="M3146">
        <v>19000</v>
      </c>
      <c r="N3146">
        <v>1</v>
      </c>
      <c r="P3146" s="2"/>
    </row>
    <row r="3147" spans="1:16" x14ac:dyDescent="0.15">
      <c r="A3147" t="s">
        <v>11343</v>
      </c>
      <c r="B3147" s="2">
        <v>103146</v>
      </c>
      <c r="C3147" t="s">
        <v>805</v>
      </c>
      <c r="D3147" t="s">
        <v>1653</v>
      </c>
      <c r="E3147" t="s">
        <v>807</v>
      </c>
      <c r="F3147" t="s">
        <v>1654</v>
      </c>
      <c r="G3147" t="s">
        <v>11344</v>
      </c>
      <c r="H3147" t="s">
        <v>51</v>
      </c>
      <c r="I3147" t="s">
        <v>20</v>
      </c>
      <c r="J3147" s="3">
        <v>30840</v>
      </c>
      <c r="K3147" s="2">
        <f t="shared" ca="1" si="49"/>
        <v>32</v>
      </c>
      <c r="L3147" t="s">
        <v>366</v>
      </c>
      <c r="M3147">
        <v>24800</v>
      </c>
      <c r="N3147">
        <v>1</v>
      </c>
      <c r="P3147" s="2"/>
    </row>
    <row r="3148" spans="1:16" x14ac:dyDescent="0.15">
      <c r="A3148" t="s">
        <v>11345</v>
      </c>
      <c r="B3148" s="2">
        <v>103147</v>
      </c>
      <c r="C3148" t="s">
        <v>811</v>
      </c>
      <c r="D3148" t="s">
        <v>1025</v>
      </c>
      <c r="E3148" t="s">
        <v>813</v>
      </c>
      <c r="F3148" t="s">
        <v>484</v>
      </c>
      <c r="G3148" t="s">
        <v>11346</v>
      </c>
      <c r="H3148" t="s">
        <v>139</v>
      </c>
      <c r="I3148" t="s">
        <v>20</v>
      </c>
      <c r="J3148" s="3">
        <v>25627</v>
      </c>
      <c r="K3148" s="2">
        <f t="shared" ca="1" si="49"/>
        <v>46</v>
      </c>
      <c r="L3148" t="s">
        <v>140</v>
      </c>
      <c r="M3148">
        <v>16800</v>
      </c>
      <c r="N3148">
        <v>1</v>
      </c>
      <c r="P3148" s="2"/>
    </row>
    <row r="3149" spans="1:16" x14ac:dyDescent="0.15">
      <c r="A3149" t="s">
        <v>11347</v>
      </c>
      <c r="B3149" s="2">
        <v>103148</v>
      </c>
      <c r="C3149" t="s">
        <v>107</v>
      </c>
      <c r="D3149" t="s">
        <v>180</v>
      </c>
      <c r="E3149" t="s">
        <v>109</v>
      </c>
      <c r="F3149" t="s">
        <v>182</v>
      </c>
      <c r="G3149" t="s">
        <v>11348</v>
      </c>
      <c r="H3149" t="s">
        <v>243</v>
      </c>
      <c r="I3149" t="s">
        <v>20</v>
      </c>
      <c r="J3149" s="3">
        <v>27135</v>
      </c>
      <c r="K3149" s="2">
        <f t="shared" ca="1" si="49"/>
        <v>42</v>
      </c>
      <c r="L3149" t="s">
        <v>435</v>
      </c>
      <c r="M3149">
        <v>16000</v>
      </c>
      <c r="N3149">
        <v>1</v>
      </c>
      <c r="P3149" s="2"/>
    </row>
    <row r="3150" spans="1:16" x14ac:dyDescent="0.15">
      <c r="A3150" t="s">
        <v>11349</v>
      </c>
      <c r="B3150" s="2">
        <v>103149</v>
      </c>
      <c r="C3150" t="s">
        <v>11350</v>
      </c>
      <c r="D3150" t="s">
        <v>2560</v>
      </c>
      <c r="E3150" t="s">
        <v>11351</v>
      </c>
      <c r="F3150" t="s">
        <v>880</v>
      </c>
      <c r="G3150" t="s">
        <v>11352</v>
      </c>
      <c r="H3150" t="s">
        <v>36</v>
      </c>
      <c r="I3150" t="s">
        <v>20</v>
      </c>
      <c r="J3150" s="3">
        <v>31209</v>
      </c>
      <c r="K3150" s="2">
        <f t="shared" ca="1" si="49"/>
        <v>31</v>
      </c>
      <c r="L3150" t="s">
        <v>177</v>
      </c>
      <c r="M3150">
        <v>24800</v>
      </c>
      <c r="N3150">
        <v>1</v>
      </c>
      <c r="P3150" s="2"/>
    </row>
    <row r="3151" spans="1:16" x14ac:dyDescent="0.15">
      <c r="A3151" t="s">
        <v>11353</v>
      </c>
      <c r="B3151" s="2">
        <v>103150</v>
      </c>
      <c r="C3151" t="s">
        <v>342</v>
      </c>
      <c r="D3151" t="s">
        <v>11354</v>
      </c>
      <c r="E3151" t="s">
        <v>344</v>
      </c>
      <c r="F3151" t="s">
        <v>7257</v>
      </c>
      <c r="G3151" t="s">
        <v>2019</v>
      </c>
      <c r="H3151" t="s">
        <v>43</v>
      </c>
      <c r="I3151" t="s">
        <v>89</v>
      </c>
      <c r="J3151" s="3">
        <v>27841</v>
      </c>
      <c r="K3151" s="2">
        <f t="shared" ca="1" si="49"/>
        <v>40</v>
      </c>
      <c r="L3151" t="s">
        <v>44</v>
      </c>
      <c r="M3151">
        <v>24800</v>
      </c>
      <c r="N3151">
        <v>1</v>
      </c>
      <c r="P3151" s="2"/>
    </row>
    <row r="3152" spans="1:16" x14ac:dyDescent="0.15">
      <c r="A3152" t="s">
        <v>11355</v>
      </c>
      <c r="B3152" s="2">
        <v>103151</v>
      </c>
      <c r="C3152" t="s">
        <v>11356</v>
      </c>
      <c r="D3152" t="s">
        <v>2985</v>
      </c>
      <c r="E3152" t="s">
        <v>11357</v>
      </c>
      <c r="F3152" t="s">
        <v>321</v>
      </c>
      <c r="G3152" t="s">
        <v>11358</v>
      </c>
      <c r="H3152" t="s">
        <v>112</v>
      </c>
      <c r="I3152" t="s">
        <v>20</v>
      </c>
      <c r="J3152" s="3">
        <v>27646</v>
      </c>
      <c r="K3152" s="2">
        <f t="shared" ca="1" si="49"/>
        <v>40</v>
      </c>
      <c r="L3152" t="s">
        <v>113</v>
      </c>
      <c r="M3152">
        <v>21800</v>
      </c>
      <c r="N3152">
        <v>1</v>
      </c>
      <c r="P3152" s="2"/>
    </row>
    <row r="3153" spans="1:16" x14ac:dyDescent="0.15">
      <c r="A3153" t="s">
        <v>11359</v>
      </c>
      <c r="B3153" s="2">
        <v>103152</v>
      </c>
      <c r="C3153" t="s">
        <v>8402</v>
      </c>
      <c r="D3153" t="s">
        <v>2871</v>
      </c>
      <c r="E3153" t="s">
        <v>11360</v>
      </c>
      <c r="F3153" t="s">
        <v>552</v>
      </c>
      <c r="G3153" t="s">
        <v>11361</v>
      </c>
      <c r="H3153" t="s">
        <v>794</v>
      </c>
      <c r="I3153" t="s">
        <v>20</v>
      </c>
      <c r="J3153" s="3">
        <v>30731</v>
      </c>
      <c r="K3153" s="2">
        <f t="shared" ca="1" si="49"/>
        <v>32</v>
      </c>
      <c r="L3153" t="s">
        <v>198</v>
      </c>
      <c r="M3153">
        <v>24800</v>
      </c>
      <c r="N3153">
        <v>1</v>
      </c>
      <c r="P3153" s="2"/>
    </row>
    <row r="3154" spans="1:16" x14ac:dyDescent="0.15">
      <c r="A3154" t="s">
        <v>11362</v>
      </c>
      <c r="B3154" s="2">
        <v>103153</v>
      </c>
      <c r="C3154" t="s">
        <v>539</v>
      </c>
      <c r="D3154" t="s">
        <v>5136</v>
      </c>
      <c r="E3154" t="s">
        <v>541</v>
      </c>
      <c r="F3154" t="s">
        <v>7257</v>
      </c>
      <c r="G3154" t="s">
        <v>11363</v>
      </c>
      <c r="H3154" t="s">
        <v>97</v>
      </c>
      <c r="I3154" t="s">
        <v>89</v>
      </c>
      <c r="J3154" s="3">
        <v>27511</v>
      </c>
      <c r="K3154" s="2">
        <f t="shared" ca="1" si="49"/>
        <v>41</v>
      </c>
      <c r="L3154" t="s">
        <v>594</v>
      </c>
      <c r="M3154">
        <v>16000</v>
      </c>
      <c r="N3154">
        <v>1</v>
      </c>
      <c r="P3154" s="2"/>
    </row>
    <row r="3155" spans="1:16" x14ac:dyDescent="0.15">
      <c r="A3155" t="s">
        <v>11364</v>
      </c>
      <c r="B3155" s="2">
        <v>103154</v>
      </c>
      <c r="C3155" t="s">
        <v>11365</v>
      </c>
      <c r="D3155" t="s">
        <v>1213</v>
      </c>
      <c r="E3155" t="s">
        <v>11366</v>
      </c>
      <c r="F3155" t="s">
        <v>1215</v>
      </c>
      <c r="G3155" t="s">
        <v>11367</v>
      </c>
      <c r="H3155" t="s">
        <v>97</v>
      </c>
      <c r="I3155" t="s">
        <v>20</v>
      </c>
      <c r="J3155" s="3">
        <v>27414</v>
      </c>
      <c r="K3155" s="2">
        <f t="shared" ca="1" si="49"/>
        <v>41</v>
      </c>
      <c r="L3155" t="s">
        <v>184</v>
      </c>
      <c r="M3155">
        <v>24800</v>
      </c>
      <c r="N3155">
        <v>1</v>
      </c>
      <c r="P3155" s="2"/>
    </row>
    <row r="3156" spans="1:16" x14ac:dyDescent="0.15">
      <c r="A3156" t="s">
        <v>11368</v>
      </c>
      <c r="B3156" s="2">
        <v>103155</v>
      </c>
      <c r="C3156" t="s">
        <v>11369</v>
      </c>
      <c r="D3156" t="s">
        <v>2912</v>
      </c>
      <c r="E3156" t="s">
        <v>11370</v>
      </c>
      <c r="F3156" t="s">
        <v>564</v>
      </c>
      <c r="G3156" t="s">
        <v>2625</v>
      </c>
      <c r="H3156" t="s">
        <v>97</v>
      </c>
      <c r="I3156" t="s">
        <v>20</v>
      </c>
      <c r="J3156" s="3">
        <v>30614</v>
      </c>
      <c r="K3156" s="2">
        <f t="shared" ca="1" si="49"/>
        <v>32</v>
      </c>
      <c r="L3156" t="s">
        <v>775</v>
      </c>
      <c r="M3156">
        <v>19000</v>
      </c>
      <c r="N3156">
        <v>1</v>
      </c>
      <c r="P3156" s="2"/>
    </row>
    <row r="3157" spans="1:16" x14ac:dyDescent="0.15">
      <c r="A3157" t="s">
        <v>11371</v>
      </c>
      <c r="B3157" s="2">
        <v>103156</v>
      </c>
      <c r="C3157" t="s">
        <v>11372</v>
      </c>
      <c r="D3157" t="s">
        <v>381</v>
      </c>
      <c r="E3157" t="s">
        <v>11373</v>
      </c>
      <c r="F3157" t="s">
        <v>383</v>
      </c>
      <c r="G3157" t="s">
        <v>11374</v>
      </c>
      <c r="H3157" t="s">
        <v>97</v>
      </c>
      <c r="I3157" t="s">
        <v>20</v>
      </c>
      <c r="J3157" s="3">
        <v>28493</v>
      </c>
      <c r="K3157" s="2">
        <f t="shared" ca="1" si="49"/>
        <v>38</v>
      </c>
      <c r="L3157" t="s">
        <v>105</v>
      </c>
      <c r="M3157">
        <v>24800</v>
      </c>
      <c r="N3157">
        <v>1</v>
      </c>
      <c r="P3157" s="2"/>
    </row>
    <row r="3158" spans="1:16" x14ac:dyDescent="0.15">
      <c r="A3158" t="s">
        <v>11375</v>
      </c>
      <c r="B3158" s="2">
        <v>103157</v>
      </c>
      <c r="C3158" t="s">
        <v>925</v>
      </c>
      <c r="D3158" t="s">
        <v>1727</v>
      </c>
      <c r="E3158" t="s">
        <v>927</v>
      </c>
      <c r="F3158" t="s">
        <v>305</v>
      </c>
      <c r="G3158" t="s">
        <v>11376</v>
      </c>
      <c r="H3158" t="s">
        <v>36</v>
      </c>
      <c r="I3158" t="s">
        <v>20</v>
      </c>
      <c r="J3158" s="3">
        <v>26193</v>
      </c>
      <c r="K3158" s="2">
        <f t="shared" ca="1" si="49"/>
        <v>44</v>
      </c>
      <c r="L3158" t="s">
        <v>689</v>
      </c>
      <c r="M3158">
        <v>16000</v>
      </c>
      <c r="N3158">
        <v>1</v>
      </c>
      <c r="P3158" s="2"/>
    </row>
    <row r="3159" spans="1:16" x14ac:dyDescent="0.15">
      <c r="A3159" t="s">
        <v>11377</v>
      </c>
      <c r="B3159" s="2">
        <v>103158</v>
      </c>
      <c r="C3159" t="s">
        <v>11378</v>
      </c>
      <c r="D3159" t="s">
        <v>11379</v>
      </c>
      <c r="E3159" t="s">
        <v>11380</v>
      </c>
      <c r="F3159" t="s">
        <v>327</v>
      </c>
      <c r="G3159" t="s">
        <v>11381</v>
      </c>
      <c r="H3159" t="s">
        <v>19</v>
      </c>
      <c r="I3159" t="s">
        <v>20</v>
      </c>
      <c r="J3159" s="3">
        <v>30580</v>
      </c>
      <c r="K3159" s="2">
        <f t="shared" ca="1" si="49"/>
        <v>32</v>
      </c>
      <c r="L3159" t="s">
        <v>589</v>
      </c>
      <c r="M3159">
        <v>16000</v>
      </c>
      <c r="N3159">
        <v>1</v>
      </c>
      <c r="P3159" s="2"/>
    </row>
    <row r="3160" spans="1:16" x14ac:dyDescent="0.15">
      <c r="A3160" t="s">
        <v>11382</v>
      </c>
      <c r="B3160" s="2">
        <v>103159</v>
      </c>
      <c r="C3160" t="s">
        <v>4788</v>
      </c>
      <c r="D3160" t="s">
        <v>1741</v>
      </c>
      <c r="E3160" t="s">
        <v>4789</v>
      </c>
      <c r="F3160" t="s">
        <v>1080</v>
      </c>
      <c r="G3160" t="s">
        <v>11383</v>
      </c>
      <c r="H3160" t="s">
        <v>51</v>
      </c>
      <c r="I3160" t="s">
        <v>20</v>
      </c>
      <c r="J3160" s="3">
        <v>28938</v>
      </c>
      <c r="K3160" s="2">
        <f t="shared" ca="1" si="49"/>
        <v>37</v>
      </c>
      <c r="L3160" t="s">
        <v>3454</v>
      </c>
      <c r="M3160">
        <v>19000</v>
      </c>
      <c r="N3160">
        <v>1</v>
      </c>
      <c r="P3160" s="2"/>
    </row>
    <row r="3161" spans="1:16" x14ac:dyDescent="0.15">
      <c r="A3161" t="s">
        <v>11384</v>
      </c>
      <c r="B3161" s="2">
        <v>103160</v>
      </c>
      <c r="C3161" t="s">
        <v>10098</v>
      </c>
      <c r="D3161" t="s">
        <v>11385</v>
      </c>
      <c r="E3161" t="s">
        <v>927</v>
      </c>
      <c r="F3161" t="s">
        <v>11386</v>
      </c>
      <c r="G3161" t="s">
        <v>11387</v>
      </c>
      <c r="H3161" t="s">
        <v>36</v>
      </c>
      <c r="I3161" t="s">
        <v>89</v>
      </c>
      <c r="J3161" s="3">
        <v>21951</v>
      </c>
      <c r="K3161" s="2">
        <f t="shared" ca="1" si="49"/>
        <v>56</v>
      </c>
      <c r="L3161" t="s">
        <v>689</v>
      </c>
      <c r="M3161">
        <v>16000</v>
      </c>
      <c r="N3161">
        <v>1</v>
      </c>
      <c r="P3161" s="2"/>
    </row>
    <row r="3162" spans="1:16" x14ac:dyDescent="0.15">
      <c r="A3162" t="s">
        <v>11388</v>
      </c>
      <c r="B3162" s="2">
        <v>103161</v>
      </c>
      <c r="C3162" t="s">
        <v>4707</v>
      </c>
      <c r="D3162" t="s">
        <v>11389</v>
      </c>
      <c r="E3162" t="s">
        <v>4709</v>
      </c>
      <c r="F3162" t="s">
        <v>552</v>
      </c>
      <c r="G3162" t="s">
        <v>8098</v>
      </c>
      <c r="H3162" t="s">
        <v>36</v>
      </c>
      <c r="I3162" t="s">
        <v>20</v>
      </c>
      <c r="J3162" s="3">
        <v>30135</v>
      </c>
      <c r="K3162" s="2">
        <f t="shared" ca="1" si="49"/>
        <v>34</v>
      </c>
      <c r="L3162" t="s">
        <v>37</v>
      </c>
      <c r="M3162">
        <v>24800</v>
      </c>
      <c r="N3162">
        <v>1</v>
      </c>
      <c r="P3162" s="2"/>
    </row>
    <row r="3163" spans="1:16" x14ac:dyDescent="0.15">
      <c r="A3163" t="s">
        <v>11390</v>
      </c>
      <c r="B3163" s="2">
        <v>103162</v>
      </c>
      <c r="C3163" t="s">
        <v>11391</v>
      </c>
      <c r="D3163" t="s">
        <v>11392</v>
      </c>
      <c r="E3163" t="s">
        <v>11393</v>
      </c>
      <c r="F3163" t="s">
        <v>1602</v>
      </c>
      <c r="G3163" t="s">
        <v>3401</v>
      </c>
      <c r="H3163" t="s">
        <v>147</v>
      </c>
      <c r="I3163" t="s">
        <v>20</v>
      </c>
      <c r="J3163" s="3">
        <v>32814</v>
      </c>
      <c r="K3163" s="2">
        <f t="shared" ca="1" si="49"/>
        <v>26</v>
      </c>
      <c r="L3163" t="s">
        <v>148</v>
      </c>
      <c r="M3163">
        <v>16000</v>
      </c>
      <c r="N3163">
        <v>1</v>
      </c>
      <c r="P3163" s="2"/>
    </row>
    <row r="3164" spans="1:16" x14ac:dyDescent="0.15">
      <c r="A3164" t="s">
        <v>11394</v>
      </c>
      <c r="B3164" s="2">
        <v>103163</v>
      </c>
      <c r="C3164" t="s">
        <v>5743</v>
      </c>
      <c r="D3164" t="s">
        <v>1596</v>
      </c>
      <c r="E3164" t="s">
        <v>5744</v>
      </c>
      <c r="F3164" t="s">
        <v>1598</v>
      </c>
      <c r="G3164" t="s">
        <v>11395</v>
      </c>
      <c r="H3164" t="s">
        <v>147</v>
      </c>
      <c r="I3164" t="s">
        <v>20</v>
      </c>
      <c r="J3164" s="3">
        <v>27293</v>
      </c>
      <c r="K3164" s="2">
        <f t="shared" ca="1" si="49"/>
        <v>41</v>
      </c>
      <c r="L3164" t="s">
        <v>148</v>
      </c>
      <c r="M3164">
        <v>16000</v>
      </c>
      <c r="N3164">
        <v>1</v>
      </c>
      <c r="P3164" s="2"/>
    </row>
    <row r="3165" spans="1:16" x14ac:dyDescent="0.15">
      <c r="A3165" t="s">
        <v>11396</v>
      </c>
      <c r="B3165" s="2">
        <v>103164</v>
      </c>
      <c r="C3165" t="s">
        <v>1690</v>
      </c>
      <c r="D3165" t="s">
        <v>247</v>
      </c>
      <c r="E3165" t="s">
        <v>1691</v>
      </c>
      <c r="F3165" t="s">
        <v>477</v>
      </c>
      <c r="G3165" t="s">
        <v>11397</v>
      </c>
      <c r="H3165" t="s">
        <v>1039</v>
      </c>
      <c r="I3165" t="s">
        <v>20</v>
      </c>
      <c r="J3165" s="3">
        <v>30205</v>
      </c>
      <c r="K3165" s="2">
        <f t="shared" ca="1" si="49"/>
        <v>33</v>
      </c>
      <c r="L3165" t="s">
        <v>264</v>
      </c>
      <c r="M3165">
        <v>24800</v>
      </c>
      <c r="N3165">
        <v>1</v>
      </c>
      <c r="P3165" s="2"/>
    </row>
    <row r="3166" spans="1:16" x14ac:dyDescent="0.15">
      <c r="A3166" t="s">
        <v>11398</v>
      </c>
      <c r="B3166" s="2">
        <v>103165</v>
      </c>
      <c r="C3166" t="s">
        <v>387</v>
      </c>
      <c r="D3166" t="s">
        <v>1800</v>
      </c>
      <c r="E3166" t="s">
        <v>389</v>
      </c>
      <c r="F3166" t="s">
        <v>1733</v>
      </c>
      <c r="G3166" t="s">
        <v>11399</v>
      </c>
      <c r="H3166" t="s">
        <v>88</v>
      </c>
      <c r="I3166" t="s">
        <v>20</v>
      </c>
      <c r="J3166" s="3">
        <v>29602</v>
      </c>
      <c r="K3166" s="2">
        <f t="shared" ca="1" si="49"/>
        <v>35</v>
      </c>
      <c r="L3166" t="s">
        <v>90</v>
      </c>
      <c r="M3166">
        <v>16800</v>
      </c>
      <c r="N3166">
        <v>1</v>
      </c>
      <c r="P3166" s="2"/>
    </row>
    <row r="3167" spans="1:16" x14ac:dyDescent="0.15">
      <c r="A3167" t="s">
        <v>11400</v>
      </c>
      <c r="B3167" s="2">
        <v>103166</v>
      </c>
      <c r="C3167" t="s">
        <v>4583</v>
      </c>
      <c r="D3167" t="s">
        <v>8211</v>
      </c>
      <c r="E3167" t="s">
        <v>4585</v>
      </c>
      <c r="F3167" t="s">
        <v>3443</v>
      </c>
      <c r="G3167" t="s">
        <v>11401</v>
      </c>
      <c r="H3167" t="s">
        <v>19</v>
      </c>
      <c r="I3167" t="s">
        <v>20</v>
      </c>
      <c r="J3167" s="3">
        <v>31071</v>
      </c>
      <c r="K3167" s="2">
        <f t="shared" ca="1" si="49"/>
        <v>31</v>
      </c>
      <c r="L3167" t="s">
        <v>264</v>
      </c>
      <c r="M3167">
        <v>24800</v>
      </c>
      <c r="N3167">
        <v>1</v>
      </c>
      <c r="P3167" s="2"/>
    </row>
    <row r="3168" spans="1:16" x14ac:dyDescent="0.15">
      <c r="A3168" t="s">
        <v>11402</v>
      </c>
      <c r="B3168" s="2">
        <v>103167</v>
      </c>
      <c r="C3168" t="s">
        <v>4041</v>
      </c>
      <c r="D3168" t="s">
        <v>2649</v>
      </c>
      <c r="E3168" t="s">
        <v>3017</v>
      </c>
      <c r="F3168" t="s">
        <v>2650</v>
      </c>
      <c r="G3168" t="s">
        <v>11403</v>
      </c>
      <c r="H3168" t="s">
        <v>147</v>
      </c>
      <c r="I3168" t="s">
        <v>20</v>
      </c>
      <c r="J3168" s="3">
        <v>29081</v>
      </c>
      <c r="K3168" s="2">
        <f t="shared" ca="1" si="49"/>
        <v>37</v>
      </c>
      <c r="L3168" t="s">
        <v>148</v>
      </c>
      <c r="M3168">
        <v>16000</v>
      </c>
      <c r="N3168">
        <v>1</v>
      </c>
      <c r="P3168" s="2"/>
    </row>
    <row r="3169" spans="1:16" x14ac:dyDescent="0.15">
      <c r="A3169" t="s">
        <v>11404</v>
      </c>
      <c r="B3169" s="2">
        <v>103168</v>
      </c>
      <c r="C3169" t="s">
        <v>9312</v>
      </c>
      <c r="D3169" t="s">
        <v>1416</v>
      </c>
      <c r="E3169" t="s">
        <v>9313</v>
      </c>
      <c r="F3169" t="s">
        <v>564</v>
      </c>
      <c r="G3169" t="s">
        <v>11405</v>
      </c>
      <c r="H3169" t="s">
        <v>211</v>
      </c>
      <c r="I3169" t="s">
        <v>20</v>
      </c>
      <c r="J3169" s="3">
        <v>27666</v>
      </c>
      <c r="K3169" s="2">
        <f t="shared" ca="1" si="49"/>
        <v>40</v>
      </c>
      <c r="L3169" t="s">
        <v>1192</v>
      </c>
      <c r="M3169">
        <v>18000</v>
      </c>
      <c r="N3169">
        <v>1</v>
      </c>
      <c r="P3169" s="2"/>
    </row>
    <row r="3170" spans="1:16" x14ac:dyDescent="0.15">
      <c r="A3170" t="s">
        <v>11406</v>
      </c>
      <c r="B3170" s="2">
        <v>103169</v>
      </c>
      <c r="C3170" t="s">
        <v>11407</v>
      </c>
      <c r="D3170" t="s">
        <v>11040</v>
      </c>
      <c r="E3170" t="s">
        <v>11408</v>
      </c>
      <c r="F3170" t="s">
        <v>195</v>
      </c>
      <c r="G3170" t="s">
        <v>6092</v>
      </c>
      <c r="H3170" t="s">
        <v>36</v>
      </c>
      <c r="I3170" t="s">
        <v>20</v>
      </c>
      <c r="J3170" s="3">
        <v>28766</v>
      </c>
      <c r="K3170" s="2">
        <f t="shared" ca="1" si="49"/>
        <v>37</v>
      </c>
      <c r="L3170" t="s">
        <v>37</v>
      </c>
      <c r="M3170">
        <v>24800</v>
      </c>
      <c r="N3170">
        <v>1</v>
      </c>
      <c r="P3170" s="2"/>
    </row>
    <row r="3171" spans="1:16" x14ac:dyDescent="0.15">
      <c r="A3171" t="s">
        <v>11409</v>
      </c>
      <c r="B3171" s="2">
        <v>103170</v>
      </c>
      <c r="C3171" t="s">
        <v>1758</v>
      </c>
      <c r="D3171" t="s">
        <v>516</v>
      </c>
      <c r="E3171" t="s">
        <v>1760</v>
      </c>
      <c r="F3171" t="s">
        <v>518</v>
      </c>
      <c r="G3171" t="s">
        <v>11410</v>
      </c>
      <c r="H3171" t="s">
        <v>147</v>
      </c>
      <c r="I3171" t="s">
        <v>20</v>
      </c>
      <c r="J3171" s="3">
        <v>31185</v>
      </c>
      <c r="K3171" s="2">
        <f t="shared" ca="1" si="49"/>
        <v>31</v>
      </c>
      <c r="L3171" t="s">
        <v>184</v>
      </c>
      <c r="M3171">
        <v>24800</v>
      </c>
      <c r="N3171">
        <v>1</v>
      </c>
      <c r="P3171" s="2"/>
    </row>
    <row r="3172" spans="1:16" x14ac:dyDescent="0.15">
      <c r="A3172" t="s">
        <v>11411</v>
      </c>
      <c r="B3172" s="2">
        <v>103171</v>
      </c>
      <c r="C3172" t="s">
        <v>4707</v>
      </c>
      <c r="D3172" t="s">
        <v>1445</v>
      </c>
      <c r="E3172" t="s">
        <v>4709</v>
      </c>
      <c r="F3172" t="s">
        <v>446</v>
      </c>
      <c r="G3172" t="s">
        <v>11412</v>
      </c>
      <c r="H3172" t="s">
        <v>36</v>
      </c>
      <c r="I3172" t="s">
        <v>20</v>
      </c>
      <c r="J3172" s="3">
        <v>31164</v>
      </c>
      <c r="K3172" s="2">
        <f t="shared" ca="1" si="49"/>
        <v>31</v>
      </c>
      <c r="L3172" t="s">
        <v>37</v>
      </c>
      <c r="M3172">
        <v>24800</v>
      </c>
      <c r="N3172">
        <v>1</v>
      </c>
      <c r="P3172" s="2"/>
    </row>
    <row r="3173" spans="1:16" x14ac:dyDescent="0.15">
      <c r="A3173" t="s">
        <v>11413</v>
      </c>
      <c r="B3173" s="2">
        <v>103172</v>
      </c>
      <c r="C3173" t="s">
        <v>1746</v>
      </c>
      <c r="D3173" t="s">
        <v>11414</v>
      </c>
      <c r="E3173" t="s">
        <v>1748</v>
      </c>
      <c r="F3173" t="s">
        <v>2833</v>
      </c>
      <c r="G3173" t="s">
        <v>11415</v>
      </c>
      <c r="H3173" t="s">
        <v>147</v>
      </c>
      <c r="I3173" t="s">
        <v>20</v>
      </c>
      <c r="J3173" s="3">
        <v>28690</v>
      </c>
      <c r="K3173" s="2">
        <f t="shared" ca="1" si="49"/>
        <v>38</v>
      </c>
      <c r="L3173" t="s">
        <v>278</v>
      </c>
      <c r="M3173">
        <v>48800</v>
      </c>
      <c r="N3173">
        <v>1</v>
      </c>
      <c r="P3173" s="2"/>
    </row>
    <row r="3174" spans="1:16" x14ac:dyDescent="0.15">
      <c r="A3174" t="s">
        <v>11416</v>
      </c>
      <c r="B3174" s="2">
        <v>103173</v>
      </c>
      <c r="C3174" t="s">
        <v>4649</v>
      </c>
      <c r="D3174" t="s">
        <v>11417</v>
      </c>
      <c r="E3174" t="s">
        <v>4651</v>
      </c>
      <c r="F3174" t="s">
        <v>721</v>
      </c>
      <c r="G3174" t="s">
        <v>9776</v>
      </c>
      <c r="H3174" t="s">
        <v>59</v>
      </c>
      <c r="I3174" t="s">
        <v>20</v>
      </c>
      <c r="J3174" s="3">
        <v>29009</v>
      </c>
      <c r="K3174" s="2">
        <f t="shared" ca="1" si="49"/>
        <v>37</v>
      </c>
      <c r="L3174" t="s">
        <v>366</v>
      </c>
      <c r="M3174">
        <v>24800</v>
      </c>
      <c r="N3174">
        <v>1</v>
      </c>
      <c r="P3174" s="2"/>
    </row>
    <row r="3175" spans="1:16" x14ac:dyDescent="0.15">
      <c r="A3175" t="s">
        <v>11418</v>
      </c>
      <c r="B3175" s="2">
        <v>103174</v>
      </c>
      <c r="C3175" t="s">
        <v>561</v>
      </c>
      <c r="D3175" t="s">
        <v>7462</v>
      </c>
      <c r="E3175" t="s">
        <v>563</v>
      </c>
      <c r="F3175" t="s">
        <v>1080</v>
      </c>
      <c r="G3175" t="s">
        <v>11419</v>
      </c>
      <c r="H3175" t="s">
        <v>19</v>
      </c>
      <c r="I3175" t="s">
        <v>20</v>
      </c>
      <c r="J3175" s="3">
        <v>29882</v>
      </c>
      <c r="K3175" s="2">
        <f t="shared" ca="1" si="49"/>
        <v>34</v>
      </c>
      <c r="L3175" t="s">
        <v>264</v>
      </c>
      <c r="M3175">
        <v>24800</v>
      </c>
      <c r="N3175">
        <v>1</v>
      </c>
      <c r="P3175" s="2"/>
    </row>
    <row r="3176" spans="1:16" x14ac:dyDescent="0.15">
      <c r="A3176" t="s">
        <v>11420</v>
      </c>
      <c r="B3176" s="2">
        <v>103175</v>
      </c>
      <c r="C3176" t="s">
        <v>3292</v>
      </c>
      <c r="D3176" t="s">
        <v>550</v>
      </c>
      <c r="E3176" t="s">
        <v>3294</v>
      </c>
      <c r="F3176" t="s">
        <v>552</v>
      </c>
      <c r="G3176" t="s">
        <v>11421</v>
      </c>
      <c r="H3176" t="s">
        <v>97</v>
      </c>
      <c r="I3176" t="s">
        <v>20</v>
      </c>
      <c r="J3176" s="3">
        <v>30163</v>
      </c>
      <c r="K3176" s="2">
        <f t="shared" ca="1" si="49"/>
        <v>34</v>
      </c>
      <c r="L3176" t="s">
        <v>184</v>
      </c>
      <c r="M3176">
        <v>24800</v>
      </c>
      <c r="N3176">
        <v>1</v>
      </c>
      <c r="P3176" s="2"/>
    </row>
    <row r="3177" spans="1:16" x14ac:dyDescent="0.15">
      <c r="A3177" t="s">
        <v>11422</v>
      </c>
      <c r="B3177" s="2">
        <v>103176</v>
      </c>
      <c r="C3177" t="s">
        <v>1056</v>
      </c>
      <c r="D3177" t="s">
        <v>3481</v>
      </c>
      <c r="E3177" t="s">
        <v>1058</v>
      </c>
      <c r="F3177" t="s">
        <v>315</v>
      </c>
      <c r="G3177" t="s">
        <v>11423</v>
      </c>
      <c r="H3177" t="s">
        <v>51</v>
      </c>
      <c r="I3177" t="s">
        <v>20</v>
      </c>
      <c r="J3177" s="3">
        <v>28707</v>
      </c>
      <c r="K3177" s="2">
        <f t="shared" ca="1" si="49"/>
        <v>38</v>
      </c>
      <c r="L3177" t="s">
        <v>1210</v>
      </c>
      <c r="M3177">
        <v>16000</v>
      </c>
      <c r="N3177">
        <v>1</v>
      </c>
      <c r="P3177" s="2"/>
    </row>
    <row r="3178" spans="1:16" x14ac:dyDescent="0.15">
      <c r="A3178" t="s">
        <v>11424</v>
      </c>
      <c r="B3178" s="2">
        <v>103177</v>
      </c>
      <c r="C3178" t="s">
        <v>949</v>
      </c>
      <c r="D3178" t="s">
        <v>11425</v>
      </c>
      <c r="E3178" t="s">
        <v>951</v>
      </c>
      <c r="F3178" t="s">
        <v>11426</v>
      </c>
      <c r="G3178" t="s">
        <v>8495</v>
      </c>
      <c r="H3178" t="s">
        <v>51</v>
      </c>
      <c r="I3178" t="s">
        <v>20</v>
      </c>
      <c r="J3178" s="3">
        <v>29185</v>
      </c>
      <c r="K3178" s="2">
        <f t="shared" ca="1" si="49"/>
        <v>36</v>
      </c>
      <c r="L3178" t="s">
        <v>1482</v>
      </c>
      <c r="M3178">
        <v>16000</v>
      </c>
      <c r="N3178">
        <v>1</v>
      </c>
      <c r="P3178" s="2"/>
    </row>
    <row r="3179" spans="1:16" x14ac:dyDescent="0.15">
      <c r="A3179" t="s">
        <v>11427</v>
      </c>
      <c r="B3179" s="2">
        <v>103178</v>
      </c>
      <c r="C3179" t="s">
        <v>475</v>
      </c>
      <c r="D3179" t="s">
        <v>11428</v>
      </c>
      <c r="E3179" t="s">
        <v>351</v>
      </c>
      <c r="F3179" t="s">
        <v>2960</v>
      </c>
      <c r="G3179" t="s">
        <v>11429</v>
      </c>
      <c r="H3179" t="s">
        <v>243</v>
      </c>
      <c r="I3179" t="s">
        <v>20</v>
      </c>
      <c r="J3179" s="3">
        <v>27261</v>
      </c>
      <c r="K3179" s="2">
        <f t="shared" ca="1" si="49"/>
        <v>41</v>
      </c>
      <c r="L3179" t="s">
        <v>198</v>
      </c>
      <c r="M3179">
        <v>24800</v>
      </c>
      <c r="N3179">
        <v>1</v>
      </c>
      <c r="P3179" s="2"/>
    </row>
    <row r="3180" spans="1:16" x14ac:dyDescent="0.15">
      <c r="A3180" t="s">
        <v>11430</v>
      </c>
      <c r="B3180" s="2">
        <v>103179</v>
      </c>
      <c r="C3180" t="s">
        <v>1904</v>
      </c>
      <c r="D3180" t="s">
        <v>223</v>
      </c>
      <c r="E3180" t="s">
        <v>1058</v>
      </c>
      <c r="F3180" t="s">
        <v>225</v>
      </c>
      <c r="G3180" t="s">
        <v>11431</v>
      </c>
      <c r="H3180" t="s">
        <v>97</v>
      </c>
      <c r="I3180" t="s">
        <v>20</v>
      </c>
      <c r="J3180" s="3">
        <v>27865</v>
      </c>
      <c r="K3180" s="2">
        <f t="shared" ca="1" si="49"/>
        <v>40</v>
      </c>
      <c r="L3180" t="s">
        <v>184</v>
      </c>
      <c r="M3180">
        <v>24800</v>
      </c>
      <c r="N3180">
        <v>1</v>
      </c>
      <c r="P3180" s="2"/>
    </row>
    <row r="3181" spans="1:16" x14ac:dyDescent="0.15">
      <c r="A3181" t="s">
        <v>11432</v>
      </c>
      <c r="B3181" s="2">
        <v>103180</v>
      </c>
      <c r="C3181" t="s">
        <v>11433</v>
      </c>
      <c r="D3181" t="s">
        <v>3900</v>
      </c>
      <c r="E3181" t="s">
        <v>11434</v>
      </c>
      <c r="F3181" t="s">
        <v>396</v>
      </c>
      <c r="G3181" t="s">
        <v>3315</v>
      </c>
      <c r="H3181" t="s">
        <v>36</v>
      </c>
      <c r="I3181" t="s">
        <v>20</v>
      </c>
      <c r="J3181" s="3">
        <v>27637</v>
      </c>
      <c r="K3181" s="2">
        <f t="shared" ca="1" si="49"/>
        <v>40</v>
      </c>
      <c r="L3181" t="s">
        <v>177</v>
      </c>
      <c r="M3181">
        <v>24800</v>
      </c>
      <c r="N3181">
        <v>1</v>
      </c>
      <c r="P3181" s="2"/>
    </row>
    <row r="3182" spans="1:16" x14ac:dyDescent="0.15">
      <c r="A3182" t="s">
        <v>11435</v>
      </c>
      <c r="B3182" s="2">
        <v>103181</v>
      </c>
      <c r="C3182" t="s">
        <v>11436</v>
      </c>
      <c r="D3182" t="s">
        <v>6215</v>
      </c>
      <c r="E3182" t="s">
        <v>11437</v>
      </c>
      <c r="F3182" t="s">
        <v>3830</v>
      </c>
      <c r="G3182" t="s">
        <v>2925</v>
      </c>
      <c r="H3182" t="s">
        <v>36</v>
      </c>
      <c r="I3182" t="s">
        <v>20</v>
      </c>
      <c r="J3182" s="3">
        <v>29378</v>
      </c>
      <c r="K3182" s="2">
        <f t="shared" ca="1" si="49"/>
        <v>36</v>
      </c>
      <c r="L3182" t="s">
        <v>689</v>
      </c>
      <c r="M3182">
        <v>16000</v>
      </c>
      <c r="N3182">
        <v>1</v>
      </c>
      <c r="P3182" s="2"/>
    </row>
    <row r="3183" spans="1:16" x14ac:dyDescent="0.15">
      <c r="A3183" t="s">
        <v>11438</v>
      </c>
      <c r="B3183" s="2">
        <v>103182</v>
      </c>
      <c r="C3183" t="s">
        <v>925</v>
      </c>
      <c r="D3183" t="s">
        <v>6306</v>
      </c>
      <c r="E3183" t="s">
        <v>927</v>
      </c>
      <c r="F3183" t="s">
        <v>2682</v>
      </c>
      <c r="G3183" t="s">
        <v>11439</v>
      </c>
      <c r="H3183" t="s">
        <v>36</v>
      </c>
      <c r="I3183" t="s">
        <v>20</v>
      </c>
      <c r="J3183" s="3">
        <v>31123</v>
      </c>
      <c r="K3183" s="2">
        <f t="shared" ca="1" si="49"/>
        <v>31</v>
      </c>
      <c r="L3183" t="s">
        <v>689</v>
      </c>
      <c r="M3183">
        <v>16000</v>
      </c>
      <c r="N3183">
        <v>1</v>
      </c>
      <c r="P3183" s="2"/>
    </row>
    <row r="3184" spans="1:16" x14ac:dyDescent="0.15">
      <c r="A3184" t="s">
        <v>11440</v>
      </c>
      <c r="B3184" s="2">
        <v>103183</v>
      </c>
      <c r="C3184" t="s">
        <v>214</v>
      </c>
      <c r="D3184" t="s">
        <v>1362</v>
      </c>
      <c r="E3184" t="s">
        <v>216</v>
      </c>
      <c r="F3184" t="s">
        <v>1364</v>
      </c>
      <c r="G3184" t="s">
        <v>11441</v>
      </c>
      <c r="H3184" t="s">
        <v>88</v>
      </c>
      <c r="I3184" t="s">
        <v>20</v>
      </c>
      <c r="J3184" s="3">
        <v>26611</v>
      </c>
      <c r="K3184" s="2">
        <f t="shared" ca="1" si="49"/>
        <v>43</v>
      </c>
      <c r="L3184" t="s">
        <v>90</v>
      </c>
      <c r="M3184">
        <v>16800</v>
      </c>
      <c r="N3184">
        <v>1</v>
      </c>
      <c r="P3184" s="2"/>
    </row>
    <row r="3185" spans="1:16" x14ac:dyDescent="0.15">
      <c r="A3185" t="s">
        <v>11442</v>
      </c>
      <c r="B3185" s="2">
        <v>103184</v>
      </c>
      <c r="C3185" t="s">
        <v>11443</v>
      </c>
      <c r="D3185" t="s">
        <v>4498</v>
      </c>
      <c r="E3185" t="s">
        <v>11444</v>
      </c>
      <c r="F3185" t="s">
        <v>255</v>
      </c>
      <c r="G3185" t="s">
        <v>11189</v>
      </c>
      <c r="H3185" t="s">
        <v>235</v>
      </c>
      <c r="I3185" t="s">
        <v>20</v>
      </c>
      <c r="J3185" s="3">
        <v>26674</v>
      </c>
      <c r="K3185" s="2">
        <f t="shared" ca="1" si="49"/>
        <v>43</v>
      </c>
      <c r="L3185" t="s">
        <v>236</v>
      </c>
      <c r="M3185">
        <v>24800</v>
      </c>
      <c r="N3185">
        <v>1</v>
      </c>
      <c r="P3185" s="2"/>
    </row>
    <row r="3186" spans="1:16" x14ac:dyDescent="0.15">
      <c r="A3186" t="s">
        <v>11445</v>
      </c>
      <c r="B3186" s="2">
        <v>103185</v>
      </c>
      <c r="C3186" t="s">
        <v>601</v>
      </c>
      <c r="D3186" t="s">
        <v>878</v>
      </c>
      <c r="E3186" t="s">
        <v>602</v>
      </c>
      <c r="F3186" t="s">
        <v>880</v>
      </c>
      <c r="G3186" t="s">
        <v>11446</v>
      </c>
      <c r="H3186" t="s">
        <v>197</v>
      </c>
      <c r="I3186" t="s">
        <v>20</v>
      </c>
      <c r="J3186" s="3">
        <v>27060</v>
      </c>
      <c r="K3186" s="2">
        <f t="shared" ca="1" si="49"/>
        <v>42</v>
      </c>
      <c r="L3186" t="s">
        <v>198</v>
      </c>
      <c r="M3186">
        <v>24800</v>
      </c>
      <c r="N3186">
        <v>2</v>
      </c>
      <c r="P3186" s="2"/>
    </row>
    <row r="3187" spans="1:16" x14ac:dyDescent="0.15">
      <c r="A3187" t="s">
        <v>11447</v>
      </c>
      <c r="B3187" s="2">
        <v>103186</v>
      </c>
      <c r="C3187" t="s">
        <v>8022</v>
      </c>
      <c r="D3187" t="s">
        <v>11448</v>
      </c>
      <c r="E3187" t="s">
        <v>8024</v>
      </c>
      <c r="F3187" t="s">
        <v>6929</v>
      </c>
      <c r="G3187" t="s">
        <v>11449</v>
      </c>
      <c r="H3187" t="s">
        <v>197</v>
      </c>
      <c r="I3187" t="s">
        <v>20</v>
      </c>
      <c r="J3187" s="3">
        <v>30608</v>
      </c>
      <c r="K3187" s="2">
        <f t="shared" ca="1" si="49"/>
        <v>32</v>
      </c>
      <c r="L3187" t="s">
        <v>198</v>
      </c>
      <c r="M3187">
        <v>24800</v>
      </c>
      <c r="N3187">
        <v>1</v>
      </c>
      <c r="P3187" s="2"/>
    </row>
    <row r="3188" spans="1:16" x14ac:dyDescent="0.15">
      <c r="A3188" t="s">
        <v>11450</v>
      </c>
      <c r="B3188" s="2">
        <v>103187</v>
      </c>
      <c r="C3188" t="s">
        <v>561</v>
      </c>
      <c r="D3188" t="s">
        <v>11451</v>
      </c>
      <c r="E3188" t="s">
        <v>563</v>
      </c>
      <c r="F3188" t="s">
        <v>5005</v>
      </c>
      <c r="G3188" t="s">
        <v>11452</v>
      </c>
      <c r="H3188" t="s">
        <v>59</v>
      </c>
      <c r="I3188" t="s">
        <v>20</v>
      </c>
      <c r="J3188" s="3">
        <v>27349</v>
      </c>
      <c r="K3188" s="2">
        <f t="shared" ca="1" si="49"/>
        <v>41</v>
      </c>
      <c r="L3188" t="s">
        <v>60</v>
      </c>
      <c r="M3188">
        <v>24800</v>
      </c>
      <c r="N3188">
        <v>1</v>
      </c>
      <c r="P3188" s="2"/>
    </row>
    <row r="3189" spans="1:16" x14ac:dyDescent="0.15">
      <c r="A3189" t="s">
        <v>11453</v>
      </c>
      <c r="B3189" s="2">
        <v>103188</v>
      </c>
      <c r="C3189" t="s">
        <v>3656</v>
      </c>
      <c r="D3189" t="s">
        <v>11454</v>
      </c>
      <c r="E3189" t="s">
        <v>3658</v>
      </c>
      <c r="F3189" t="s">
        <v>3983</v>
      </c>
      <c r="G3189" t="s">
        <v>11455</v>
      </c>
      <c r="H3189" t="s">
        <v>5573</v>
      </c>
      <c r="I3189" t="s">
        <v>20</v>
      </c>
      <c r="J3189" s="3">
        <v>31123</v>
      </c>
      <c r="K3189" s="2">
        <f t="shared" ca="1" si="49"/>
        <v>31</v>
      </c>
      <c r="L3189" t="s">
        <v>44</v>
      </c>
      <c r="M3189">
        <v>24800</v>
      </c>
      <c r="N3189">
        <v>1</v>
      </c>
      <c r="P3189" s="2"/>
    </row>
    <row r="3190" spans="1:16" x14ac:dyDescent="0.15">
      <c r="A3190" t="s">
        <v>11456</v>
      </c>
      <c r="B3190" s="2">
        <v>103189</v>
      </c>
      <c r="C3190" t="s">
        <v>1415</v>
      </c>
      <c r="D3190" t="s">
        <v>223</v>
      </c>
      <c r="E3190" t="s">
        <v>1417</v>
      </c>
      <c r="F3190" t="s">
        <v>225</v>
      </c>
      <c r="G3190" t="s">
        <v>11457</v>
      </c>
      <c r="H3190" t="s">
        <v>36</v>
      </c>
      <c r="I3190" t="s">
        <v>20</v>
      </c>
      <c r="J3190" s="3">
        <v>28751</v>
      </c>
      <c r="K3190" s="2">
        <f t="shared" ca="1" si="49"/>
        <v>37</v>
      </c>
      <c r="L3190" t="s">
        <v>177</v>
      </c>
      <c r="M3190">
        <v>24800</v>
      </c>
      <c r="N3190">
        <v>1</v>
      </c>
      <c r="P3190" s="2"/>
    </row>
    <row r="3191" spans="1:16" x14ac:dyDescent="0.15">
      <c r="A3191" t="s">
        <v>11458</v>
      </c>
      <c r="B3191" s="2">
        <v>103190</v>
      </c>
      <c r="C3191" t="s">
        <v>5153</v>
      </c>
      <c r="D3191" t="s">
        <v>11459</v>
      </c>
      <c r="E3191" t="s">
        <v>5155</v>
      </c>
      <c r="F3191" t="s">
        <v>1711</v>
      </c>
      <c r="G3191" t="s">
        <v>11460</v>
      </c>
      <c r="H3191" t="s">
        <v>2729</v>
      </c>
      <c r="I3191" t="s">
        <v>20</v>
      </c>
      <c r="J3191" s="3">
        <v>30396</v>
      </c>
      <c r="K3191" s="2">
        <f t="shared" ca="1" si="49"/>
        <v>33</v>
      </c>
      <c r="L3191" t="s">
        <v>198</v>
      </c>
      <c r="M3191">
        <v>24800</v>
      </c>
      <c r="N3191">
        <v>1</v>
      </c>
      <c r="P3191" s="2"/>
    </row>
    <row r="3192" spans="1:16" x14ac:dyDescent="0.15">
      <c r="A3192" t="s">
        <v>11461</v>
      </c>
      <c r="B3192" s="2">
        <v>103191</v>
      </c>
      <c r="C3192" t="s">
        <v>11462</v>
      </c>
      <c r="D3192" t="s">
        <v>8100</v>
      </c>
      <c r="E3192" t="s">
        <v>11463</v>
      </c>
      <c r="F3192" t="s">
        <v>2347</v>
      </c>
      <c r="G3192" t="s">
        <v>11464</v>
      </c>
      <c r="H3192" t="s">
        <v>28</v>
      </c>
      <c r="I3192" t="s">
        <v>20</v>
      </c>
      <c r="J3192" s="3">
        <v>30193</v>
      </c>
      <c r="K3192" s="2">
        <f t="shared" ca="1" si="49"/>
        <v>33</v>
      </c>
      <c r="L3192" t="s">
        <v>29</v>
      </c>
      <c r="M3192">
        <v>19000</v>
      </c>
      <c r="N3192">
        <v>1</v>
      </c>
      <c r="P3192" s="2"/>
    </row>
    <row r="3193" spans="1:16" x14ac:dyDescent="0.15">
      <c r="A3193" t="s">
        <v>11465</v>
      </c>
      <c r="B3193" s="2">
        <v>103192</v>
      </c>
      <c r="C3193" t="s">
        <v>11466</v>
      </c>
      <c r="D3193" t="s">
        <v>11467</v>
      </c>
      <c r="E3193" t="s">
        <v>6508</v>
      </c>
      <c r="F3193" t="s">
        <v>5788</v>
      </c>
      <c r="G3193" t="s">
        <v>11468</v>
      </c>
      <c r="H3193" t="s">
        <v>132</v>
      </c>
      <c r="I3193" t="s">
        <v>20</v>
      </c>
      <c r="J3193" s="3">
        <v>30229</v>
      </c>
      <c r="K3193" s="2">
        <f t="shared" ca="1" si="49"/>
        <v>33</v>
      </c>
      <c r="L3193" t="s">
        <v>37</v>
      </c>
      <c r="M3193">
        <v>24800</v>
      </c>
      <c r="N3193">
        <v>1</v>
      </c>
      <c r="P3193" s="2"/>
    </row>
    <row r="3194" spans="1:16" x14ac:dyDescent="0.15">
      <c r="A3194" t="s">
        <v>11469</v>
      </c>
      <c r="B3194" s="2">
        <v>103193</v>
      </c>
      <c r="C3194" t="s">
        <v>925</v>
      </c>
      <c r="D3194" t="s">
        <v>1990</v>
      </c>
      <c r="E3194" t="s">
        <v>927</v>
      </c>
      <c r="F3194" t="s">
        <v>11470</v>
      </c>
      <c r="G3194" t="s">
        <v>2355</v>
      </c>
      <c r="H3194" t="s">
        <v>243</v>
      </c>
      <c r="I3194" t="s">
        <v>89</v>
      </c>
      <c r="J3194" s="3">
        <v>31035</v>
      </c>
      <c r="K3194" s="2">
        <f t="shared" ca="1" si="49"/>
        <v>31</v>
      </c>
      <c r="L3194" t="s">
        <v>198</v>
      </c>
      <c r="M3194">
        <v>24800</v>
      </c>
      <c r="N3194">
        <v>1</v>
      </c>
      <c r="P3194" s="2"/>
    </row>
    <row r="3195" spans="1:16" x14ac:dyDescent="0.15">
      <c r="A3195" t="s">
        <v>11471</v>
      </c>
      <c r="B3195" s="2">
        <v>103194</v>
      </c>
      <c r="C3195" t="s">
        <v>214</v>
      </c>
      <c r="D3195" t="s">
        <v>11472</v>
      </c>
      <c r="E3195" t="s">
        <v>216</v>
      </c>
      <c r="F3195" t="s">
        <v>189</v>
      </c>
      <c r="G3195" t="s">
        <v>10705</v>
      </c>
      <c r="H3195" t="s">
        <v>147</v>
      </c>
      <c r="I3195" t="s">
        <v>20</v>
      </c>
      <c r="J3195" s="3">
        <v>26566</v>
      </c>
      <c r="K3195" s="2">
        <f t="shared" ca="1" si="49"/>
        <v>43</v>
      </c>
      <c r="L3195" t="s">
        <v>1340</v>
      </c>
      <c r="M3195">
        <v>16800</v>
      </c>
      <c r="N3195">
        <v>1</v>
      </c>
      <c r="P3195" s="2"/>
    </row>
    <row r="3196" spans="1:16" x14ac:dyDescent="0.15">
      <c r="A3196" t="s">
        <v>11473</v>
      </c>
      <c r="B3196" s="2">
        <v>103195</v>
      </c>
      <c r="C3196" t="s">
        <v>11474</v>
      </c>
      <c r="D3196" t="s">
        <v>1362</v>
      </c>
      <c r="E3196" t="s">
        <v>11475</v>
      </c>
      <c r="F3196" t="s">
        <v>1364</v>
      </c>
      <c r="G3196" t="s">
        <v>11476</v>
      </c>
      <c r="H3196" t="s">
        <v>97</v>
      </c>
      <c r="I3196" t="s">
        <v>20</v>
      </c>
      <c r="J3196" s="3">
        <v>31777</v>
      </c>
      <c r="K3196" s="2">
        <f t="shared" ca="1" si="49"/>
        <v>29</v>
      </c>
      <c r="L3196" t="s">
        <v>594</v>
      </c>
      <c r="M3196">
        <v>16000</v>
      </c>
      <c r="N3196">
        <v>1</v>
      </c>
      <c r="P3196" s="2"/>
    </row>
    <row r="3197" spans="1:16" x14ac:dyDescent="0.15">
      <c r="A3197" t="s">
        <v>11477</v>
      </c>
      <c r="B3197" s="2">
        <v>103196</v>
      </c>
      <c r="C3197" t="s">
        <v>285</v>
      </c>
      <c r="D3197" t="s">
        <v>11478</v>
      </c>
      <c r="E3197" t="s">
        <v>287</v>
      </c>
      <c r="F3197" t="s">
        <v>1137</v>
      </c>
      <c r="G3197" t="s">
        <v>11479</v>
      </c>
      <c r="H3197" t="s">
        <v>19</v>
      </c>
      <c r="I3197" t="s">
        <v>20</v>
      </c>
      <c r="J3197" s="3">
        <v>28543</v>
      </c>
      <c r="K3197" s="2">
        <f t="shared" ca="1" si="49"/>
        <v>38</v>
      </c>
      <c r="L3197" t="s">
        <v>264</v>
      </c>
      <c r="M3197">
        <v>24800</v>
      </c>
      <c r="N3197">
        <v>1</v>
      </c>
      <c r="P3197" s="2"/>
    </row>
    <row r="3198" spans="1:16" x14ac:dyDescent="0.15">
      <c r="A3198" t="s">
        <v>11480</v>
      </c>
      <c r="B3198" s="2">
        <v>103197</v>
      </c>
      <c r="C3198" t="s">
        <v>9133</v>
      </c>
      <c r="D3198" t="s">
        <v>5142</v>
      </c>
      <c r="E3198" t="s">
        <v>9134</v>
      </c>
      <c r="F3198" t="s">
        <v>1049</v>
      </c>
      <c r="G3198" t="s">
        <v>6486</v>
      </c>
      <c r="H3198" t="s">
        <v>51</v>
      </c>
      <c r="I3198" t="s">
        <v>20</v>
      </c>
      <c r="J3198" s="3">
        <v>28032</v>
      </c>
      <c r="K3198" s="2">
        <f t="shared" ca="1" si="49"/>
        <v>39</v>
      </c>
      <c r="L3198" t="s">
        <v>366</v>
      </c>
      <c r="M3198">
        <v>24800</v>
      </c>
      <c r="N3198">
        <v>1</v>
      </c>
      <c r="P3198" s="2"/>
    </row>
    <row r="3199" spans="1:16" x14ac:dyDescent="0.15">
      <c r="A3199" t="s">
        <v>11481</v>
      </c>
      <c r="B3199" s="2">
        <v>103198</v>
      </c>
      <c r="C3199" t="s">
        <v>10848</v>
      </c>
      <c r="D3199" t="s">
        <v>616</v>
      </c>
      <c r="E3199" t="s">
        <v>10850</v>
      </c>
      <c r="F3199" t="s">
        <v>618</v>
      </c>
      <c r="G3199" t="s">
        <v>1798</v>
      </c>
      <c r="H3199" t="s">
        <v>36</v>
      </c>
      <c r="I3199" t="s">
        <v>20</v>
      </c>
      <c r="J3199" s="3">
        <v>29806</v>
      </c>
      <c r="K3199" s="2">
        <f t="shared" ca="1" si="49"/>
        <v>35</v>
      </c>
      <c r="L3199" t="s">
        <v>177</v>
      </c>
      <c r="M3199">
        <v>24800</v>
      </c>
      <c r="N3199">
        <v>1</v>
      </c>
      <c r="P3199" s="2"/>
    </row>
    <row r="3200" spans="1:16" x14ac:dyDescent="0.15">
      <c r="A3200" t="s">
        <v>11482</v>
      </c>
      <c r="B3200" s="2">
        <v>103199</v>
      </c>
      <c r="C3200" t="s">
        <v>1218</v>
      </c>
      <c r="D3200" t="s">
        <v>135</v>
      </c>
      <c r="E3200" t="s">
        <v>1220</v>
      </c>
      <c r="F3200" t="s">
        <v>137</v>
      </c>
      <c r="G3200" t="s">
        <v>11483</v>
      </c>
      <c r="H3200" t="s">
        <v>499</v>
      </c>
      <c r="I3200" t="s">
        <v>20</v>
      </c>
      <c r="J3200" s="3">
        <v>31302</v>
      </c>
      <c r="K3200" s="2">
        <f t="shared" ca="1" si="49"/>
        <v>30</v>
      </c>
      <c r="L3200" t="s">
        <v>1359</v>
      </c>
      <c r="M3200">
        <v>16800</v>
      </c>
      <c r="N3200">
        <v>1</v>
      </c>
      <c r="P3200" s="2"/>
    </row>
    <row r="3201" spans="1:16" x14ac:dyDescent="0.15">
      <c r="A3201" t="s">
        <v>11484</v>
      </c>
      <c r="B3201" s="2">
        <v>103200</v>
      </c>
      <c r="C3201" t="s">
        <v>214</v>
      </c>
      <c r="D3201" t="s">
        <v>11485</v>
      </c>
      <c r="E3201" t="s">
        <v>216</v>
      </c>
      <c r="F3201" t="s">
        <v>11486</v>
      </c>
      <c r="G3201" t="s">
        <v>11487</v>
      </c>
      <c r="H3201" t="s">
        <v>1039</v>
      </c>
      <c r="I3201" t="s">
        <v>89</v>
      </c>
      <c r="J3201" s="3">
        <v>30480</v>
      </c>
      <c r="K3201" s="2">
        <f t="shared" ca="1" si="49"/>
        <v>33</v>
      </c>
      <c r="L3201" t="s">
        <v>264</v>
      </c>
      <c r="M3201">
        <v>24800</v>
      </c>
      <c r="N3201">
        <v>1</v>
      </c>
      <c r="P3201" s="2"/>
    </row>
    <row r="3202" spans="1:16" x14ac:dyDescent="0.15">
      <c r="A3202" t="s">
        <v>11488</v>
      </c>
      <c r="B3202" s="2">
        <v>103201</v>
      </c>
      <c r="C3202" t="s">
        <v>925</v>
      </c>
      <c r="D3202" t="s">
        <v>3075</v>
      </c>
      <c r="E3202" t="s">
        <v>927</v>
      </c>
      <c r="F3202" t="s">
        <v>1092</v>
      </c>
      <c r="G3202" t="s">
        <v>11489</v>
      </c>
      <c r="H3202" t="s">
        <v>243</v>
      </c>
      <c r="I3202" t="s">
        <v>20</v>
      </c>
      <c r="J3202" s="3">
        <v>33586</v>
      </c>
      <c r="K3202" s="2">
        <f t="shared" ca="1" si="49"/>
        <v>24</v>
      </c>
      <c r="L3202" t="s">
        <v>198</v>
      </c>
      <c r="M3202">
        <v>24800</v>
      </c>
      <c r="N3202">
        <v>1</v>
      </c>
      <c r="P3202" s="2"/>
    </row>
    <row r="3203" spans="1:16" x14ac:dyDescent="0.15">
      <c r="A3203" t="s">
        <v>11490</v>
      </c>
      <c r="B3203" s="2">
        <v>103202</v>
      </c>
      <c r="C3203" t="s">
        <v>2980</v>
      </c>
      <c r="D3203" t="s">
        <v>375</v>
      </c>
      <c r="E3203" t="s">
        <v>2981</v>
      </c>
      <c r="F3203" t="s">
        <v>377</v>
      </c>
      <c r="G3203" t="s">
        <v>11491</v>
      </c>
      <c r="H3203" t="s">
        <v>59</v>
      </c>
      <c r="I3203" t="s">
        <v>20</v>
      </c>
      <c r="J3203" s="3">
        <v>29578</v>
      </c>
      <c r="K3203" s="2">
        <f t="shared" ref="K3203:K3266" ca="1" si="50">DATEDIF(J3203,TODAY(),"y")</f>
        <v>35</v>
      </c>
      <c r="L3203" t="s">
        <v>60</v>
      </c>
      <c r="M3203">
        <v>24800</v>
      </c>
      <c r="N3203">
        <v>1</v>
      </c>
      <c r="P3203" s="2"/>
    </row>
    <row r="3204" spans="1:16" x14ac:dyDescent="0.15">
      <c r="A3204" t="s">
        <v>11492</v>
      </c>
      <c r="B3204" s="2">
        <v>103203</v>
      </c>
      <c r="C3204" t="s">
        <v>266</v>
      </c>
      <c r="D3204" t="s">
        <v>223</v>
      </c>
      <c r="E3204" t="s">
        <v>268</v>
      </c>
      <c r="F3204" t="s">
        <v>225</v>
      </c>
      <c r="G3204" t="s">
        <v>11493</v>
      </c>
      <c r="H3204" t="s">
        <v>97</v>
      </c>
      <c r="I3204" t="s">
        <v>20</v>
      </c>
      <c r="J3204" s="3">
        <v>26264</v>
      </c>
      <c r="K3204" s="2">
        <f t="shared" ca="1" si="50"/>
        <v>44</v>
      </c>
      <c r="L3204" t="s">
        <v>184</v>
      </c>
      <c r="M3204">
        <v>24800</v>
      </c>
      <c r="N3204">
        <v>1</v>
      </c>
      <c r="P3204" s="2"/>
    </row>
    <row r="3205" spans="1:16" x14ac:dyDescent="0.15">
      <c r="A3205" t="s">
        <v>11494</v>
      </c>
      <c r="B3205" s="2">
        <v>103204</v>
      </c>
      <c r="C3205" t="s">
        <v>2073</v>
      </c>
      <c r="D3205" t="s">
        <v>407</v>
      </c>
      <c r="E3205" t="s">
        <v>2074</v>
      </c>
      <c r="F3205" t="s">
        <v>195</v>
      </c>
      <c r="G3205" t="s">
        <v>11495</v>
      </c>
      <c r="H3205" t="s">
        <v>19</v>
      </c>
      <c r="I3205" t="s">
        <v>20</v>
      </c>
      <c r="J3205" s="3">
        <v>30630</v>
      </c>
      <c r="K3205" s="2">
        <f t="shared" ca="1" si="50"/>
        <v>32</v>
      </c>
      <c r="L3205" t="s">
        <v>264</v>
      </c>
      <c r="M3205">
        <v>24800</v>
      </c>
      <c r="N3205">
        <v>1</v>
      </c>
      <c r="P3205" s="2"/>
    </row>
    <row r="3206" spans="1:16" x14ac:dyDescent="0.15">
      <c r="A3206" t="s">
        <v>11496</v>
      </c>
      <c r="B3206" s="2">
        <v>103205</v>
      </c>
      <c r="C3206" t="s">
        <v>11497</v>
      </c>
      <c r="D3206" t="s">
        <v>3965</v>
      </c>
      <c r="E3206" t="s">
        <v>11498</v>
      </c>
      <c r="F3206" t="s">
        <v>217</v>
      </c>
      <c r="G3206" t="s">
        <v>9427</v>
      </c>
      <c r="H3206" t="s">
        <v>36</v>
      </c>
      <c r="I3206" t="s">
        <v>20</v>
      </c>
      <c r="J3206" s="3">
        <v>29742</v>
      </c>
      <c r="K3206" s="2">
        <f t="shared" ca="1" si="50"/>
        <v>35</v>
      </c>
      <c r="L3206" t="s">
        <v>177</v>
      </c>
      <c r="M3206">
        <v>24800</v>
      </c>
      <c r="N3206">
        <v>1</v>
      </c>
      <c r="P3206" s="2"/>
    </row>
    <row r="3207" spans="1:16" x14ac:dyDescent="0.15">
      <c r="A3207" t="s">
        <v>11499</v>
      </c>
      <c r="B3207" s="2">
        <v>103206</v>
      </c>
      <c r="C3207" t="s">
        <v>11500</v>
      </c>
      <c r="D3207" t="s">
        <v>4805</v>
      </c>
      <c r="E3207" t="s">
        <v>11501</v>
      </c>
      <c r="F3207" t="s">
        <v>364</v>
      </c>
      <c r="G3207" t="s">
        <v>11502</v>
      </c>
      <c r="H3207" t="s">
        <v>451</v>
      </c>
      <c r="I3207" t="s">
        <v>20</v>
      </c>
      <c r="J3207" s="3">
        <v>31100</v>
      </c>
      <c r="K3207" s="2">
        <f t="shared" ca="1" si="50"/>
        <v>31</v>
      </c>
      <c r="L3207" t="s">
        <v>290</v>
      </c>
      <c r="M3207">
        <v>22800</v>
      </c>
      <c r="N3207">
        <v>1</v>
      </c>
      <c r="P3207" s="2"/>
    </row>
    <row r="3208" spans="1:16" x14ac:dyDescent="0.15">
      <c r="A3208" t="s">
        <v>11503</v>
      </c>
      <c r="B3208" s="2">
        <v>103207</v>
      </c>
      <c r="C3208" t="s">
        <v>3734</v>
      </c>
      <c r="D3208" t="s">
        <v>970</v>
      </c>
      <c r="E3208" t="s">
        <v>3736</v>
      </c>
      <c r="F3208" t="s">
        <v>1065</v>
      </c>
      <c r="G3208" t="s">
        <v>11504</v>
      </c>
      <c r="H3208" t="s">
        <v>235</v>
      </c>
      <c r="I3208" t="s">
        <v>20</v>
      </c>
      <c r="J3208" s="3">
        <v>28394</v>
      </c>
      <c r="K3208" s="2">
        <f t="shared" ca="1" si="50"/>
        <v>38</v>
      </c>
      <c r="L3208" t="s">
        <v>236</v>
      </c>
      <c r="M3208">
        <v>24800</v>
      </c>
      <c r="N3208">
        <v>1</v>
      </c>
      <c r="P3208" s="2"/>
    </row>
    <row r="3209" spans="1:16" x14ac:dyDescent="0.15">
      <c r="A3209" t="s">
        <v>11505</v>
      </c>
      <c r="B3209" s="2">
        <v>103208</v>
      </c>
      <c r="C3209" t="s">
        <v>11506</v>
      </c>
      <c r="D3209" t="s">
        <v>2341</v>
      </c>
      <c r="E3209" t="s">
        <v>11507</v>
      </c>
      <c r="F3209" t="s">
        <v>1895</v>
      </c>
      <c r="G3209" t="s">
        <v>3677</v>
      </c>
      <c r="H3209" t="s">
        <v>36</v>
      </c>
      <c r="I3209" t="s">
        <v>20</v>
      </c>
      <c r="J3209" s="3">
        <v>31320</v>
      </c>
      <c r="K3209" s="2">
        <f t="shared" ca="1" si="50"/>
        <v>30</v>
      </c>
      <c r="L3209" t="s">
        <v>689</v>
      </c>
      <c r="M3209">
        <v>16000</v>
      </c>
      <c r="N3209">
        <v>1</v>
      </c>
      <c r="P3209" s="2"/>
    </row>
    <row r="3210" spans="1:16" x14ac:dyDescent="0.15">
      <c r="A3210" t="s">
        <v>11508</v>
      </c>
      <c r="B3210" s="2">
        <v>103209</v>
      </c>
      <c r="C3210" t="s">
        <v>825</v>
      </c>
      <c r="D3210" t="s">
        <v>1234</v>
      </c>
      <c r="E3210" t="s">
        <v>826</v>
      </c>
      <c r="F3210" t="s">
        <v>95</v>
      </c>
      <c r="G3210" t="s">
        <v>11509</v>
      </c>
      <c r="H3210" t="s">
        <v>257</v>
      </c>
      <c r="I3210" t="s">
        <v>20</v>
      </c>
      <c r="J3210" s="3">
        <v>29254</v>
      </c>
      <c r="K3210" s="2">
        <f t="shared" ca="1" si="50"/>
        <v>36</v>
      </c>
      <c r="L3210" t="s">
        <v>44</v>
      </c>
      <c r="M3210">
        <v>24800</v>
      </c>
      <c r="N3210">
        <v>1</v>
      </c>
      <c r="P3210" s="2"/>
    </row>
    <row r="3211" spans="1:16" x14ac:dyDescent="0.15">
      <c r="A3211" t="s">
        <v>11510</v>
      </c>
      <c r="B3211" s="2">
        <v>103210</v>
      </c>
      <c r="C3211" t="s">
        <v>9073</v>
      </c>
      <c r="D3211" t="s">
        <v>2837</v>
      </c>
      <c r="E3211" t="s">
        <v>9075</v>
      </c>
      <c r="F3211" t="s">
        <v>956</v>
      </c>
      <c r="G3211" t="s">
        <v>11511</v>
      </c>
      <c r="H3211" t="s">
        <v>67</v>
      </c>
      <c r="I3211" t="s">
        <v>20</v>
      </c>
      <c r="J3211" s="3">
        <v>34395</v>
      </c>
      <c r="K3211" s="2">
        <f t="shared" ca="1" si="50"/>
        <v>22</v>
      </c>
      <c r="L3211" t="s">
        <v>68</v>
      </c>
      <c r="M3211">
        <v>16000</v>
      </c>
      <c r="N3211">
        <v>1</v>
      </c>
      <c r="P3211" s="2"/>
    </row>
    <row r="3212" spans="1:16" x14ac:dyDescent="0.15">
      <c r="A3212" t="s">
        <v>11512</v>
      </c>
      <c r="B3212" s="2">
        <v>103211</v>
      </c>
      <c r="C3212" t="s">
        <v>11513</v>
      </c>
      <c r="D3212" t="s">
        <v>63</v>
      </c>
      <c r="E3212" t="s">
        <v>2297</v>
      </c>
      <c r="F3212" t="s">
        <v>65</v>
      </c>
      <c r="G3212" t="s">
        <v>2184</v>
      </c>
      <c r="H3212" t="s">
        <v>51</v>
      </c>
      <c r="I3212" t="s">
        <v>20</v>
      </c>
      <c r="J3212" s="3">
        <v>30412</v>
      </c>
      <c r="K3212" s="2">
        <f t="shared" ca="1" si="50"/>
        <v>33</v>
      </c>
      <c r="L3212" t="s">
        <v>815</v>
      </c>
      <c r="M3212">
        <v>24800</v>
      </c>
      <c r="N3212">
        <v>1</v>
      </c>
      <c r="P3212" s="2"/>
    </row>
    <row r="3213" spans="1:16" x14ac:dyDescent="0.15">
      <c r="A3213" t="s">
        <v>11514</v>
      </c>
      <c r="B3213" s="2">
        <v>103212</v>
      </c>
      <c r="C3213" t="s">
        <v>3986</v>
      </c>
      <c r="D3213" t="s">
        <v>3417</v>
      </c>
      <c r="E3213" t="s">
        <v>425</v>
      </c>
      <c r="F3213" t="s">
        <v>1669</v>
      </c>
      <c r="G3213" t="s">
        <v>11515</v>
      </c>
      <c r="H3213" t="s">
        <v>227</v>
      </c>
      <c r="I3213" t="s">
        <v>20</v>
      </c>
      <c r="J3213" s="3">
        <v>27833</v>
      </c>
      <c r="K3213" s="2">
        <f t="shared" ca="1" si="50"/>
        <v>40</v>
      </c>
      <c r="L3213" t="s">
        <v>2168</v>
      </c>
      <c r="M3213">
        <v>2839</v>
      </c>
      <c r="N3213">
        <v>1</v>
      </c>
      <c r="P3213" s="2"/>
    </row>
    <row r="3214" spans="1:16" x14ac:dyDescent="0.15">
      <c r="A3214" t="s">
        <v>11516</v>
      </c>
      <c r="B3214" s="2">
        <v>103213</v>
      </c>
      <c r="C3214" t="s">
        <v>1319</v>
      </c>
      <c r="D3214" t="s">
        <v>11517</v>
      </c>
      <c r="E3214" t="s">
        <v>1321</v>
      </c>
      <c r="F3214" t="s">
        <v>11518</v>
      </c>
      <c r="G3214" t="s">
        <v>11519</v>
      </c>
      <c r="H3214" t="s">
        <v>139</v>
      </c>
      <c r="I3214" t="s">
        <v>20</v>
      </c>
      <c r="J3214" s="3">
        <v>30323</v>
      </c>
      <c r="K3214" s="2">
        <f t="shared" ca="1" si="50"/>
        <v>33</v>
      </c>
      <c r="L3214" t="s">
        <v>140</v>
      </c>
      <c r="M3214">
        <v>16800</v>
      </c>
      <c r="N3214">
        <v>1</v>
      </c>
      <c r="P3214" s="2"/>
    </row>
    <row r="3215" spans="1:16" x14ac:dyDescent="0.15">
      <c r="A3215" t="s">
        <v>11520</v>
      </c>
      <c r="B3215" s="2">
        <v>103214</v>
      </c>
      <c r="C3215" t="s">
        <v>11521</v>
      </c>
      <c r="D3215" t="s">
        <v>482</v>
      </c>
      <c r="E3215" t="s">
        <v>11522</v>
      </c>
      <c r="F3215" t="s">
        <v>484</v>
      </c>
      <c r="G3215" t="s">
        <v>11523</v>
      </c>
      <c r="H3215" t="s">
        <v>112</v>
      </c>
      <c r="I3215" t="s">
        <v>20</v>
      </c>
      <c r="J3215" s="3">
        <v>23424</v>
      </c>
      <c r="K3215" s="2">
        <f t="shared" ca="1" si="50"/>
        <v>52</v>
      </c>
      <c r="L3215" t="s">
        <v>113</v>
      </c>
      <c r="M3215">
        <v>21800</v>
      </c>
      <c r="N3215">
        <v>1</v>
      </c>
      <c r="P3215" s="2"/>
    </row>
    <row r="3216" spans="1:16" x14ac:dyDescent="0.15">
      <c r="A3216" t="s">
        <v>11524</v>
      </c>
      <c r="B3216" s="2">
        <v>103215</v>
      </c>
      <c r="C3216" t="s">
        <v>11525</v>
      </c>
      <c r="D3216" t="s">
        <v>2516</v>
      </c>
      <c r="E3216" t="s">
        <v>11526</v>
      </c>
      <c r="F3216" t="s">
        <v>358</v>
      </c>
      <c r="G3216" t="s">
        <v>11527</v>
      </c>
      <c r="H3216" t="s">
        <v>51</v>
      </c>
      <c r="I3216" t="s">
        <v>20</v>
      </c>
      <c r="J3216" s="3">
        <v>26394</v>
      </c>
      <c r="K3216" s="2">
        <f t="shared" ca="1" si="50"/>
        <v>44</v>
      </c>
      <c r="L3216" t="s">
        <v>7357</v>
      </c>
      <c r="M3216">
        <v>15800</v>
      </c>
      <c r="N3216">
        <v>1</v>
      </c>
      <c r="P3216" s="2"/>
    </row>
    <row r="3217" spans="1:16" x14ac:dyDescent="0.15">
      <c r="A3217" t="s">
        <v>11528</v>
      </c>
      <c r="B3217" s="2">
        <v>103216</v>
      </c>
      <c r="C3217" t="s">
        <v>1140</v>
      </c>
      <c r="D3217" t="s">
        <v>166</v>
      </c>
      <c r="E3217" t="s">
        <v>1142</v>
      </c>
      <c r="F3217" t="s">
        <v>168</v>
      </c>
      <c r="G3217" t="s">
        <v>11162</v>
      </c>
      <c r="H3217" t="s">
        <v>59</v>
      </c>
      <c r="I3217" t="s">
        <v>20</v>
      </c>
      <c r="J3217" s="3">
        <v>29896</v>
      </c>
      <c r="K3217" s="2">
        <f t="shared" ca="1" si="50"/>
        <v>34</v>
      </c>
      <c r="L3217" t="s">
        <v>60</v>
      </c>
      <c r="M3217">
        <v>24800</v>
      </c>
      <c r="N3217">
        <v>1</v>
      </c>
      <c r="P3217" s="2"/>
    </row>
    <row r="3218" spans="1:16" x14ac:dyDescent="0.15">
      <c r="A3218" t="s">
        <v>11529</v>
      </c>
      <c r="B3218" s="2">
        <v>103217</v>
      </c>
      <c r="C3218" t="s">
        <v>230</v>
      </c>
      <c r="D3218" t="s">
        <v>6468</v>
      </c>
      <c r="E3218" t="s">
        <v>232</v>
      </c>
      <c r="F3218" t="s">
        <v>6469</v>
      </c>
      <c r="G3218" t="s">
        <v>11530</v>
      </c>
      <c r="H3218" t="s">
        <v>112</v>
      </c>
      <c r="I3218" t="s">
        <v>20</v>
      </c>
      <c r="J3218" s="3">
        <v>27528</v>
      </c>
      <c r="K3218" s="2">
        <f t="shared" ca="1" si="50"/>
        <v>41</v>
      </c>
      <c r="L3218" t="s">
        <v>113</v>
      </c>
      <c r="M3218">
        <v>21800</v>
      </c>
      <c r="N3218">
        <v>1</v>
      </c>
      <c r="P3218" s="2"/>
    </row>
    <row r="3219" spans="1:16" x14ac:dyDescent="0.15">
      <c r="A3219" t="s">
        <v>11531</v>
      </c>
      <c r="B3219" s="2">
        <v>103218</v>
      </c>
      <c r="C3219" t="s">
        <v>11532</v>
      </c>
      <c r="D3219" t="s">
        <v>11533</v>
      </c>
      <c r="E3219" t="s">
        <v>11534</v>
      </c>
      <c r="F3219" t="s">
        <v>880</v>
      </c>
      <c r="G3219" t="s">
        <v>11535</v>
      </c>
      <c r="H3219" t="s">
        <v>36</v>
      </c>
      <c r="I3219" t="s">
        <v>20</v>
      </c>
      <c r="J3219" s="3">
        <v>30082</v>
      </c>
      <c r="K3219" s="2">
        <f t="shared" ca="1" si="50"/>
        <v>34</v>
      </c>
      <c r="L3219" t="s">
        <v>177</v>
      </c>
      <c r="M3219">
        <v>24800</v>
      </c>
      <c r="N3219">
        <v>1</v>
      </c>
      <c r="P3219" s="2"/>
    </row>
    <row r="3220" spans="1:16" x14ac:dyDescent="0.15">
      <c r="A3220" t="s">
        <v>11536</v>
      </c>
      <c r="B3220" s="2">
        <v>103219</v>
      </c>
      <c r="C3220" t="s">
        <v>11537</v>
      </c>
      <c r="D3220" t="s">
        <v>1213</v>
      </c>
      <c r="E3220" t="s">
        <v>11538</v>
      </c>
      <c r="F3220" t="s">
        <v>1215</v>
      </c>
      <c r="G3220" t="s">
        <v>11539</v>
      </c>
      <c r="H3220" t="s">
        <v>257</v>
      </c>
      <c r="I3220" t="s">
        <v>20</v>
      </c>
      <c r="J3220" s="3">
        <v>30938</v>
      </c>
      <c r="K3220" s="2">
        <f t="shared" ca="1" si="50"/>
        <v>31</v>
      </c>
      <c r="L3220" t="s">
        <v>44</v>
      </c>
      <c r="M3220">
        <v>24800</v>
      </c>
      <c r="N3220">
        <v>1</v>
      </c>
      <c r="P3220" s="2"/>
    </row>
    <row r="3221" spans="1:16" x14ac:dyDescent="0.15">
      <c r="A3221" t="s">
        <v>11540</v>
      </c>
      <c r="B3221" s="2">
        <v>103220</v>
      </c>
      <c r="C3221" t="s">
        <v>1032</v>
      </c>
      <c r="D3221" t="s">
        <v>1630</v>
      </c>
      <c r="E3221" t="s">
        <v>1034</v>
      </c>
      <c r="F3221" t="s">
        <v>383</v>
      </c>
      <c r="G3221" t="s">
        <v>11541</v>
      </c>
      <c r="H3221" t="s">
        <v>36</v>
      </c>
      <c r="I3221" t="s">
        <v>20</v>
      </c>
      <c r="J3221" s="3">
        <v>28666</v>
      </c>
      <c r="K3221" s="2">
        <f t="shared" ca="1" si="50"/>
        <v>38</v>
      </c>
      <c r="L3221" t="s">
        <v>37</v>
      </c>
      <c r="M3221">
        <v>24800</v>
      </c>
      <c r="N3221">
        <v>1</v>
      </c>
      <c r="P3221" s="2"/>
    </row>
    <row r="3222" spans="1:16" x14ac:dyDescent="0.15">
      <c r="A3222" t="s">
        <v>11542</v>
      </c>
      <c r="B3222" s="2">
        <v>103221</v>
      </c>
      <c r="C3222" t="s">
        <v>11543</v>
      </c>
      <c r="D3222" t="s">
        <v>1685</v>
      </c>
      <c r="E3222" t="s">
        <v>11544</v>
      </c>
      <c r="F3222" t="s">
        <v>1687</v>
      </c>
      <c r="G3222" t="s">
        <v>11545</v>
      </c>
      <c r="H3222" t="s">
        <v>51</v>
      </c>
      <c r="I3222" t="s">
        <v>20</v>
      </c>
      <c r="J3222" s="3">
        <v>30083</v>
      </c>
      <c r="K3222" s="2">
        <f t="shared" ca="1" si="50"/>
        <v>34</v>
      </c>
      <c r="L3222" t="s">
        <v>2484</v>
      </c>
      <c r="M3222">
        <v>2080</v>
      </c>
      <c r="N3222">
        <v>1</v>
      </c>
      <c r="P3222" s="2"/>
    </row>
    <row r="3223" spans="1:16" x14ac:dyDescent="0.15">
      <c r="A3223" t="s">
        <v>11546</v>
      </c>
      <c r="B3223" s="2">
        <v>103222</v>
      </c>
      <c r="C3223" t="s">
        <v>11547</v>
      </c>
      <c r="D3223" t="s">
        <v>247</v>
      </c>
      <c r="E3223" t="s">
        <v>11548</v>
      </c>
      <c r="F3223" t="s">
        <v>168</v>
      </c>
      <c r="G3223" t="s">
        <v>11549</v>
      </c>
      <c r="H3223" t="s">
        <v>43</v>
      </c>
      <c r="I3223" t="s">
        <v>20</v>
      </c>
      <c r="J3223" s="3">
        <v>30958</v>
      </c>
      <c r="K3223" s="2">
        <f t="shared" ca="1" si="50"/>
        <v>31</v>
      </c>
      <c r="L3223" t="s">
        <v>44</v>
      </c>
      <c r="M3223">
        <v>24800</v>
      </c>
      <c r="N3223">
        <v>1</v>
      </c>
      <c r="P3223" s="2"/>
    </row>
    <row r="3224" spans="1:16" x14ac:dyDescent="0.15">
      <c r="A3224" t="s">
        <v>11550</v>
      </c>
      <c r="B3224" s="2">
        <v>103223</v>
      </c>
      <c r="C3224" t="s">
        <v>11551</v>
      </c>
      <c r="D3224" t="s">
        <v>11552</v>
      </c>
      <c r="E3224" t="s">
        <v>11553</v>
      </c>
      <c r="F3224" t="s">
        <v>6715</v>
      </c>
      <c r="G3224" t="s">
        <v>11554</v>
      </c>
      <c r="H3224" t="s">
        <v>36</v>
      </c>
      <c r="I3224" t="s">
        <v>20</v>
      </c>
      <c r="J3224" s="3">
        <v>31480</v>
      </c>
      <c r="K3224" s="2">
        <f t="shared" ca="1" si="50"/>
        <v>30</v>
      </c>
      <c r="L3224" t="s">
        <v>177</v>
      </c>
      <c r="M3224">
        <v>24800</v>
      </c>
      <c r="N3224">
        <v>1</v>
      </c>
      <c r="P3224" s="2"/>
    </row>
    <row r="3225" spans="1:16" x14ac:dyDescent="0.15">
      <c r="A3225" t="s">
        <v>11555</v>
      </c>
      <c r="B3225" s="2">
        <v>103224</v>
      </c>
      <c r="C3225" t="s">
        <v>11556</v>
      </c>
      <c r="D3225" t="s">
        <v>223</v>
      </c>
      <c r="E3225" t="s">
        <v>11557</v>
      </c>
      <c r="F3225" t="s">
        <v>225</v>
      </c>
      <c r="G3225" t="s">
        <v>11558</v>
      </c>
      <c r="H3225" t="s">
        <v>139</v>
      </c>
      <c r="I3225" t="s">
        <v>20</v>
      </c>
      <c r="J3225" s="3">
        <v>27523</v>
      </c>
      <c r="K3225" s="2">
        <f t="shared" ca="1" si="50"/>
        <v>41</v>
      </c>
      <c r="L3225" t="s">
        <v>140</v>
      </c>
      <c r="M3225">
        <v>16800</v>
      </c>
      <c r="N3225">
        <v>1</v>
      </c>
      <c r="P3225" s="2"/>
    </row>
    <row r="3226" spans="1:16" x14ac:dyDescent="0.15">
      <c r="A3226" t="s">
        <v>11559</v>
      </c>
      <c r="B3226" s="2">
        <v>103225</v>
      </c>
      <c r="C3226" t="s">
        <v>11560</v>
      </c>
      <c r="D3226" t="s">
        <v>11561</v>
      </c>
      <c r="E3226" t="s">
        <v>11562</v>
      </c>
      <c r="F3226" t="s">
        <v>5593</v>
      </c>
      <c r="G3226" t="s">
        <v>11563</v>
      </c>
      <c r="H3226" t="s">
        <v>227</v>
      </c>
      <c r="I3226" t="s">
        <v>20</v>
      </c>
      <c r="J3226" s="3">
        <v>26707</v>
      </c>
      <c r="K3226" s="2">
        <f t="shared" ca="1" si="50"/>
        <v>43</v>
      </c>
      <c r="L3226" t="s">
        <v>228</v>
      </c>
      <c r="M3226">
        <v>16000</v>
      </c>
      <c r="N3226">
        <v>1</v>
      </c>
      <c r="P3226" s="2"/>
    </row>
    <row r="3227" spans="1:16" x14ac:dyDescent="0.15">
      <c r="A3227" t="s">
        <v>11564</v>
      </c>
      <c r="B3227" s="2">
        <v>103226</v>
      </c>
      <c r="C3227" t="s">
        <v>3476</v>
      </c>
      <c r="D3227" t="s">
        <v>3364</v>
      </c>
      <c r="E3227" t="s">
        <v>3477</v>
      </c>
      <c r="F3227" t="s">
        <v>735</v>
      </c>
      <c r="G3227" t="s">
        <v>11565</v>
      </c>
      <c r="H3227" t="s">
        <v>243</v>
      </c>
      <c r="I3227" t="s">
        <v>20</v>
      </c>
      <c r="J3227" s="3">
        <v>29708</v>
      </c>
      <c r="K3227" s="2">
        <f t="shared" ca="1" si="50"/>
        <v>35</v>
      </c>
      <c r="L3227" t="s">
        <v>435</v>
      </c>
      <c r="M3227">
        <v>16000</v>
      </c>
      <c r="N3227">
        <v>1</v>
      </c>
      <c r="P3227" s="2"/>
    </row>
    <row r="3228" spans="1:16" x14ac:dyDescent="0.15">
      <c r="A3228" t="s">
        <v>11566</v>
      </c>
      <c r="B3228" s="2">
        <v>103227</v>
      </c>
      <c r="C3228" t="s">
        <v>266</v>
      </c>
      <c r="D3228" t="s">
        <v>11567</v>
      </c>
      <c r="E3228" t="s">
        <v>268</v>
      </c>
      <c r="F3228" t="s">
        <v>9147</v>
      </c>
      <c r="G3228" t="s">
        <v>11568</v>
      </c>
      <c r="H3228" t="s">
        <v>59</v>
      </c>
      <c r="I3228" t="s">
        <v>20</v>
      </c>
      <c r="J3228" s="3">
        <v>28347</v>
      </c>
      <c r="K3228" s="2">
        <f t="shared" ca="1" si="50"/>
        <v>39</v>
      </c>
      <c r="L3228" t="s">
        <v>60</v>
      </c>
      <c r="M3228">
        <v>24800</v>
      </c>
      <c r="N3228">
        <v>1</v>
      </c>
      <c r="P3228" s="2"/>
    </row>
    <row r="3229" spans="1:16" x14ac:dyDescent="0.15">
      <c r="A3229" t="s">
        <v>11569</v>
      </c>
      <c r="B3229" s="2">
        <v>103228</v>
      </c>
      <c r="C3229" t="s">
        <v>899</v>
      </c>
      <c r="D3229" t="s">
        <v>11570</v>
      </c>
      <c r="E3229" t="s">
        <v>901</v>
      </c>
      <c r="F3229" t="s">
        <v>11571</v>
      </c>
      <c r="G3229" t="s">
        <v>11572</v>
      </c>
      <c r="H3229" t="s">
        <v>631</v>
      </c>
      <c r="I3229" t="s">
        <v>89</v>
      </c>
      <c r="J3229" s="3">
        <v>31388</v>
      </c>
      <c r="K3229" s="2">
        <f t="shared" ca="1" si="50"/>
        <v>30</v>
      </c>
      <c r="L3229" t="s">
        <v>44</v>
      </c>
      <c r="M3229">
        <v>24800</v>
      </c>
      <c r="N3229">
        <v>1</v>
      </c>
      <c r="P3229" s="2"/>
    </row>
    <row r="3230" spans="1:16" x14ac:dyDescent="0.15">
      <c r="A3230" t="s">
        <v>11573</v>
      </c>
      <c r="B3230" s="2">
        <v>103229</v>
      </c>
      <c r="C3230" t="s">
        <v>2396</v>
      </c>
      <c r="D3230" t="s">
        <v>11574</v>
      </c>
      <c r="E3230" t="s">
        <v>2397</v>
      </c>
      <c r="F3230" t="s">
        <v>2463</v>
      </c>
      <c r="G3230" t="s">
        <v>11575</v>
      </c>
      <c r="H3230" t="s">
        <v>243</v>
      </c>
      <c r="I3230" t="s">
        <v>20</v>
      </c>
      <c r="J3230" s="3">
        <v>26671</v>
      </c>
      <c r="K3230" s="2">
        <f t="shared" ca="1" si="50"/>
        <v>43</v>
      </c>
      <c r="L3230" t="s">
        <v>198</v>
      </c>
      <c r="M3230">
        <v>24800</v>
      </c>
      <c r="N3230">
        <v>1</v>
      </c>
      <c r="P3230" s="2"/>
    </row>
    <row r="3231" spans="1:16" x14ac:dyDescent="0.15">
      <c r="A3231" t="s">
        <v>11576</v>
      </c>
      <c r="B3231" s="2">
        <v>103230</v>
      </c>
      <c r="C3231" t="s">
        <v>11577</v>
      </c>
      <c r="D3231" t="s">
        <v>2549</v>
      </c>
      <c r="E3231" t="s">
        <v>11578</v>
      </c>
      <c r="F3231" t="s">
        <v>377</v>
      </c>
      <c r="G3231" t="s">
        <v>11579</v>
      </c>
      <c r="H3231" t="s">
        <v>147</v>
      </c>
      <c r="I3231" t="s">
        <v>20</v>
      </c>
      <c r="J3231" s="3">
        <v>24952</v>
      </c>
      <c r="K3231" s="2">
        <f t="shared" ca="1" si="50"/>
        <v>48</v>
      </c>
      <c r="L3231" t="s">
        <v>148</v>
      </c>
      <c r="M3231">
        <v>16000</v>
      </c>
      <c r="N3231">
        <v>1</v>
      </c>
      <c r="P3231" s="2"/>
    </row>
    <row r="3232" spans="1:16" x14ac:dyDescent="0.15">
      <c r="A3232" t="s">
        <v>11580</v>
      </c>
      <c r="B3232" s="2">
        <v>103231</v>
      </c>
      <c r="C3232" t="s">
        <v>2198</v>
      </c>
      <c r="D3232" t="s">
        <v>5659</v>
      </c>
      <c r="E3232" t="s">
        <v>2200</v>
      </c>
      <c r="F3232" t="s">
        <v>1065</v>
      </c>
      <c r="G3232" t="s">
        <v>11429</v>
      </c>
      <c r="H3232" t="s">
        <v>243</v>
      </c>
      <c r="I3232" t="s">
        <v>20</v>
      </c>
      <c r="J3232" s="3">
        <v>26185</v>
      </c>
      <c r="K3232" s="2">
        <f t="shared" ca="1" si="50"/>
        <v>44</v>
      </c>
      <c r="L3232" t="s">
        <v>198</v>
      </c>
      <c r="M3232">
        <v>24800</v>
      </c>
      <c r="N3232">
        <v>1</v>
      </c>
      <c r="P3232" s="2"/>
    </row>
    <row r="3233" spans="1:16" x14ac:dyDescent="0.15">
      <c r="A3233" t="s">
        <v>11581</v>
      </c>
      <c r="B3233" s="2">
        <v>103232</v>
      </c>
      <c r="C3233" t="s">
        <v>11582</v>
      </c>
      <c r="D3233" t="s">
        <v>11583</v>
      </c>
      <c r="E3233" t="s">
        <v>6841</v>
      </c>
      <c r="F3233" t="s">
        <v>1468</v>
      </c>
      <c r="G3233" t="s">
        <v>11584</v>
      </c>
      <c r="H3233" t="s">
        <v>59</v>
      </c>
      <c r="I3233" t="s">
        <v>20</v>
      </c>
      <c r="J3233" s="3">
        <v>29337</v>
      </c>
      <c r="K3233" s="2">
        <f t="shared" ca="1" si="50"/>
        <v>36</v>
      </c>
      <c r="L3233" t="s">
        <v>60</v>
      </c>
      <c r="M3233">
        <v>24800</v>
      </c>
      <c r="N3233">
        <v>1</v>
      </c>
      <c r="P3233" s="2"/>
    </row>
    <row r="3234" spans="1:16" x14ac:dyDescent="0.15">
      <c r="A3234" t="s">
        <v>11585</v>
      </c>
      <c r="B3234" s="2">
        <v>103233</v>
      </c>
      <c r="C3234" t="s">
        <v>11586</v>
      </c>
      <c r="D3234" t="s">
        <v>3802</v>
      </c>
      <c r="E3234" t="s">
        <v>11587</v>
      </c>
      <c r="F3234" t="s">
        <v>1669</v>
      </c>
      <c r="G3234" t="s">
        <v>881</v>
      </c>
      <c r="H3234" t="s">
        <v>197</v>
      </c>
      <c r="I3234" t="s">
        <v>20</v>
      </c>
      <c r="J3234" s="3">
        <v>32006</v>
      </c>
      <c r="K3234" s="2">
        <f t="shared" ca="1" si="50"/>
        <v>28</v>
      </c>
      <c r="L3234" t="s">
        <v>198</v>
      </c>
      <c r="M3234">
        <v>24800</v>
      </c>
      <c r="N3234">
        <v>1</v>
      </c>
      <c r="P3234" s="2"/>
    </row>
    <row r="3235" spans="1:16" x14ac:dyDescent="0.15">
      <c r="A3235" t="s">
        <v>11588</v>
      </c>
      <c r="B3235" s="2">
        <v>103234</v>
      </c>
      <c r="C3235" t="s">
        <v>1768</v>
      </c>
      <c r="D3235" t="s">
        <v>6177</v>
      </c>
      <c r="E3235" t="s">
        <v>1770</v>
      </c>
      <c r="F3235" t="s">
        <v>6178</v>
      </c>
      <c r="G3235" t="s">
        <v>11589</v>
      </c>
      <c r="H3235" t="s">
        <v>243</v>
      </c>
      <c r="I3235" t="s">
        <v>20</v>
      </c>
      <c r="J3235" s="3">
        <v>28732</v>
      </c>
      <c r="K3235" s="2">
        <f t="shared" ca="1" si="50"/>
        <v>37</v>
      </c>
      <c r="L3235" t="s">
        <v>198</v>
      </c>
      <c r="M3235">
        <v>24800</v>
      </c>
      <c r="N3235">
        <v>1</v>
      </c>
      <c r="P3235" s="2"/>
    </row>
    <row r="3236" spans="1:16" x14ac:dyDescent="0.15">
      <c r="A3236" t="s">
        <v>11590</v>
      </c>
      <c r="B3236" s="2">
        <v>103235</v>
      </c>
      <c r="C3236" t="s">
        <v>4212</v>
      </c>
      <c r="D3236" t="s">
        <v>11591</v>
      </c>
      <c r="E3236" t="s">
        <v>4214</v>
      </c>
      <c r="F3236" t="s">
        <v>420</v>
      </c>
      <c r="G3236" t="s">
        <v>11592</v>
      </c>
      <c r="H3236" t="s">
        <v>227</v>
      </c>
      <c r="I3236" t="s">
        <v>20</v>
      </c>
      <c r="J3236" s="3">
        <v>28282</v>
      </c>
      <c r="K3236" s="2">
        <f t="shared" ca="1" si="50"/>
        <v>39</v>
      </c>
      <c r="L3236" t="s">
        <v>11593</v>
      </c>
      <c r="M3236">
        <v>7600</v>
      </c>
      <c r="N3236">
        <v>1</v>
      </c>
      <c r="P3236" s="2"/>
    </row>
    <row r="3237" spans="1:16" x14ac:dyDescent="0.15">
      <c r="A3237" t="s">
        <v>11594</v>
      </c>
      <c r="B3237" s="2">
        <v>103236</v>
      </c>
      <c r="C3237" t="s">
        <v>11595</v>
      </c>
      <c r="D3237" t="s">
        <v>2309</v>
      </c>
      <c r="E3237" t="s">
        <v>11596</v>
      </c>
      <c r="F3237" t="s">
        <v>2311</v>
      </c>
      <c r="G3237" t="s">
        <v>11597</v>
      </c>
      <c r="H3237" t="s">
        <v>243</v>
      </c>
      <c r="I3237" t="s">
        <v>20</v>
      </c>
      <c r="J3237" s="3">
        <v>29086</v>
      </c>
      <c r="K3237" s="2">
        <f t="shared" ca="1" si="50"/>
        <v>36</v>
      </c>
      <c r="L3237" t="s">
        <v>198</v>
      </c>
      <c r="M3237">
        <v>24800</v>
      </c>
      <c r="N3237">
        <v>1</v>
      </c>
      <c r="P3237" s="2"/>
    </row>
    <row r="3238" spans="1:16" x14ac:dyDescent="0.15">
      <c r="A3238" t="s">
        <v>11598</v>
      </c>
      <c r="B3238" s="2">
        <v>103237</v>
      </c>
      <c r="C3238" t="s">
        <v>11599</v>
      </c>
      <c r="D3238" t="s">
        <v>1951</v>
      </c>
      <c r="E3238" t="s">
        <v>11600</v>
      </c>
      <c r="F3238" t="s">
        <v>1953</v>
      </c>
      <c r="G3238" t="s">
        <v>11601</v>
      </c>
      <c r="H3238" t="s">
        <v>112</v>
      </c>
      <c r="I3238" t="s">
        <v>20</v>
      </c>
      <c r="J3238" s="3">
        <v>30889</v>
      </c>
      <c r="K3238" s="2">
        <f t="shared" ca="1" si="50"/>
        <v>32</v>
      </c>
      <c r="L3238" t="s">
        <v>113</v>
      </c>
      <c r="M3238">
        <v>21800</v>
      </c>
      <c r="N3238">
        <v>1</v>
      </c>
      <c r="P3238" s="2"/>
    </row>
    <row r="3239" spans="1:16" x14ac:dyDescent="0.15">
      <c r="A3239" t="s">
        <v>11602</v>
      </c>
      <c r="B3239" s="2">
        <v>103238</v>
      </c>
      <c r="C3239" t="s">
        <v>11603</v>
      </c>
      <c r="D3239" t="s">
        <v>1145</v>
      </c>
      <c r="E3239" t="s">
        <v>8807</v>
      </c>
      <c r="F3239" t="s">
        <v>668</v>
      </c>
      <c r="G3239" t="s">
        <v>11604</v>
      </c>
      <c r="H3239" t="s">
        <v>243</v>
      </c>
      <c r="I3239" t="s">
        <v>20</v>
      </c>
      <c r="J3239" s="3">
        <v>31027</v>
      </c>
      <c r="K3239" s="2">
        <f t="shared" ca="1" si="50"/>
        <v>31</v>
      </c>
      <c r="L3239" t="s">
        <v>435</v>
      </c>
      <c r="M3239">
        <v>16000</v>
      </c>
      <c r="N3239">
        <v>1</v>
      </c>
      <c r="P3239" s="2"/>
    </row>
    <row r="3240" spans="1:16" x14ac:dyDescent="0.15">
      <c r="A3240" t="s">
        <v>11605</v>
      </c>
      <c r="B3240" s="2">
        <v>103239</v>
      </c>
      <c r="C3240" t="s">
        <v>11606</v>
      </c>
      <c r="D3240" t="s">
        <v>1456</v>
      </c>
      <c r="E3240" t="s">
        <v>11607</v>
      </c>
      <c r="F3240" t="s">
        <v>321</v>
      </c>
      <c r="G3240" t="s">
        <v>11608</v>
      </c>
      <c r="H3240" t="s">
        <v>243</v>
      </c>
      <c r="I3240" t="s">
        <v>20</v>
      </c>
      <c r="J3240" s="3">
        <v>25456</v>
      </c>
      <c r="K3240" s="2">
        <f t="shared" ca="1" si="50"/>
        <v>46</v>
      </c>
      <c r="L3240" t="s">
        <v>198</v>
      </c>
      <c r="M3240">
        <v>24800</v>
      </c>
      <c r="N3240">
        <v>1</v>
      </c>
      <c r="P3240" s="2"/>
    </row>
    <row r="3241" spans="1:16" x14ac:dyDescent="0.15">
      <c r="A3241" t="s">
        <v>11609</v>
      </c>
      <c r="B3241" s="2">
        <v>103240</v>
      </c>
      <c r="C3241" t="s">
        <v>10207</v>
      </c>
      <c r="D3241" t="s">
        <v>1888</v>
      </c>
      <c r="E3241" t="s">
        <v>10208</v>
      </c>
      <c r="F3241" t="s">
        <v>1184</v>
      </c>
      <c r="G3241" t="s">
        <v>11610</v>
      </c>
      <c r="H3241" t="s">
        <v>235</v>
      </c>
      <c r="I3241" t="s">
        <v>20</v>
      </c>
      <c r="J3241" s="3">
        <v>29349</v>
      </c>
      <c r="K3241" s="2">
        <f t="shared" ca="1" si="50"/>
        <v>36</v>
      </c>
      <c r="L3241" t="s">
        <v>236</v>
      </c>
      <c r="M3241">
        <v>24800</v>
      </c>
      <c r="N3241">
        <v>1</v>
      </c>
      <c r="P3241" s="2"/>
    </row>
    <row r="3242" spans="1:16" x14ac:dyDescent="0.15">
      <c r="A3242" t="s">
        <v>11611</v>
      </c>
      <c r="B3242" s="2">
        <v>103241</v>
      </c>
      <c r="C3242" t="s">
        <v>11612</v>
      </c>
      <c r="D3242" t="s">
        <v>2487</v>
      </c>
      <c r="E3242" t="s">
        <v>11613</v>
      </c>
      <c r="F3242" t="s">
        <v>1065</v>
      </c>
      <c r="G3242" t="s">
        <v>11614</v>
      </c>
      <c r="H3242" t="s">
        <v>257</v>
      </c>
      <c r="I3242" t="s">
        <v>20</v>
      </c>
      <c r="J3242" s="3">
        <v>29928</v>
      </c>
      <c r="K3242" s="2">
        <f t="shared" ca="1" si="50"/>
        <v>34</v>
      </c>
      <c r="L3242" t="s">
        <v>44</v>
      </c>
      <c r="M3242">
        <v>24800</v>
      </c>
      <c r="N3242">
        <v>1</v>
      </c>
      <c r="P3242" s="2"/>
    </row>
    <row r="3243" spans="1:16" x14ac:dyDescent="0.15">
      <c r="A3243" t="s">
        <v>11615</v>
      </c>
      <c r="B3243" s="2">
        <v>103242</v>
      </c>
      <c r="C3243" t="s">
        <v>925</v>
      </c>
      <c r="D3243" t="s">
        <v>223</v>
      </c>
      <c r="E3243" t="s">
        <v>927</v>
      </c>
      <c r="F3243" t="s">
        <v>225</v>
      </c>
      <c r="G3243" t="s">
        <v>5713</v>
      </c>
      <c r="H3243" t="s">
        <v>36</v>
      </c>
      <c r="I3243" t="s">
        <v>20</v>
      </c>
      <c r="J3243" s="3">
        <v>29060</v>
      </c>
      <c r="K3243" s="2">
        <f t="shared" ca="1" si="50"/>
        <v>37</v>
      </c>
      <c r="L3243" t="s">
        <v>689</v>
      </c>
      <c r="M3243">
        <v>16000</v>
      </c>
      <c r="N3243">
        <v>1</v>
      </c>
      <c r="P3243" s="2"/>
    </row>
    <row r="3244" spans="1:16" x14ac:dyDescent="0.15">
      <c r="A3244" t="s">
        <v>11616</v>
      </c>
      <c r="B3244" s="2">
        <v>103243</v>
      </c>
      <c r="C3244" t="s">
        <v>4473</v>
      </c>
      <c r="D3244" t="s">
        <v>207</v>
      </c>
      <c r="E3244" t="s">
        <v>4475</v>
      </c>
      <c r="F3244" t="s">
        <v>209</v>
      </c>
      <c r="G3244" t="s">
        <v>11617</v>
      </c>
      <c r="H3244" t="s">
        <v>147</v>
      </c>
      <c r="I3244" t="s">
        <v>20</v>
      </c>
      <c r="J3244" s="3">
        <v>26898</v>
      </c>
      <c r="K3244" s="2">
        <f t="shared" ca="1" si="50"/>
        <v>42</v>
      </c>
      <c r="L3244" t="s">
        <v>278</v>
      </c>
      <c r="M3244">
        <v>48800</v>
      </c>
      <c r="N3244">
        <v>1</v>
      </c>
      <c r="P3244" s="2"/>
    </row>
    <row r="3245" spans="1:16" x14ac:dyDescent="0.15">
      <c r="A3245" t="s">
        <v>11618</v>
      </c>
      <c r="B3245" s="2">
        <v>103244</v>
      </c>
      <c r="C3245" t="s">
        <v>11619</v>
      </c>
      <c r="D3245" t="s">
        <v>3817</v>
      </c>
      <c r="E3245" t="s">
        <v>10837</v>
      </c>
      <c r="F3245" t="s">
        <v>758</v>
      </c>
      <c r="G3245" t="s">
        <v>11620</v>
      </c>
      <c r="H3245" t="s">
        <v>97</v>
      </c>
      <c r="I3245" t="s">
        <v>20</v>
      </c>
      <c r="J3245" s="3">
        <v>29707</v>
      </c>
      <c r="K3245" s="2">
        <f t="shared" ca="1" si="50"/>
        <v>35</v>
      </c>
      <c r="L3245" t="s">
        <v>775</v>
      </c>
      <c r="M3245">
        <v>19000</v>
      </c>
      <c r="N3245">
        <v>1</v>
      </c>
      <c r="P3245" s="2"/>
    </row>
    <row r="3246" spans="1:16" x14ac:dyDescent="0.15">
      <c r="A3246" t="s">
        <v>11621</v>
      </c>
      <c r="B3246" s="2">
        <v>103245</v>
      </c>
      <c r="C3246" t="s">
        <v>11622</v>
      </c>
      <c r="D3246" t="s">
        <v>11623</v>
      </c>
      <c r="E3246" t="s">
        <v>11624</v>
      </c>
      <c r="F3246" t="s">
        <v>440</v>
      </c>
      <c r="G3246" t="s">
        <v>11625</v>
      </c>
      <c r="H3246" t="s">
        <v>147</v>
      </c>
      <c r="I3246" t="s">
        <v>20</v>
      </c>
      <c r="J3246" s="3">
        <v>32047</v>
      </c>
      <c r="K3246" s="2">
        <f t="shared" ca="1" si="50"/>
        <v>28</v>
      </c>
      <c r="L3246" t="s">
        <v>1340</v>
      </c>
      <c r="M3246">
        <v>16800</v>
      </c>
      <c r="N3246">
        <v>1</v>
      </c>
      <c r="P3246" s="2"/>
    </row>
    <row r="3247" spans="1:16" x14ac:dyDescent="0.15">
      <c r="A3247" t="s">
        <v>11626</v>
      </c>
      <c r="B3247" s="2">
        <v>103246</v>
      </c>
      <c r="C3247" t="s">
        <v>100</v>
      </c>
      <c r="D3247" t="s">
        <v>11627</v>
      </c>
      <c r="E3247" t="s">
        <v>102</v>
      </c>
      <c r="F3247" t="s">
        <v>956</v>
      </c>
      <c r="G3247" t="s">
        <v>11628</v>
      </c>
      <c r="H3247" t="s">
        <v>451</v>
      </c>
      <c r="I3247" t="s">
        <v>20</v>
      </c>
      <c r="J3247" s="3">
        <v>28767</v>
      </c>
      <c r="K3247" s="2">
        <f t="shared" ca="1" si="50"/>
        <v>37</v>
      </c>
      <c r="L3247" t="s">
        <v>290</v>
      </c>
      <c r="M3247">
        <v>22800</v>
      </c>
      <c r="N3247">
        <v>1</v>
      </c>
      <c r="P3247" s="2"/>
    </row>
    <row r="3248" spans="1:16" x14ac:dyDescent="0.15">
      <c r="A3248" t="s">
        <v>11629</v>
      </c>
      <c r="B3248" s="2">
        <v>103247</v>
      </c>
      <c r="C3248" t="s">
        <v>285</v>
      </c>
      <c r="D3248" t="s">
        <v>11630</v>
      </c>
      <c r="E3248" t="s">
        <v>287</v>
      </c>
      <c r="F3248" t="s">
        <v>2524</v>
      </c>
      <c r="G3248" t="s">
        <v>10672</v>
      </c>
      <c r="H3248" t="s">
        <v>227</v>
      </c>
      <c r="I3248" t="s">
        <v>20</v>
      </c>
      <c r="J3248" s="3">
        <v>23815</v>
      </c>
      <c r="K3248" s="2">
        <f t="shared" ca="1" si="50"/>
        <v>51</v>
      </c>
      <c r="L3248" t="s">
        <v>4966</v>
      </c>
      <c r="M3248">
        <v>10000</v>
      </c>
      <c r="N3248">
        <v>1</v>
      </c>
      <c r="P3248" s="2"/>
    </row>
    <row r="3249" spans="1:16" x14ac:dyDescent="0.15">
      <c r="A3249" t="s">
        <v>11631</v>
      </c>
      <c r="B3249" s="2">
        <v>103248</v>
      </c>
      <c r="C3249" t="s">
        <v>11632</v>
      </c>
      <c r="D3249" t="s">
        <v>1508</v>
      </c>
      <c r="E3249" t="s">
        <v>11633</v>
      </c>
      <c r="F3249" t="s">
        <v>1007</v>
      </c>
      <c r="G3249" t="s">
        <v>11634</v>
      </c>
      <c r="H3249" t="s">
        <v>257</v>
      </c>
      <c r="I3249" t="s">
        <v>20</v>
      </c>
      <c r="J3249" s="3">
        <v>33582</v>
      </c>
      <c r="K3249" s="2">
        <f t="shared" ca="1" si="50"/>
        <v>24</v>
      </c>
      <c r="L3249" t="s">
        <v>44</v>
      </c>
      <c r="M3249">
        <v>24800</v>
      </c>
      <c r="N3249">
        <v>1</v>
      </c>
      <c r="P3249" s="2"/>
    </row>
    <row r="3250" spans="1:16" x14ac:dyDescent="0.15">
      <c r="A3250" t="s">
        <v>11635</v>
      </c>
      <c r="B3250" s="2">
        <v>103249</v>
      </c>
      <c r="C3250" t="s">
        <v>1056</v>
      </c>
      <c r="D3250" t="s">
        <v>6460</v>
      </c>
      <c r="E3250" t="s">
        <v>1058</v>
      </c>
      <c r="F3250" t="s">
        <v>6127</v>
      </c>
      <c r="G3250" t="s">
        <v>11636</v>
      </c>
      <c r="H3250" t="s">
        <v>147</v>
      </c>
      <c r="I3250" t="s">
        <v>20</v>
      </c>
      <c r="J3250" s="3">
        <v>33263</v>
      </c>
      <c r="K3250" s="2">
        <f t="shared" ca="1" si="50"/>
        <v>25</v>
      </c>
      <c r="L3250" t="s">
        <v>148</v>
      </c>
      <c r="M3250">
        <v>16000</v>
      </c>
      <c r="N3250">
        <v>1</v>
      </c>
      <c r="P3250" s="2"/>
    </row>
    <row r="3251" spans="1:16" x14ac:dyDescent="0.15">
      <c r="A3251" t="s">
        <v>11637</v>
      </c>
      <c r="B3251" s="2">
        <v>103250</v>
      </c>
      <c r="C3251" t="s">
        <v>1690</v>
      </c>
      <c r="D3251" t="s">
        <v>950</v>
      </c>
      <c r="E3251" t="s">
        <v>1691</v>
      </c>
      <c r="F3251" t="s">
        <v>952</v>
      </c>
      <c r="G3251" t="s">
        <v>11638</v>
      </c>
      <c r="H3251" t="s">
        <v>19</v>
      </c>
      <c r="I3251" t="s">
        <v>20</v>
      </c>
      <c r="J3251" s="3">
        <v>29140</v>
      </c>
      <c r="K3251" s="2">
        <f t="shared" ca="1" si="50"/>
        <v>36</v>
      </c>
      <c r="L3251" t="s">
        <v>264</v>
      </c>
      <c r="M3251">
        <v>24800</v>
      </c>
      <c r="N3251">
        <v>1</v>
      </c>
      <c r="P3251" s="2"/>
    </row>
    <row r="3252" spans="1:16" x14ac:dyDescent="0.15">
      <c r="A3252" t="s">
        <v>11639</v>
      </c>
      <c r="B3252" s="2">
        <v>103251</v>
      </c>
      <c r="C3252" t="s">
        <v>11640</v>
      </c>
      <c r="D3252" t="s">
        <v>10986</v>
      </c>
      <c r="E3252" t="s">
        <v>11641</v>
      </c>
      <c r="F3252" t="s">
        <v>956</v>
      </c>
      <c r="G3252" t="s">
        <v>11642</v>
      </c>
      <c r="H3252" t="s">
        <v>235</v>
      </c>
      <c r="I3252" t="s">
        <v>20</v>
      </c>
      <c r="J3252" s="3">
        <v>31109</v>
      </c>
      <c r="K3252" s="2">
        <f t="shared" ca="1" si="50"/>
        <v>31</v>
      </c>
      <c r="L3252" t="s">
        <v>236</v>
      </c>
      <c r="M3252">
        <v>24800</v>
      </c>
      <c r="N3252">
        <v>1</v>
      </c>
      <c r="P3252" s="2"/>
    </row>
    <row r="3253" spans="1:16" x14ac:dyDescent="0.15">
      <c r="A3253" t="s">
        <v>11643</v>
      </c>
      <c r="B3253" s="2">
        <v>103252</v>
      </c>
      <c r="C3253" t="s">
        <v>5962</v>
      </c>
      <c r="D3253" t="s">
        <v>989</v>
      </c>
      <c r="E3253" t="s">
        <v>5964</v>
      </c>
      <c r="F3253" t="s">
        <v>352</v>
      </c>
      <c r="G3253" t="s">
        <v>1026</v>
      </c>
      <c r="H3253" t="s">
        <v>271</v>
      </c>
      <c r="I3253" t="s">
        <v>20</v>
      </c>
      <c r="J3253" s="3">
        <v>31287</v>
      </c>
      <c r="K3253" s="2">
        <f t="shared" ca="1" si="50"/>
        <v>30</v>
      </c>
      <c r="L3253" t="s">
        <v>264</v>
      </c>
      <c r="M3253">
        <v>24800</v>
      </c>
      <c r="N3253">
        <v>1</v>
      </c>
      <c r="P3253" s="2"/>
    </row>
    <row r="3254" spans="1:16" x14ac:dyDescent="0.15">
      <c r="A3254" t="s">
        <v>11644</v>
      </c>
      <c r="B3254" s="2">
        <v>103253</v>
      </c>
      <c r="C3254" t="s">
        <v>789</v>
      </c>
      <c r="D3254" t="s">
        <v>7596</v>
      </c>
      <c r="E3254" t="s">
        <v>791</v>
      </c>
      <c r="F3254" t="s">
        <v>7598</v>
      </c>
      <c r="G3254" t="s">
        <v>11645</v>
      </c>
      <c r="H3254" t="s">
        <v>112</v>
      </c>
      <c r="I3254" t="s">
        <v>20</v>
      </c>
      <c r="J3254" s="3">
        <v>29318</v>
      </c>
      <c r="K3254" s="2">
        <f t="shared" ca="1" si="50"/>
        <v>36</v>
      </c>
      <c r="L3254" t="s">
        <v>113</v>
      </c>
      <c r="M3254">
        <v>21800</v>
      </c>
      <c r="N3254">
        <v>1</v>
      </c>
      <c r="P3254" s="2"/>
    </row>
    <row r="3255" spans="1:16" x14ac:dyDescent="0.15">
      <c r="A3255" t="s">
        <v>11646</v>
      </c>
      <c r="B3255" s="2">
        <v>103254</v>
      </c>
      <c r="C3255" t="s">
        <v>11647</v>
      </c>
      <c r="D3255" t="s">
        <v>2567</v>
      </c>
      <c r="E3255" t="s">
        <v>5793</v>
      </c>
      <c r="F3255" t="s">
        <v>2311</v>
      </c>
      <c r="G3255" t="s">
        <v>11648</v>
      </c>
      <c r="H3255" t="s">
        <v>132</v>
      </c>
      <c r="I3255" t="s">
        <v>20</v>
      </c>
      <c r="J3255" s="3">
        <v>27142</v>
      </c>
      <c r="K3255" s="2">
        <f t="shared" ca="1" si="50"/>
        <v>42</v>
      </c>
      <c r="L3255" t="s">
        <v>37</v>
      </c>
      <c r="M3255">
        <v>24800</v>
      </c>
      <c r="N3255">
        <v>1</v>
      </c>
      <c r="P3255" s="2"/>
    </row>
    <row r="3256" spans="1:16" x14ac:dyDescent="0.15">
      <c r="A3256" t="s">
        <v>11649</v>
      </c>
      <c r="B3256" s="2">
        <v>103255</v>
      </c>
      <c r="C3256" t="s">
        <v>8572</v>
      </c>
      <c r="D3256" t="s">
        <v>128</v>
      </c>
      <c r="E3256" t="s">
        <v>8573</v>
      </c>
      <c r="F3256" t="s">
        <v>130</v>
      </c>
      <c r="G3256" t="s">
        <v>11650</v>
      </c>
      <c r="H3256" t="s">
        <v>59</v>
      </c>
      <c r="I3256" t="s">
        <v>20</v>
      </c>
      <c r="J3256" s="3">
        <v>29775</v>
      </c>
      <c r="K3256" s="2">
        <f t="shared" ca="1" si="50"/>
        <v>35</v>
      </c>
      <c r="L3256" t="s">
        <v>366</v>
      </c>
      <c r="M3256">
        <v>24800</v>
      </c>
      <c r="N3256">
        <v>1</v>
      </c>
      <c r="P3256" s="2"/>
    </row>
    <row r="3257" spans="1:16" x14ac:dyDescent="0.15">
      <c r="A3257" t="s">
        <v>11651</v>
      </c>
      <c r="B3257" s="2">
        <v>103256</v>
      </c>
      <c r="C3257" t="s">
        <v>657</v>
      </c>
      <c r="D3257" t="s">
        <v>11652</v>
      </c>
      <c r="E3257" t="s">
        <v>658</v>
      </c>
      <c r="F3257" t="s">
        <v>11653</v>
      </c>
      <c r="G3257" t="s">
        <v>11654</v>
      </c>
      <c r="H3257" t="s">
        <v>163</v>
      </c>
      <c r="I3257" t="s">
        <v>20</v>
      </c>
      <c r="J3257" s="3">
        <v>22972</v>
      </c>
      <c r="K3257" s="2">
        <f t="shared" ca="1" si="50"/>
        <v>53</v>
      </c>
      <c r="L3257" t="s">
        <v>156</v>
      </c>
      <c r="M3257">
        <v>98000</v>
      </c>
      <c r="N3257">
        <v>1</v>
      </c>
      <c r="P3257" s="2"/>
    </row>
    <row r="3258" spans="1:16" x14ac:dyDescent="0.15">
      <c r="A3258" t="s">
        <v>11655</v>
      </c>
      <c r="B3258" s="2">
        <v>103257</v>
      </c>
      <c r="C3258" t="s">
        <v>11656</v>
      </c>
      <c r="D3258" t="s">
        <v>11657</v>
      </c>
      <c r="E3258" t="s">
        <v>11658</v>
      </c>
      <c r="F3258" t="s">
        <v>9147</v>
      </c>
      <c r="G3258" t="s">
        <v>11659</v>
      </c>
      <c r="H3258" t="s">
        <v>28</v>
      </c>
      <c r="I3258" t="s">
        <v>20</v>
      </c>
      <c r="J3258" s="3">
        <v>27892</v>
      </c>
      <c r="K3258" s="2">
        <f t="shared" ca="1" si="50"/>
        <v>40</v>
      </c>
      <c r="L3258" t="s">
        <v>29</v>
      </c>
      <c r="M3258">
        <v>19000</v>
      </c>
      <c r="N3258">
        <v>1</v>
      </c>
      <c r="P3258" s="2"/>
    </row>
    <row r="3259" spans="1:16" x14ac:dyDescent="0.15">
      <c r="A3259" t="s">
        <v>11660</v>
      </c>
      <c r="B3259" s="2">
        <v>103258</v>
      </c>
      <c r="C3259" t="s">
        <v>11661</v>
      </c>
      <c r="D3259" t="s">
        <v>11662</v>
      </c>
      <c r="E3259" t="s">
        <v>11663</v>
      </c>
      <c r="F3259" t="s">
        <v>137</v>
      </c>
      <c r="G3259" t="s">
        <v>11664</v>
      </c>
      <c r="H3259" t="s">
        <v>36</v>
      </c>
      <c r="I3259" t="s">
        <v>20</v>
      </c>
      <c r="J3259" s="3">
        <v>19661</v>
      </c>
      <c r="K3259" s="2">
        <f t="shared" ca="1" si="50"/>
        <v>62</v>
      </c>
      <c r="L3259" t="s">
        <v>177</v>
      </c>
      <c r="M3259">
        <v>24800</v>
      </c>
      <c r="N3259">
        <v>2</v>
      </c>
      <c r="P3259" s="2"/>
    </row>
    <row r="3260" spans="1:16" x14ac:dyDescent="0.15">
      <c r="A3260" t="s">
        <v>11665</v>
      </c>
      <c r="B3260" s="2">
        <v>103259</v>
      </c>
      <c r="C3260" t="s">
        <v>11666</v>
      </c>
      <c r="D3260" t="s">
        <v>438</v>
      </c>
      <c r="E3260" t="s">
        <v>11667</v>
      </c>
      <c r="F3260" t="s">
        <v>440</v>
      </c>
      <c r="G3260" t="s">
        <v>11668</v>
      </c>
      <c r="H3260" t="s">
        <v>132</v>
      </c>
      <c r="I3260" t="s">
        <v>20</v>
      </c>
      <c r="J3260" s="3">
        <v>27864</v>
      </c>
      <c r="K3260" s="2">
        <f t="shared" ca="1" si="50"/>
        <v>40</v>
      </c>
      <c r="L3260" t="s">
        <v>37</v>
      </c>
      <c r="M3260">
        <v>24800</v>
      </c>
      <c r="N3260">
        <v>1</v>
      </c>
      <c r="P3260" s="2"/>
    </row>
    <row r="3261" spans="1:16" x14ac:dyDescent="0.15">
      <c r="A3261" t="s">
        <v>11669</v>
      </c>
      <c r="B3261" s="2">
        <v>103260</v>
      </c>
      <c r="C3261" t="s">
        <v>9616</v>
      </c>
      <c r="D3261" t="s">
        <v>3600</v>
      </c>
      <c r="E3261" t="s">
        <v>9618</v>
      </c>
      <c r="F3261" t="s">
        <v>2833</v>
      </c>
      <c r="G3261" t="s">
        <v>11670</v>
      </c>
      <c r="H3261" t="s">
        <v>257</v>
      </c>
      <c r="I3261" t="s">
        <v>20</v>
      </c>
      <c r="J3261" s="3">
        <v>29072</v>
      </c>
      <c r="K3261" s="2">
        <f t="shared" ca="1" si="50"/>
        <v>37</v>
      </c>
      <c r="L3261" t="s">
        <v>44</v>
      </c>
      <c r="M3261">
        <v>24800</v>
      </c>
      <c r="N3261">
        <v>1</v>
      </c>
      <c r="P3261" s="2"/>
    </row>
    <row r="3262" spans="1:16" x14ac:dyDescent="0.15">
      <c r="A3262" t="s">
        <v>11671</v>
      </c>
      <c r="B3262" s="2">
        <v>103261</v>
      </c>
      <c r="C3262" t="s">
        <v>1526</v>
      </c>
      <c r="D3262" t="s">
        <v>1606</v>
      </c>
      <c r="E3262" t="s">
        <v>1528</v>
      </c>
      <c r="F3262" t="s">
        <v>137</v>
      </c>
      <c r="G3262" t="s">
        <v>11672</v>
      </c>
      <c r="H3262" t="s">
        <v>97</v>
      </c>
      <c r="I3262" t="s">
        <v>20</v>
      </c>
      <c r="J3262" s="3">
        <v>30590</v>
      </c>
      <c r="K3262" s="2">
        <f t="shared" ca="1" si="50"/>
        <v>32</v>
      </c>
      <c r="L3262" t="s">
        <v>184</v>
      </c>
      <c r="M3262">
        <v>24800</v>
      </c>
      <c r="N3262">
        <v>1</v>
      </c>
      <c r="P3262" s="2"/>
    </row>
    <row r="3263" spans="1:16" x14ac:dyDescent="0.15">
      <c r="A3263" t="s">
        <v>11673</v>
      </c>
      <c r="B3263" s="2">
        <v>103262</v>
      </c>
      <c r="C3263" t="s">
        <v>1212</v>
      </c>
      <c r="D3263" t="s">
        <v>4986</v>
      </c>
      <c r="E3263" t="s">
        <v>1214</v>
      </c>
      <c r="F3263" t="s">
        <v>792</v>
      </c>
      <c r="G3263" t="s">
        <v>11674</v>
      </c>
      <c r="H3263" t="s">
        <v>147</v>
      </c>
      <c r="I3263" t="s">
        <v>20</v>
      </c>
      <c r="J3263" s="3">
        <v>27757</v>
      </c>
      <c r="K3263" s="2">
        <f t="shared" ca="1" si="50"/>
        <v>40</v>
      </c>
      <c r="L3263" t="s">
        <v>148</v>
      </c>
      <c r="M3263">
        <v>16000</v>
      </c>
      <c r="N3263">
        <v>1</v>
      </c>
      <c r="P3263" s="2"/>
    </row>
    <row r="3264" spans="1:16" x14ac:dyDescent="0.15">
      <c r="A3264" t="s">
        <v>11675</v>
      </c>
      <c r="B3264" s="2">
        <v>103263</v>
      </c>
      <c r="C3264" t="s">
        <v>1564</v>
      </c>
      <c r="D3264" t="s">
        <v>1025</v>
      </c>
      <c r="E3264" t="s">
        <v>1566</v>
      </c>
      <c r="F3264" t="s">
        <v>484</v>
      </c>
      <c r="G3264" t="s">
        <v>4465</v>
      </c>
      <c r="H3264" t="s">
        <v>36</v>
      </c>
      <c r="I3264" t="s">
        <v>20</v>
      </c>
      <c r="J3264" s="3">
        <v>25465</v>
      </c>
      <c r="K3264" s="2">
        <f t="shared" ca="1" si="50"/>
        <v>46</v>
      </c>
      <c r="L3264" t="s">
        <v>177</v>
      </c>
      <c r="M3264">
        <v>24800</v>
      </c>
      <c r="N3264">
        <v>1</v>
      </c>
      <c r="P3264" s="2"/>
    </row>
    <row r="3265" spans="1:16" x14ac:dyDescent="0.15">
      <c r="A3265" t="s">
        <v>11676</v>
      </c>
      <c r="B3265" s="2">
        <v>103264</v>
      </c>
      <c r="C3265" t="s">
        <v>11677</v>
      </c>
      <c r="D3265" t="s">
        <v>7176</v>
      </c>
      <c r="E3265" t="s">
        <v>11678</v>
      </c>
      <c r="F3265" t="s">
        <v>2311</v>
      </c>
      <c r="G3265" t="s">
        <v>11679</v>
      </c>
      <c r="H3265" t="s">
        <v>147</v>
      </c>
      <c r="I3265" t="s">
        <v>20</v>
      </c>
      <c r="J3265" s="3">
        <v>28304</v>
      </c>
      <c r="K3265" s="2">
        <f t="shared" ca="1" si="50"/>
        <v>39</v>
      </c>
      <c r="L3265" t="s">
        <v>278</v>
      </c>
      <c r="M3265">
        <v>48800</v>
      </c>
      <c r="N3265">
        <v>1</v>
      </c>
      <c r="P3265" s="2"/>
    </row>
    <row r="3266" spans="1:16" x14ac:dyDescent="0.15">
      <c r="A3266" t="s">
        <v>11680</v>
      </c>
      <c r="B3266" s="2">
        <v>103265</v>
      </c>
      <c r="C3266" t="s">
        <v>5149</v>
      </c>
      <c r="D3266" t="s">
        <v>319</v>
      </c>
      <c r="E3266" t="s">
        <v>11681</v>
      </c>
      <c r="F3266" t="s">
        <v>321</v>
      </c>
      <c r="G3266" t="s">
        <v>11682</v>
      </c>
      <c r="H3266" t="s">
        <v>5573</v>
      </c>
      <c r="I3266" t="s">
        <v>20</v>
      </c>
      <c r="J3266" s="3">
        <v>31260</v>
      </c>
      <c r="K3266" s="2">
        <f t="shared" ca="1" si="50"/>
        <v>31</v>
      </c>
      <c r="L3266" t="s">
        <v>44</v>
      </c>
      <c r="M3266">
        <v>24800</v>
      </c>
      <c r="N3266">
        <v>1</v>
      </c>
      <c r="P3266" s="2"/>
    </row>
    <row r="3267" spans="1:16" x14ac:dyDescent="0.15">
      <c r="A3267" t="s">
        <v>11683</v>
      </c>
      <c r="B3267" s="2">
        <v>103266</v>
      </c>
      <c r="C3267" t="s">
        <v>556</v>
      </c>
      <c r="D3267" t="s">
        <v>2985</v>
      </c>
      <c r="E3267" t="s">
        <v>558</v>
      </c>
      <c r="F3267" t="s">
        <v>321</v>
      </c>
      <c r="G3267" t="s">
        <v>11684</v>
      </c>
      <c r="H3267" t="s">
        <v>36</v>
      </c>
      <c r="I3267" t="s">
        <v>20</v>
      </c>
      <c r="J3267" s="3">
        <v>27887</v>
      </c>
      <c r="K3267" s="2">
        <f t="shared" ref="K3267:K3330" ca="1" si="51">DATEDIF(J3267,TODAY(),"y")</f>
        <v>40</v>
      </c>
      <c r="L3267" t="s">
        <v>177</v>
      </c>
      <c r="M3267">
        <v>24800</v>
      </c>
      <c r="N3267">
        <v>1</v>
      </c>
      <c r="P3267" s="2"/>
    </row>
    <row r="3268" spans="1:16" x14ac:dyDescent="0.15">
      <c r="A3268" t="s">
        <v>11685</v>
      </c>
      <c r="B3268" s="2">
        <v>103267</v>
      </c>
      <c r="C3268" t="s">
        <v>3513</v>
      </c>
      <c r="D3268" t="s">
        <v>2540</v>
      </c>
      <c r="E3268" t="s">
        <v>3515</v>
      </c>
      <c r="F3268" t="s">
        <v>1523</v>
      </c>
      <c r="G3268" t="s">
        <v>11686</v>
      </c>
      <c r="H3268" t="s">
        <v>271</v>
      </c>
      <c r="I3268" t="s">
        <v>20</v>
      </c>
      <c r="J3268" s="3">
        <v>29913</v>
      </c>
      <c r="K3268" s="2">
        <f t="shared" ca="1" si="51"/>
        <v>34</v>
      </c>
      <c r="L3268" t="s">
        <v>264</v>
      </c>
      <c r="M3268">
        <v>24800</v>
      </c>
      <c r="N3268">
        <v>1</v>
      </c>
      <c r="P3268" s="2"/>
    </row>
    <row r="3269" spans="1:16" x14ac:dyDescent="0.15">
      <c r="A3269" t="s">
        <v>11687</v>
      </c>
      <c r="B3269" s="2">
        <v>103268</v>
      </c>
      <c r="C3269" t="s">
        <v>2731</v>
      </c>
      <c r="D3269" t="s">
        <v>223</v>
      </c>
      <c r="E3269" t="s">
        <v>2732</v>
      </c>
      <c r="F3269" t="s">
        <v>225</v>
      </c>
      <c r="G3269" t="s">
        <v>11688</v>
      </c>
      <c r="H3269" t="s">
        <v>51</v>
      </c>
      <c r="I3269" t="s">
        <v>20</v>
      </c>
      <c r="J3269" s="3">
        <v>26863</v>
      </c>
      <c r="K3269" s="2">
        <f t="shared" ca="1" si="51"/>
        <v>43</v>
      </c>
      <c r="L3269" t="s">
        <v>11689</v>
      </c>
      <c r="M3269">
        <v>11700</v>
      </c>
      <c r="N3269">
        <v>1</v>
      </c>
      <c r="P3269" s="2"/>
    </row>
    <row r="3270" spans="1:16" x14ac:dyDescent="0.15">
      <c r="A3270" t="s">
        <v>11690</v>
      </c>
      <c r="B3270" s="2">
        <v>103269</v>
      </c>
      <c r="C3270" t="s">
        <v>11691</v>
      </c>
      <c r="D3270" t="s">
        <v>11692</v>
      </c>
      <c r="E3270" t="s">
        <v>11693</v>
      </c>
      <c r="F3270" t="s">
        <v>334</v>
      </c>
      <c r="G3270" t="s">
        <v>10688</v>
      </c>
      <c r="H3270" t="s">
        <v>235</v>
      </c>
      <c r="I3270" t="s">
        <v>20</v>
      </c>
      <c r="J3270" s="3">
        <v>29110</v>
      </c>
      <c r="K3270" s="2">
        <f t="shared" ca="1" si="51"/>
        <v>36</v>
      </c>
      <c r="L3270" t="s">
        <v>236</v>
      </c>
      <c r="M3270">
        <v>24800</v>
      </c>
      <c r="N3270">
        <v>1</v>
      </c>
      <c r="P3270" s="2"/>
    </row>
    <row r="3271" spans="1:16" x14ac:dyDescent="0.15">
      <c r="A3271" t="s">
        <v>11694</v>
      </c>
      <c r="B3271" s="2">
        <v>103270</v>
      </c>
      <c r="C3271" t="s">
        <v>11695</v>
      </c>
      <c r="D3271" t="s">
        <v>11696</v>
      </c>
      <c r="E3271" t="s">
        <v>11697</v>
      </c>
      <c r="F3271" t="s">
        <v>11698</v>
      </c>
      <c r="G3271" t="s">
        <v>11699</v>
      </c>
      <c r="H3271" t="s">
        <v>51</v>
      </c>
      <c r="I3271" t="s">
        <v>89</v>
      </c>
      <c r="J3271" s="3">
        <v>16568</v>
      </c>
      <c r="K3271" s="2">
        <f t="shared" ca="1" si="51"/>
        <v>71</v>
      </c>
      <c r="L3271" t="s">
        <v>366</v>
      </c>
      <c r="M3271">
        <v>24800</v>
      </c>
      <c r="N3271">
        <v>1</v>
      </c>
      <c r="P3271" s="2"/>
    </row>
    <row r="3272" spans="1:16" x14ac:dyDescent="0.15">
      <c r="A3272" t="s">
        <v>11700</v>
      </c>
      <c r="B3272" s="2">
        <v>103271</v>
      </c>
      <c r="C3272" t="s">
        <v>11701</v>
      </c>
      <c r="D3272" t="s">
        <v>319</v>
      </c>
      <c r="E3272" t="s">
        <v>11702</v>
      </c>
      <c r="F3272" t="s">
        <v>321</v>
      </c>
      <c r="G3272" t="s">
        <v>5598</v>
      </c>
      <c r="H3272" t="s">
        <v>243</v>
      </c>
      <c r="I3272" t="s">
        <v>20</v>
      </c>
      <c r="J3272" s="3">
        <v>27961</v>
      </c>
      <c r="K3272" s="2">
        <f t="shared" ca="1" si="51"/>
        <v>40</v>
      </c>
      <c r="L3272" t="s">
        <v>198</v>
      </c>
      <c r="M3272">
        <v>24800</v>
      </c>
      <c r="N3272">
        <v>1</v>
      </c>
      <c r="P3272" s="2"/>
    </row>
    <row r="3273" spans="1:16" x14ac:dyDescent="0.15">
      <c r="A3273" t="s">
        <v>11703</v>
      </c>
      <c r="B3273" s="2">
        <v>103272</v>
      </c>
      <c r="C3273" t="s">
        <v>889</v>
      </c>
      <c r="D3273" t="s">
        <v>6357</v>
      </c>
      <c r="E3273" t="s">
        <v>891</v>
      </c>
      <c r="F3273" t="s">
        <v>1676</v>
      </c>
      <c r="G3273" t="s">
        <v>11704</v>
      </c>
      <c r="H3273" t="s">
        <v>36</v>
      </c>
      <c r="I3273" t="s">
        <v>20</v>
      </c>
      <c r="J3273" s="3">
        <v>29667</v>
      </c>
      <c r="K3273" s="2">
        <f t="shared" ca="1" si="51"/>
        <v>35</v>
      </c>
      <c r="L3273" t="s">
        <v>37</v>
      </c>
      <c r="M3273">
        <v>24800</v>
      </c>
      <c r="N3273">
        <v>1</v>
      </c>
      <c r="P3273" s="2"/>
    </row>
    <row r="3274" spans="1:16" x14ac:dyDescent="0.15">
      <c r="A3274" t="s">
        <v>11705</v>
      </c>
      <c r="B3274" s="2">
        <v>103273</v>
      </c>
      <c r="C3274" t="s">
        <v>2396</v>
      </c>
      <c r="D3274" t="s">
        <v>482</v>
      </c>
      <c r="E3274" t="s">
        <v>2397</v>
      </c>
      <c r="F3274" t="s">
        <v>484</v>
      </c>
      <c r="G3274" t="s">
        <v>2625</v>
      </c>
      <c r="H3274" t="s">
        <v>97</v>
      </c>
      <c r="I3274" t="s">
        <v>20</v>
      </c>
      <c r="J3274" s="3">
        <v>25693</v>
      </c>
      <c r="K3274" s="2">
        <f t="shared" ca="1" si="51"/>
        <v>46</v>
      </c>
      <c r="L3274" t="s">
        <v>1984</v>
      </c>
      <c r="M3274">
        <v>16000</v>
      </c>
      <c r="N3274">
        <v>1</v>
      </c>
      <c r="P3274" s="2"/>
    </row>
    <row r="3275" spans="1:16" x14ac:dyDescent="0.15">
      <c r="A3275" t="s">
        <v>11706</v>
      </c>
      <c r="B3275" s="2">
        <v>103274</v>
      </c>
      <c r="C3275" t="s">
        <v>11707</v>
      </c>
      <c r="D3275" t="s">
        <v>916</v>
      </c>
      <c r="E3275" t="s">
        <v>6769</v>
      </c>
      <c r="F3275" t="s">
        <v>189</v>
      </c>
      <c r="G3275" t="s">
        <v>11708</v>
      </c>
      <c r="H3275" t="s">
        <v>243</v>
      </c>
      <c r="I3275" t="s">
        <v>20</v>
      </c>
      <c r="J3275" s="3">
        <v>30623</v>
      </c>
      <c r="K3275" s="2">
        <f t="shared" ca="1" si="51"/>
        <v>32</v>
      </c>
      <c r="L3275" t="s">
        <v>435</v>
      </c>
      <c r="M3275">
        <v>16000</v>
      </c>
      <c r="N3275">
        <v>1</v>
      </c>
      <c r="P3275" s="2"/>
    </row>
    <row r="3276" spans="1:16" x14ac:dyDescent="0.15">
      <c r="A3276" t="s">
        <v>11709</v>
      </c>
      <c r="B3276" s="2">
        <v>103275</v>
      </c>
      <c r="C3276" t="s">
        <v>62</v>
      </c>
      <c r="D3276" t="s">
        <v>11710</v>
      </c>
      <c r="E3276" t="s">
        <v>64</v>
      </c>
      <c r="F3276" t="s">
        <v>1827</v>
      </c>
      <c r="G3276" t="s">
        <v>11711</v>
      </c>
      <c r="H3276" t="s">
        <v>132</v>
      </c>
      <c r="I3276" t="s">
        <v>20</v>
      </c>
      <c r="J3276" s="3">
        <v>29772</v>
      </c>
      <c r="K3276" s="2">
        <f t="shared" ca="1" si="51"/>
        <v>35</v>
      </c>
      <c r="L3276" t="s">
        <v>37</v>
      </c>
      <c r="M3276">
        <v>24800</v>
      </c>
      <c r="N3276">
        <v>1</v>
      </c>
      <c r="P3276" s="2"/>
    </row>
    <row r="3277" spans="1:16" x14ac:dyDescent="0.15">
      <c r="A3277" t="s">
        <v>11712</v>
      </c>
      <c r="B3277" s="2">
        <v>103276</v>
      </c>
      <c r="C3277" t="s">
        <v>1932</v>
      </c>
      <c r="D3277" t="s">
        <v>1800</v>
      </c>
      <c r="E3277" t="s">
        <v>1934</v>
      </c>
      <c r="F3277" t="s">
        <v>1733</v>
      </c>
      <c r="G3277" t="s">
        <v>11713</v>
      </c>
      <c r="H3277" t="s">
        <v>36</v>
      </c>
      <c r="I3277" t="s">
        <v>20</v>
      </c>
      <c r="J3277" s="3">
        <v>28665</v>
      </c>
      <c r="K3277" s="2">
        <f t="shared" ca="1" si="51"/>
        <v>38</v>
      </c>
      <c r="L3277" t="s">
        <v>177</v>
      </c>
      <c r="M3277">
        <v>24800</v>
      </c>
      <c r="N3277">
        <v>1</v>
      </c>
      <c r="P3277" s="2"/>
    </row>
    <row r="3278" spans="1:16" x14ac:dyDescent="0.15">
      <c r="A3278" t="s">
        <v>11714</v>
      </c>
      <c r="B3278" s="2">
        <v>103277</v>
      </c>
      <c r="C3278" t="s">
        <v>11715</v>
      </c>
      <c r="D3278" t="s">
        <v>850</v>
      </c>
      <c r="E3278" t="s">
        <v>9722</v>
      </c>
      <c r="F3278" t="s">
        <v>852</v>
      </c>
      <c r="G3278" t="s">
        <v>11716</v>
      </c>
      <c r="H3278" t="s">
        <v>19</v>
      </c>
      <c r="I3278" t="s">
        <v>20</v>
      </c>
      <c r="J3278" s="3">
        <v>27700</v>
      </c>
      <c r="K3278" s="2">
        <f t="shared" ca="1" si="51"/>
        <v>40</v>
      </c>
      <c r="L3278" t="s">
        <v>264</v>
      </c>
      <c r="M3278">
        <v>24800</v>
      </c>
      <c r="N3278">
        <v>1</v>
      </c>
      <c r="P3278" s="2"/>
    </row>
    <row r="3279" spans="1:16" x14ac:dyDescent="0.15">
      <c r="A3279" t="s">
        <v>11717</v>
      </c>
      <c r="B3279" s="2">
        <v>103278</v>
      </c>
      <c r="C3279" t="s">
        <v>11718</v>
      </c>
      <c r="D3279" t="s">
        <v>8644</v>
      </c>
      <c r="E3279" t="s">
        <v>11719</v>
      </c>
      <c r="F3279" t="s">
        <v>840</v>
      </c>
      <c r="G3279" t="s">
        <v>11720</v>
      </c>
      <c r="H3279" t="s">
        <v>28</v>
      </c>
      <c r="I3279" t="s">
        <v>20</v>
      </c>
      <c r="J3279" s="3">
        <v>31379</v>
      </c>
      <c r="K3279" s="2">
        <f t="shared" ca="1" si="51"/>
        <v>30</v>
      </c>
      <c r="L3279" t="s">
        <v>29</v>
      </c>
      <c r="M3279">
        <v>19000</v>
      </c>
      <c r="N3279">
        <v>1</v>
      </c>
      <c r="P3279" s="2"/>
    </row>
    <row r="3280" spans="1:16" x14ac:dyDescent="0.15">
      <c r="A3280" t="s">
        <v>11721</v>
      </c>
      <c r="B3280" s="2">
        <v>103279</v>
      </c>
      <c r="C3280" t="s">
        <v>266</v>
      </c>
      <c r="D3280" t="s">
        <v>11722</v>
      </c>
      <c r="E3280" t="s">
        <v>268</v>
      </c>
      <c r="F3280" t="s">
        <v>11723</v>
      </c>
      <c r="G3280" t="s">
        <v>7078</v>
      </c>
      <c r="H3280" t="s">
        <v>51</v>
      </c>
      <c r="I3280" t="s">
        <v>20</v>
      </c>
      <c r="J3280" s="3">
        <v>23649</v>
      </c>
      <c r="K3280" s="2">
        <f t="shared" ca="1" si="51"/>
        <v>51</v>
      </c>
      <c r="L3280" t="s">
        <v>6360</v>
      </c>
      <c r="M3280">
        <v>15800</v>
      </c>
      <c r="N3280">
        <v>1</v>
      </c>
      <c r="P3280" s="2"/>
    </row>
    <row r="3281" spans="1:16" x14ac:dyDescent="0.15">
      <c r="A3281" t="s">
        <v>11724</v>
      </c>
      <c r="B3281" s="2">
        <v>103280</v>
      </c>
      <c r="C3281" t="s">
        <v>2721</v>
      </c>
      <c r="D3281" t="s">
        <v>3417</v>
      </c>
      <c r="E3281" t="s">
        <v>2723</v>
      </c>
      <c r="F3281" t="s">
        <v>95</v>
      </c>
      <c r="G3281" t="s">
        <v>11725</v>
      </c>
      <c r="H3281" t="s">
        <v>479</v>
      </c>
      <c r="I3281" t="s">
        <v>20</v>
      </c>
      <c r="J3281" s="3">
        <v>28663</v>
      </c>
      <c r="K3281" s="2">
        <f t="shared" ca="1" si="51"/>
        <v>38</v>
      </c>
      <c r="L3281" t="s">
        <v>156</v>
      </c>
      <c r="M3281">
        <v>98000</v>
      </c>
      <c r="N3281">
        <v>1</v>
      </c>
      <c r="P3281" s="2"/>
    </row>
    <row r="3282" spans="1:16" x14ac:dyDescent="0.15">
      <c r="A3282" t="s">
        <v>11726</v>
      </c>
      <c r="B3282" s="2">
        <v>103281</v>
      </c>
      <c r="C3282" t="s">
        <v>11727</v>
      </c>
      <c r="D3282" t="s">
        <v>716</v>
      </c>
      <c r="E3282" t="s">
        <v>11728</v>
      </c>
      <c r="F3282" t="s">
        <v>576</v>
      </c>
      <c r="G3282" t="s">
        <v>11729</v>
      </c>
      <c r="H3282" t="s">
        <v>59</v>
      </c>
      <c r="I3282" t="s">
        <v>20</v>
      </c>
      <c r="J3282" s="3">
        <v>31420</v>
      </c>
      <c r="K3282" s="2">
        <f t="shared" ca="1" si="51"/>
        <v>30</v>
      </c>
      <c r="L3282" t="s">
        <v>60</v>
      </c>
      <c r="M3282">
        <v>24800</v>
      </c>
      <c r="N3282">
        <v>1</v>
      </c>
      <c r="P3282" s="2"/>
    </row>
    <row r="3283" spans="1:16" x14ac:dyDescent="0.15">
      <c r="A3283" t="s">
        <v>11730</v>
      </c>
      <c r="B3283" s="2">
        <v>103282</v>
      </c>
      <c r="C3283" t="s">
        <v>1746</v>
      </c>
      <c r="D3283" t="s">
        <v>11731</v>
      </c>
      <c r="E3283" t="s">
        <v>1748</v>
      </c>
      <c r="F3283" t="s">
        <v>11732</v>
      </c>
      <c r="G3283" t="s">
        <v>11733</v>
      </c>
      <c r="H3283" t="s">
        <v>19</v>
      </c>
      <c r="I3283" t="s">
        <v>20</v>
      </c>
      <c r="J3283" s="3">
        <v>26605</v>
      </c>
      <c r="K3283" s="2">
        <f t="shared" ca="1" si="51"/>
        <v>43</v>
      </c>
      <c r="L3283" t="s">
        <v>589</v>
      </c>
      <c r="M3283">
        <v>16000</v>
      </c>
      <c r="N3283">
        <v>1</v>
      </c>
      <c r="P3283" s="2"/>
    </row>
    <row r="3284" spans="1:16" x14ac:dyDescent="0.15">
      <c r="A3284" t="s">
        <v>11734</v>
      </c>
      <c r="B3284" s="2">
        <v>103283</v>
      </c>
      <c r="C3284" t="s">
        <v>1768</v>
      </c>
      <c r="D3284" t="s">
        <v>8946</v>
      </c>
      <c r="E3284" t="s">
        <v>1770</v>
      </c>
      <c r="F3284" t="s">
        <v>991</v>
      </c>
      <c r="G3284" t="s">
        <v>11735</v>
      </c>
      <c r="H3284" t="s">
        <v>36</v>
      </c>
      <c r="I3284" t="s">
        <v>20</v>
      </c>
      <c r="J3284" s="3">
        <v>23027</v>
      </c>
      <c r="K3284" s="2">
        <f t="shared" ca="1" si="51"/>
        <v>53</v>
      </c>
      <c r="L3284" t="s">
        <v>37</v>
      </c>
      <c r="M3284">
        <v>24800</v>
      </c>
      <c r="N3284">
        <v>1</v>
      </c>
      <c r="P3284" s="2"/>
    </row>
    <row r="3285" spans="1:16" x14ac:dyDescent="0.15">
      <c r="A3285" t="s">
        <v>11736</v>
      </c>
      <c r="B3285" s="2">
        <v>103284</v>
      </c>
      <c r="C3285" t="s">
        <v>11737</v>
      </c>
      <c r="D3285" t="s">
        <v>3023</v>
      </c>
      <c r="E3285" t="s">
        <v>11738</v>
      </c>
      <c r="F3285" t="s">
        <v>3024</v>
      </c>
      <c r="G3285" t="s">
        <v>11739</v>
      </c>
      <c r="H3285" t="s">
        <v>257</v>
      </c>
      <c r="I3285" t="s">
        <v>20</v>
      </c>
      <c r="J3285" s="3">
        <v>19711</v>
      </c>
      <c r="K3285" s="2">
        <f t="shared" ca="1" si="51"/>
        <v>62</v>
      </c>
      <c r="L3285" t="s">
        <v>44</v>
      </c>
      <c r="M3285">
        <v>24800</v>
      </c>
      <c r="N3285">
        <v>2</v>
      </c>
      <c r="P3285" s="2"/>
    </row>
    <row r="3286" spans="1:16" x14ac:dyDescent="0.15">
      <c r="A3286" t="s">
        <v>11740</v>
      </c>
      <c r="B3286" s="2">
        <v>103285</v>
      </c>
      <c r="C3286" t="s">
        <v>1206</v>
      </c>
      <c r="D3286" t="s">
        <v>1508</v>
      </c>
      <c r="E3286" t="s">
        <v>1208</v>
      </c>
      <c r="F3286" t="s">
        <v>524</v>
      </c>
      <c r="G3286" t="s">
        <v>5598</v>
      </c>
      <c r="H3286" t="s">
        <v>243</v>
      </c>
      <c r="I3286" t="s">
        <v>20</v>
      </c>
      <c r="J3286" s="3">
        <v>28520</v>
      </c>
      <c r="K3286" s="2">
        <f t="shared" ca="1" si="51"/>
        <v>38</v>
      </c>
      <c r="L3286" t="s">
        <v>198</v>
      </c>
      <c r="M3286">
        <v>24800</v>
      </c>
      <c r="N3286">
        <v>1</v>
      </c>
      <c r="P3286" s="2"/>
    </row>
    <row r="3287" spans="1:16" x14ac:dyDescent="0.15">
      <c r="A3287" t="s">
        <v>11741</v>
      </c>
      <c r="B3287" s="2">
        <v>103286</v>
      </c>
      <c r="C3287" t="s">
        <v>11742</v>
      </c>
      <c r="D3287" t="s">
        <v>6328</v>
      </c>
      <c r="E3287" t="s">
        <v>11743</v>
      </c>
      <c r="F3287" t="s">
        <v>2682</v>
      </c>
      <c r="G3287" t="s">
        <v>11744</v>
      </c>
      <c r="H3287" t="s">
        <v>59</v>
      </c>
      <c r="I3287" t="s">
        <v>20</v>
      </c>
      <c r="J3287" s="3">
        <v>27614</v>
      </c>
      <c r="K3287" s="2">
        <f t="shared" ca="1" si="51"/>
        <v>41</v>
      </c>
      <c r="L3287" t="s">
        <v>60</v>
      </c>
      <c r="M3287">
        <v>24800</v>
      </c>
      <c r="N3287">
        <v>1</v>
      </c>
      <c r="P3287" s="2"/>
    </row>
    <row r="3288" spans="1:16" x14ac:dyDescent="0.15">
      <c r="A3288" t="s">
        <v>11745</v>
      </c>
      <c r="B3288" s="2">
        <v>103287</v>
      </c>
      <c r="C3288" t="s">
        <v>5061</v>
      </c>
      <c r="D3288" t="s">
        <v>1986</v>
      </c>
      <c r="E3288" t="s">
        <v>1528</v>
      </c>
      <c r="F3288" t="s">
        <v>687</v>
      </c>
      <c r="G3288" t="s">
        <v>6128</v>
      </c>
      <c r="H3288" t="s">
        <v>36</v>
      </c>
      <c r="I3288" t="s">
        <v>20</v>
      </c>
      <c r="J3288" s="3">
        <v>23845</v>
      </c>
      <c r="K3288" s="2">
        <f t="shared" ca="1" si="51"/>
        <v>51</v>
      </c>
      <c r="L3288" t="s">
        <v>177</v>
      </c>
      <c r="M3288">
        <v>24800</v>
      </c>
      <c r="N3288">
        <v>1</v>
      </c>
      <c r="P3288" s="2"/>
    </row>
    <row r="3289" spans="1:16" x14ac:dyDescent="0.15">
      <c r="A3289" t="s">
        <v>11746</v>
      </c>
      <c r="B3289" s="2">
        <v>103288</v>
      </c>
      <c r="C3289" t="s">
        <v>6029</v>
      </c>
      <c r="D3289" t="s">
        <v>11747</v>
      </c>
      <c r="E3289" t="s">
        <v>6031</v>
      </c>
      <c r="F3289" t="s">
        <v>2018</v>
      </c>
      <c r="G3289" t="s">
        <v>11748</v>
      </c>
      <c r="H3289" t="s">
        <v>19</v>
      </c>
      <c r="I3289" t="s">
        <v>20</v>
      </c>
      <c r="J3289" s="3">
        <v>30758</v>
      </c>
      <c r="K3289" s="2">
        <f t="shared" ca="1" si="51"/>
        <v>32</v>
      </c>
      <c r="L3289" t="s">
        <v>264</v>
      </c>
      <c r="M3289">
        <v>24800</v>
      </c>
      <c r="N3289">
        <v>1</v>
      </c>
      <c r="P3289" s="2"/>
    </row>
    <row r="3290" spans="1:16" x14ac:dyDescent="0.15">
      <c r="A3290" t="s">
        <v>11749</v>
      </c>
      <c r="B3290" s="2">
        <v>103289</v>
      </c>
      <c r="C3290" t="s">
        <v>11750</v>
      </c>
      <c r="D3290" t="s">
        <v>5058</v>
      </c>
      <c r="E3290" t="s">
        <v>917</v>
      </c>
      <c r="F3290" t="s">
        <v>966</v>
      </c>
      <c r="G3290" t="s">
        <v>11751</v>
      </c>
      <c r="H3290" t="s">
        <v>1039</v>
      </c>
      <c r="I3290" t="s">
        <v>20</v>
      </c>
      <c r="J3290" s="3">
        <v>26831</v>
      </c>
      <c r="K3290" s="2">
        <f t="shared" ca="1" si="51"/>
        <v>43</v>
      </c>
      <c r="L3290" t="s">
        <v>264</v>
      </c>
      <c r="M3290">
        <v>24800</v>
      </c>
      <c r="N3290">
        <v>1</v>
      </c>
      <c r="P3290" s="2"/>
    </row>
    <row r="3291" spans="1:16" x14ac:dyDescent="0.15">
      <c r="A3291" t="s">
        <v>11752</v>
      </c>
      <c r="B3291" s="2">
        <v>103290</v>
      </c>
      <c r="C3291" t="s">
        <v>3227</v>
      </c>
      <c r="D3291" t="s">
        <v>11753</v>
      </c>
      <c r="E3291" t="s">
        <v>3228</v>
      </c>
      <c r="F3291" t="s">
        <v>1364</v>
      </c>
      <c r="G3291" t="s">
        <v>11754</v>
      </c>
      <c r="H3291" t="s">
        <v>28</v>
      </c>
      <c r="I3291" t="s">
        <v>20</v>
      </c>
      <c r="J3291" s="3">
        <v>30624</v>
      </c>
      <c r="K3291" s="2">
        <f t="shared" ca="1" si="51"/>
        <v>32</v>
      </c>
      <c r="L3291" t="s">
        <v>29</v>
      </c>
      <c r="M3291">
        <v>19000</v>
      </c>
      <c r="N3291">
        <v>1</v>
      </c>
      <c r="P3291" s="2"/>
    </row>
    <row r="3292" spans="1:16" x14ac:dyDescent="0.15">
      <c r="A3292" t="s">
        <v>11755</v>
      </c>
      <c r="B3292" s="2">
        <v>103291</v>
      </c>
      <c r="C3292" t="s">
        <v>5291</v>
      </c>
      <c r="D3292" t="s">
        <v>6353</v>
      </c>
      <c r="E3292" t="s">
        <v>11756</v>
      </c>
      <c r="F3292" t="s">
        <v>1065</v>
      </c>
      <c r="G3292" t="s">
        <v>11757</v>
      </c>
      <c r="H3292" t="s">
        <v>176</v>
      </c>
      <c r="I3292" t="s">
        <v>20</v>
      </c>
      <c r="J3292" s="3">
        <v>28007</v>
      </c>
      <c r="K3292" s="2">
        <f t="shared" ca="1" si="51"/>
        <v>39</v>
      </c>
      <c r="L3292" t="s">
        <v>177</v>
      </c>
      <c r="M3292">
        <v>24800</v>
      </c>
      <c r="N3292">
        <v>1</v>
      </c>
      <c r="P3292" s="2"/>
    </row>
    <row r="3293" spans="1:16" x14ac:dyDescent="0.15">
      <c r="A3293" t="s">
        <v>11758</v>
      </c>
      <c r="B3293" s="2">
        <v>103292</v>
      </c>
      <c r="C3293" t="s">
        <v>6987</v>
      </c>
      <c r="D3293" t="s">
        <v>1759</v>
      </c>
      <c r="E3293" t="s">
        <v>6988</v>
      </c>
      <c r="F3293" t="s">
        <v>1761</v>
      </c>
      <c r="G3293" t="s">
        <v>8528</v>
      </c>
      <c r="H3293" t="s">
        <v>147</v>
      </c>
      <c r="I3293" t="s">
        <v>20</v>
      </c>
      <c r="J3293" s="3">
        <v>26190</v>
      </c>
      <c r="K3293" s="2">
        <f t="shared" ca="1" si="51"/>
        <v>44</v>
      </c>
      <c r="L3293" t="s">
        <v>278</v>
      </c>
      <c r="M3293">
        <v>48800</v>
      </c>
      <c r="N3293">
        <v>1</v>
      </c>
      <c r="P3293" s="2"/>
    </row>
    <row r="3294" spans="1:16" x14ac:dyDescent="0.15">
      <c r="A3294" t="s">
        <v>11759</v>
      </c>
      <c r="B3294" s="2">
        <v>103293</v>
      </c>
      <c r="C3294" t="s">
        <v>1835</v>
      </c>
      <c r="D3294" t="s">
        <v>63</v>
      </c>
      <c r="E3294" t="s">
        <v>541</v>
      </c>
      <c r="F3294" t="s">
        <v>65</v>
      </c>
      <c r="G3294" t="s">
        <v>11760</v>
      </c>
      <c r="H3294" t="s">
        <v>36</v>
      </c>
      <c r="I3294" t="s">
        <v>20</v>
      </c>
      <c r="J3294" s="3">
        <v>28988</v>
      </c>
      <c r="K3294" s="2">
        <f t="shared" ca="1" si="51"/>
        <v>37</v>
      </c>
      <c r="L3294" t="s">
        <v>177</v>
      </c>
      <c r="M3294">
        <v>24800</v>
      </c>
      <c r="N3294">
        <v>1</v>
      </c>
      <c r="P3294" s="2"/>
    </row>
    <row r="3295" spans="1:16" x14ac:dyDescent="0.15">
      <c r="A3295" t="s">
        <v>11761</v>
      </c>
      <c r="B3295" s="2">
        <v>103294</v>
      </c>
      <c r="C3295" t="s">
        <v>837</v>
      </c>
      <c r="D3295" t="s">
        <v>3600</v>
      </c>
      <c r="E3295" t="s">
        <v>839</v>
      </c>
      <c r="F3295" t="s">
        <v>2833</v>
      </c>
      <c r="G3295" t="s">
        <v>5677</v>
      </c>
      <c r="H3295" t="s">
        <v>36</v>
      </c>
      <c r="I3295" t="s">
        <v>20</v>
      </c>
      <c r="J3295" s="3">
        <v>27753</v>
      </c>
      <c r="K3295" s="2">
        <f t="shared" ca="1" si="51"/>
        <v>40</v>
      </c>
      <c r="L3295" t="s">
        <v>177</v>
      </c>
      <c r="M3295">
        <v>24800</v>
      </c>
      <c r="N3295">
        <v>1</v>
      </c>
      <c r="P3295" s="2"/>
    </row>
    <row r="3296" spans="1:16" x14ac:dyDescent="0.15">
      <c r="A3296" t="s">
        <v>11762</v>
      </c>
      <c r="B3296" s="2">
        <v>103295</v>
      </c>
      <c r="C3296" t="s">
        <v>62</v>
      </c>
      <c r="D3296" t="s">
        <v>40</v>
      </c>
      <c r="E3296" t="s">
        <v>64</v>
      </c>
      <c r="F3296" t="s">
        <v>668</v>
      </c>
      <c r="G3296" t="s">
        <v>11763</v>
      </c>
      <c r="H3296" t="s">
        <v>36</v>
      </c>
      <c r="I3296" t="s">
        <v>20</v>
      </c>
      <c r="J3296" s="3">
        <v>34332</v>
      </c>
      <c r="K3296" s="2">
        <f t="shared" ca="1" si="51"/>
        <v>22</v>
      </c>
      <c r="L3296" t="s">
        <v>689</v>
      </c>
      <c r="M3296">
        <v>16000</v>
      </c>
      <c r="N3296">
        <v>2</v>
      </c>
      <c r="P3296" s="2"/>
    </row>
    <row r="3297" spans="1:16" x14ac:dyDescent="0.15">
      <c r="A3297" t="s">
        <v>11764</v>
      </c>
      <c r="B3297" s="2">
        <v>103296</v>
      </c>
      <c r="C3297" t="s">
        <v>107</v>
      </c>
      <c r="D3297" t="s">
        <v>4200</v>
      </c>
      <c r="E3297" t="s">
        <v>109</v>
      </c>
      <c r="F3297" t="s">
        <v>1258</v>
      </c>
      <c r="G3297" t="s">
        <v>11765</v>
      </c>
      <c r="H3297" t="s">
        <v>147</v>
      </c>
      <c r="I3297" t="s">
        <v>20</v>
      </c>
      <c r="J3297" s="3">
        <v>29765</v>
      </c>
      <c r="K3297" s="2">
        <f t="shared" ca="1" si="51"/>
        <v>35</v>
      </c>
      <c r="L3297" t="s">
        <v>278</v>
      </c>
      <c r="M3297">
        <v>48800</v>
      </c>
      <c r="N3297">
        <v>1</v>
      </c>
      <c r="P3297" s="2"/>
    </row>
    <row r="3298" spans="1:16" x14ac:dyDescent="0.15">
      <c r="A3298" t="s">
        <v>11766</v>
      </c>
      <c r="B3298" s="2">
        <v>103297</v>
      </c>
      <c r="C3298" t="s">
        <v>6290</v>
      </c>
      <c r="D3298" t="s">
        <v>981</v>
      </c>
      <c r="E3298" t="s">
        <v>1643</v>
      </c>
      <c r="F3298" t="s">
        <v>524</v>
      </c>
      <c r="G3298" t="s">
        <v>11767</v>
      </c>
      <c r="H3298" t="s">
        <v>28</v>
      </c>
      <c r="I3298" t="s">
        <v>20</v>
      </c>
      <c r="J3298" s="3">
        <v>26079</v>
      </c>
      <c r="K3298" s="2">
        <f t="shared" ca="1" si="51"/>
        <v>45</v>
      </c>
      <c r="L3298" t="s">
        <v>29</v>
      </c>
      <c r="M3298">
        <v>19000</v>
      </c>
      <c r="N3298">
        <v>1</v>
      </c>
      <c r="P3298" s="2"/>
    </row>
    <row r="3299" spans="1:16" x14ac:dyDescent="0.15">
      <c r="A3299" t="s">
        <v>11768</v>
      </c>
      <c r="B3299" s="2">
        <v>103298</v>
      </c>
      <c r="C3299" t="s">
        <v>1758</v>
      </c>
      <c r="D3299" t="s">
        <v>4156</v>
      </c>
      <c r="E3299" t="s">
        <v>1760</v>
      </c>
      <c r="F3299" t="s">
        <v>4157</v>
      </c>
      <c r="G3299" t="s">
        <v>11769</v>
      </c>
      <c r="H3299" t="s">
        <v>451</v>
      </c>
      <c r="I3299" t="s">
        <v>20</v>
      </c>
      <c r="J3299" s="3">
        <v>30172</v>
      </c>
      <c r="K3299" s="2">
        <f t="shared" ca="1" si="51"/>
        <v>34</v>
      </c>
      <c r="L3299" t="s">
        <v>2026</v>
      </c>
      <c r="M3299">
        <v>16000</v>
      </c>
      <c r="N3299">
        <v>1</v>
      </c>
      <c r="P3299" s="2"/>
    </row>
    <row r="3300" spans="1:16" x14ac:dyDescent="0.15">
      <c r="A3300" t="s">
        <v>11770</v>
      </c>
      <c r="B3300" s="2">
        <v>103299</v>
      </c>
      <c r="C3300" t="s">
        <v>3992</v>
      </c>
      <c r="D3300" t="s">
        <v>1576</v>
      </c>
      <c r="E3300" t="s">
        <v>3993</v>
      </c>
      <c r="F3300" t="s">
        <v>633</v>
      </c>
      <c r="G3300" t="s">
        <v>4956</v>
      </c>
      <c r="H3300" t="s">
        <v>36</v>
      </c>
      <c r="I3300" t="s">
        <v>20</v>
      </c>
      <c r="J3300" s="3">
        <v>33328</v>
      </c>
      <c r="K3300" s="2">
        <f t="shared" ca="1" si="51"/>
        <v>25</v>
      </c>
      <c r="L3300" t="s">
        <v>492</v>
      </c>
      <c r="M3300">
        <v>15800</v>
      </c>
      <c r="N3300">
        <v>1</v>
      </c>
      <c r="P3300" s="2"/>
    </row>
    <row r="3301" spans="1:16" x14ac:dyDescent="0.15">
      <c r="A3301" t="s">
        <v>11771</v>
      </c>
      <c r="B3301" s="2">
        <v>103300</v>
      </c>
      <c r="C3301" t="s">
        <v>2069</v>
      </c>
      <c r="D3301" t="s">
        <v>2755</v>
      </c>
      <c r="E3301" t="s">
        <v>751</v>
      </c>
      <c r="F3301" t="s">
        <v>705</v>
      </c>
      <c r="G3301" t="s">
        <v>11772</v>
      </c>
      <c r="H3301" t="s">
        <v>1039</v>
      </c>
      <c r="I3301" t="s">
        <v>20</v>
      </c>
      <c r="J3301" s="3">
        <v>31911</v>
      </c>
      <c r="K3301" s="2">
        <f t="shared" ca="1" si="51"/>
        <v>29</v>
      </c>
      <c r="L3301" t="s">
        <v>264</v>
      </c>
      <c r="M3301">
        <v>24800</v>
      </c>
      <c r="N3301">
        <v>1</v>
      </c>
      <c r="P3301" s="2"/>
    </row>
    <row r="3302" spans="1:16" x14ac:dyDescent="0.15">
      <c r="A3302" t="s">
        <v>11773</v>
      </c>
      <c r="B3302" s="2">
        <v>103301</v>
      </c>
      <c r="C3302" t="s">
        <v>11774</v>
      </c>
      <c r="D3302" t="s">
        <v>2516</v>
      </c>
      <c r="E3302" t="s">
        <v>11775</v>
      </c>
      <c r="F3302" t="s">
        <v>358</v>
      </c>
      <c r="G3302" t="s">
        <v>11776</v>
      </c>
      <c r="H3302" t="s">
        <v>43</v>
      </c>
      <c r="I3302" t="s">
        <v>20</v>
      </c>
      <c r="J3302" s="3">
        <v>28883</v>
      </c>
      <c r="K3302" s="2">
        <f t="shared" ca="1" si="51"/>
        <v>37</v>
      </c>
      <c r="L3302" t="s">
        <v>44</v>
      </c>
      <c r="M3302">
        <v>24800</v>
      </c>
      <c r="N3302">
        <v>1</v>
      </c>
      <c r="P3302" s="2"/>
    </row>
    <row r="3303" spans="1:16" x14ac:dyDescent="0.15">
      <c r="A3303" t="s">
        <v>11777</v>
      </c>
      <c r="B3303" s="2">
        <v>103302</v>
      </c>
      <c r="C3303" t="s">
        <v>11778</v>
      </c>
      <c r="D3303" t="s">
        <v>3909</v>
      </c>
      <c r="E3303" t="s">
        <v>11779</v>
      </c>
      <c r="F3303" t="s">
        <v>3911</v>
      </c>
      <c r="G3303" t="s">
        <v>11780</v>
      </c>
      <c r="H3303" t="s">
        <v>243</v>
      </c>
      <c r="I3303" t="s">
        <v>20</v>
      </c>
      <c r="J3303" s="3">
        <v>24641</v>
      </c>
      <c r="K3303" s="2">
        <f t="shared" ca="1" si="51"/>
        <v>49</v>
      </c>
      <c r="L3303" t="s">
        <v>435</v>
      </c>
      <c r="M3303">
        <v>16000</v>
      </c>
      <c r="N3303">
        <v>1</v>
      </c>
      <c r="P3303" s="2"/>
    </row>
    <row r="3304" spans="1:16" x14ac:dyDescent="0.15">
      <c r="A3304" t="s">
        <v>11781</v>
      </c>
      <c r="B3304" s="2">
        <v>103303</v>
      </c>
      <c r="C3304" t="s">
        <v>2073</v>
      </c>
      <c r="D3304" t="s">
        <v>562</v>
      </c>
      <c r="E3304" t="s">
        <v>2074</v>
      </c>
      <c r="F3304" t="s">
        <v>564</v>
      </c>
      <c r="G3304" t="s">
        <v>11782</v>
      </c>
      <c r="H3304" t="s">
        <v>1043</v>
      </c>
      <c r="I3304" t="s">
        <v>20</v>
      </c>
      <c r="J3304" s="3">
        <v>22187</v>
      </c>
      <c r="K3304" s="2">
        <f t="shared" ca="1" si="51"/>
        <v>55</v>
      </c>
      <c r="L3304" t="s">
        <v>1044</v>
      </c>
      <c r="M3304">
        <v>16000</v>
      </c>
      <c r="N3304">
        <v>1</v>
      </c>
      <c r="P3304" s="2"/>
    </row>
    <row r="3305" spans="1:16" x14ac:dyDescent="0.15">
      <c r="A3305" t="s">
        <v>11783</v>
      </c>
      <c r="B3305" s="2">
        <v>103304</v>
      </c>
      <c r="C3305" t="s">
        <v>11784</v>
      </c>
      <c r="D3305" t="s">
        <v>11785</v>
      </c>
      <c r="E3305" t="s">
        <v>11786</v>
      </c>
      <c r="F3305" t="s">
        <v>11787</v>
      </c>
      <c r="G3305" t="s">
        <v>2418</v>
      </c>
      <c r="H3305" t="s">
        <v>36</v>
      </c>
      <c r="I3305" t="s">
        <v>20</v>
      </c>
      <c r="J3305" s="3">
        <v>28674</v>
      </c>
      <c r="K3305" s="2">
        <f t="shared" ca="1" si="51"/>
        <v>38</v>
      </c>
      <c r="L3305" t="s">
        <v>689</v>
      </c>
      <c r="M3305">
        <v>16000</v>
      </c>
      <c r="N3305">
        <v>2</v>
      </c>
      <c r="P3305" s="2"/>
    </row>
    <row r="3306" spans="1:16" x14ac:dyDescent="0.15">
      <c r="A3306" t="s">
        <v>11788</v>
      </c>
      <c r="B3306" s="2">
        <v>103305</v>
      </c>
      <c r="C3306" t="s">
        <v>7076</v>
      </c>
      <c r="D3306" t="s">
        <v>1416</v>
      </c>
      <c r="E3306" t="s">
        <v>7077</v>
      </c>
      <c r="F3306" t="s">
        <v>564</v>
      </c>
      <c r="G3306" t="s">
        <v>7037</v>
      </c>
      <c r="H3306" t="s">
        <v>36</v>
      </c>
      <c r="I3306" t="s">
        <v>20</v>
      </c>
      <c r="J3306" s="3">
        <v>25513</v>
      </c>
      <c r="K3306" s="2">
        <f t="shared" ca="1" si="51"/>
        <v>46</v>
      </c>
      <c r="L3306" t="s">
        <v>456</v>
      </c>
      <c r="M3306">
        <v>15800</v>
      </c>
      <c r="N3306">
        <v>1</v>
      </c>
      <c r="P3306" s="2"/>
    </row>
    <row r="3307" spans="1:16" x14ac:dyDescent="0.15">
      <c r="A3307" t="s">
        <v>11789</v>
      </c>
      <c r="B3307" s="2">
        <v>103306</v>
      </c>
      <c r="C3307" t="s">
        <v>11790</v>
      </c>
      <c r="D3307" t="s">
        <v>3023</v>
      </c>
      <c r="E3307" t="s">
        <v>11791</v>
      </c>
      <c r="F3307" t="s">
        <v>358</v>
      </c>
      <c r="G3307" t="s">
        <v>11792</v>
      </c>
      <c r="H3307" t="s">
        <v>235</v>
      </c>
      <c r="I3307" t="s">
        <v>20</v>
      </c>
      <c r="J3307" s="3">
        <v>27941</v>
      </c>
      <c r="K3307" s="2">
        <f t="shared" ca="1" si="51"/>
        <v>40</v>
      </c>
      <c r="L3307" t="s">
        <v>236</v>
      </c>
      <c r="M3307">
        <v>24800</v>
      </c>
      <c r="N3307">
        <v>1</v>
      </c>
      <c r="P3307" s="2"/>
    </row>
    <row r="3308" spans="1:16" x14ac:dyDescent="0.15">
      <c r="A3308" t="s">
        <v>11793</v>
      </c>
      <c r="B3308" s="2">
        <v>103307</v>
      </c>
      <c r="C3308" t="s">
        <v>11794</v>
      </c>
      <c r="D3308" t="s">
        <v>5058</v>
      </c>
      <c r="E3308" t="s">
        <v>575</v>
      </c>
      <c r="F3308" t="s">
        <v>966</v>
      </c>
      <c r="G3308" t="s">
        <v>11795</v>
      </c>
      <c r="H3308" t="s">
        <v>36</v>
      </c>
      <c r="I3308" t="s">
        <v>20</v>
      </c>
      <c r="J3308" s="3">
        <v>28024</v>
      </c>
      <c r="K3308" s="2">
        <f t="shared" ca="1" si="51"/>
        <v>39</v>
      </c>
      <c r="L3308" t="s">
        <v>177</v>
      </c>
      <c r="M3308">
        <v>24800</v>
      </c>
      <c r="N3308">
        <v>1</v>
      </c>
      <c r="P3308" s="2"/>
    </row>
    <row r="3309" spans="1:16" x14ac:dyDescent="0.15">
      <c r="A3309" t="s">
        <v>11796</v>
      </c>
      <c r="B3309" s="2">
        <v>103308</v>
      </c>
      <c r="C3309" t="s">
        <v>11797</v>
      </c>
      <c r="D3309" t="s">
        <v>11798</v>
      </c>
      <c r="E3309" t="s">
        <v>11799</v>
      </c>
      <c r="F3309" t="s">
        <v>217</v>
      </c>
      <c r="G3309" t="s">
        <v>11800</v>
      </c>
      <c r="H3309" t="s">
        <v>385</v>
      </c>
      <c r="I3309" t="s">
        <v>20</v>
      </c>
      <c r="J3309" s="3">
        <v>30326</v>
      </c>
      <c r="K3309" s="2">
        <f t="shared" ca="1" si="51"/>
        <v>33</v>
      </c>
      <c r="L3309" t="s">
        <v>236</v>
      </c>
      <c r="M3309">
        <v>24800</v>
      </c>
      <c r="N3309">
        <v>1</v>
      </c>
      <c r="P3309" s="2"/>
    </row>
    <row r="3310" spans="1:16" x14ac:dyDescent="0.15">
      <c r="A3310" t="s">
        <v>11801</v>
      </c>
      <c r="B3310" s="2">
        <v>103309</v>
      </c>
      <c r="C3310" t="s">
        <v>11802</v>
      </c>
      <c r="D3310" t="s">
        <v>6287</v>
      </c>
      <c r="E3310" t="s">
        <v>11803</v>
      </c>
      <c r="F3310" t="s">
        <v>3745</v>
      </c>
      <c r="G3310" t="s">
        <v>11804</v>
      </c>
      <c r="H3310" t="s">
        <v>219</v>
      </c>
      <c r="I3310" t="s">
        <v>20</v>
      </c>
      <c r="J3310" s="3">
        <v>24307</v>
      </c>
      <c r="K3310" s="2">
        <f t="shared" ca="1" si="51"/>
        <v>50</v>
      </c>
      <c r="L3310" t="s">
        <v>113</v>
      </c>
      <c r="M3310">
        <v>21800</v>
      </c>
      <c r="N3310">
        <v>1</v>
      </c>
      <c r="P3310" s="2"/>
    </row>
    <row r="3311" spans="1:16" x14ac:dyDescent="0.15">
      <c r="A3311" t="s">
        <v>11805</v>
      </c>
      <c r="B3311" s="2">
        <v>103310</v>
      </c>
      <c r="C3311" t="s">
        <v>2935</v>
      </c>
      <c r="D3311" t="s">
        <v>11806</v>
      </c>
      <c r="E3311" t="s">
        <v>2937</v>
      </c>
      <c r="F3311" t="s">
        <v>11807</v>
      </c>
      <c r="G3311" t="s">
        <v>11808</v>
      </c>
      <c r="H3311" t="s">
        <v>19</v>
      </c>
      <c r="I3311" t="s">
        <v>89</v>
      </c>
      <c r="J3311" s="3">
        <v>22545</v>
      </c>
      <c r="K3311" s="2">
        <f t="shared" ca="1" si="51"/>
        <v>54</v>
      </c>
      <c r="L3311" t="s">
        <v>264</v>
      </c>
      <c r="M3311">
        <v>24800</v>
      </c>
      <c r="N3311">
        <v>1</v>
      </c>
      <c r="P3311" s="2"/>
    </row>
    <row r="3312" spans="1:16" x14ac:dyDescent="0.15">
      <c r="A3312" t="s">
        <v>11809</v>
      </c>
      <c r="B3312" s="2">
        <v>103311</v>
      </c>
      <c r="C3312" t="s">
        <v>7888</v>
      </c>
      <c r="D3312" t="s">
        <v>1016</v>
      </c>
      <c r="E3312" t="s">
        <v>7890</v>
      </c>
      <c r="F3312" t="s">
        <v>524</v>
      </c>
      <c r="G3312" t="s">
        <v>11810</v>
      </c>
      <c r="H3312" t="s">
        <v>227</v>
      </c>
      <c r="I3312" t="s">
        <v>20</v>
      </c>
      <c r="J3312" s="3">
        <v>28611</v>
      </c>
      <c r="K3312" s="2">
        <f t="shared" ca="1" si="51"/>
        <v>38</v>
      </c>
      <c r="L3312" t="s">
        <v>4220</v>
      </c>
      <c r="M3312">
        <v>16000</v>
      </c>
      <c r="N3312">
        <v>1</v>
      </c>
      <c r="P3312" s="2"/>
    </row>
    <row r="3313" spans="1:16" x14ac:dyDescent="0.15">
      <c r="A3313" t="s">
        <v>11811</v>
      </c>
      <c r="B3313" s="2">
        <v>103312</v>
      </c>
      <c r="C3313" t="s">
        <v>11715</v>
      </c>
      <c r="D3313" t="s">
        <v>1831</v>
      </c>
      <c r="E3313" t="s">
        <v>9722</v>
      </c>
      <c r="F3313" t="s">
        <v>4157</v>
      </c>
      <c r="G3313" t="s">
        <v>11812</v>
      </c>
      <c r="H3313" t="s">
        <v>36</v>
      </c>
      <c r="I3313" t="s">
        <v>20</v>
      </c>
      <c r="J3313" s="3">
        <v>29803</v>
      </c>
      <c r="K3313" s="2">
        <f t="shared" ca="1" si="51"/>
        <v>35</v>
      </c>
      <c r="L3313" t="s">
        <v>689</v>
      </c>
      <c r="M3313">
        <v>16000</v>
      </c>
      <c r="N3313">
        <v>1</v>
      </c>
      <c r="P3313" s="2"/>
    </row>
    <row r="3314" spans="1:16" x14ac:dyDescent="0.15">
      <c r="A3314" t="s">
        <v>11813</v>
      </c>
      <c r="B3314" s="2">
        <v>103313</v>
      </c>
      <c r="C3314" t="s">
        <v>487</v>
      </c>
      <c r="D3314" t="s">
        <v>11814</v>
      </c>
      <c r="E3314" t="s">
        <v>489</v>
      </c>
      <c r="F3314" t="s">
        <v>269</v>
      </c>
      <c r="G3314" t="s">
        <v>11815</v>
      </c>
      <c r="H3314" t="s">
        <v>36</v>
      </c>
      <c r="I3314" t="s">
        <v>20</v>
      </c>
      <c r="J3314" s="3">
        <v>26000</v>
      </c>
      <c r="K3314" s="2">
        <f t="shared" ca="1" si="51"/>
        <v>45</v>
      </c>
      <c r="L3314" t="s">
        <v>492</v>
      </c>
      <c r="M3314">
        <v>15800</v>
      </c>
      <c r="N3314">
        <v>1</v>
      </c>
      <c r="P3314" s="2"/>
    </row>
    <row r="3315" spans="1:16" x14ac:dyDescent="0.15">
      <c r="A3315" t="s">
        <v>11816</v>
      </c>
      <c r="B3315" s="2">
        <v>103314</v>
      </c>
      <c r="C3315" t="s">
        <v>8634</v>
      </c>
      <c r="D3315" t="s">
        <v>703</v>
      </c>
      <c r="E3315" t="s">
        <v>8636</v>
      </c>
      <c r="F3315" t="s">
        <v>705</v>
      </c>
      <c r="G3315" t="s">
        <v>11817</v>
      </c>
      <c r="H3315" t="s">
        <v>36</v>
      </c>
      <c r="I3315" t="s">
        <v>20</v>
      </c>
      <c r="J3315" s="3">
        <v>28227</v>
      </c>
      <c r="K3315" s="2">
        <f t="shared" ca="1" si="51"/>
        <v>39</v>
      </c>
      <c r="L3315" t="s">
        <v>37</v>
      </c>
      <c r="M3315">
        <v>24800</v>
      </c>
      <c r="N3315">
        <v>1</v>
      </c>
      <c r="P3315" s="2"/>
    </row>
    <row r="3316" spans="1:16" x14ac:dyDescent="0.15">
      <c r="A3316" t="s">
        <v>11818</v>
      </c>
      <c r="B3316" s="2">
        <v>103315</v>
      </c>
      <c r="C3316" t="s">
        <v>1746</v>
      </c>
      <c r="D3316" t="s">
        <v>3622</v>
      </c>
      <c r="E3316" t="s">
        <v>1748</v>
      </c>
      <c r="F3316" t="s">
        <v>2066</v>
      </c>
      <c r="G3316" t="s">
        <v>11819</v>
      </c>
      <c r="H3316" t="s">
        <v>227</v>
      </c>
      <c r="I3316" t="s">
        <v>20</v>
      </c>
      <c r="J3316" s="3">
        <v>27418</v>
      </c>
      <c r="K3316" s="2">
        <f t="shared" ca="1" si="51"/>
        <v>41</v>
      </c>
      <c r="L3316" t="s">
        <v>11820</v>
      </c>
      <c r="M3316">
        <v>1900</v>
      </c>
      <c r="N3316">
        <v>1</v>
      </c>
      <c r="P3316" s="2"/>
    </row>
    <row r="3317" spans="1:16" x14ac:dyDescent="0.15">
      <c r="A3317" t="s">
        <v>11821</v>
      </c>
      <c r="B3317" s="2">
        <v>103316</v>
      </c>
      <c r="C3317" t="s">
        <v>6250</v>
      </c>
      <c r="D3317" t="s">
        <v>11822</v>
      </c>
      <c r="E3317" t="s">
        <v>6252</v>
      </c>
      <c r="F3317" t="s">
        <v>3061</v>
      </c>
      <c r="G3317" t="s">
        <v>11823</v>
      </c>
      <c r="H3317" t="s">
        <v>28</v>
      </c>
      <c r="I3317" t="s">
        <v>20</v>
      </c>
      <c r="J3317" s="3">
        <v>29350</v>
      </c>
      <c r="K3317" s="2">
        <f t="shared" ca="1" si="51"/>
        <v>36</v>
      </c>
      <c r="L3317" t="s">
        <v>29</v>
      </c>
      <c r="M3317">
        <v>19000</v>
      </c>
      <c r="N3317">
        <v>1</v>
      </c>
      <c r="P3317" s="2"/>
    </row>
    <row r="3318" spans="1:16" x14ac:dyDescent="0.15">
      <c r="A3318" t="s">
        <v>11824</v>
      </c>
      <c r="B3318" s="2">
        <v>103317</v>
      </c>
      <c r="C3318" t="s">
        <v>259</v>
      </c>
      <c r="D3318" t="s">
        <v>7272</v>
      </c>
      <c r="E3318" t="s">
        <v>261</v>
      </c>
      <c r="F3318" t="s">
        <v>137</v>
      </c>
      <c r="G3318" t="s">
        <v>11825</v>
      </c>
      <c r="H3318" t="s">
        <v>147</v>
      </c>
      <c r="I3318" t="s">
        <v>20</v>
      </c>
      <c r="J3318" s="3">
        <v>28485</v>
      </c>
      <c r="K3318" s="2">
        <f t="shared" ca="1" si="51"/>
        <v>38</v>
      </c>
      <c r="L3318" t="s">
        <v>184</v>
      </c>
      <c r="M3318">
        <v>24800</v>
      </c>
      <c r="N3318">
        <v>1</v>
      </c>
      <c r="P3318" s="2"/>
    </row>
    <row r="3319" spans="1:16" x14ac:dyDescent="0.15">
      <c r="A3319" t="s">
        <v>11826</v>
      </c>
      <c r="B3319" s="2">
        <v>103318</v>
      </c>
      <c r="C3319" t="s">
        <v>11827</v>
      </c>
      <c r="D3319" t="s">
        <v>11828</v>
      </c>
      <c r="E3319" t="s">
        <v>11829</v>
      </c>
      <c r="F3319" t="s">
        <v>10708</v>
      </c>
      <c r="G3319" t="s">
        <v>11830</v>
      </c>
      <c r="H3319" t="s">
        <v>243</v>
      </c>
      <c r="I3319" t="s">
        <v>20</v>
      </c>
      <c r="J3319" s="3">
        <v>28454</v>
      </c>
      <c r="K3319" s="2">
        <f t="shared" ca="1" si="51"/>
        <v>38</v>
      </c>
      <c r="L3319" t="s">
        <v>244</v>
      </c>
      <c r="M3319">
        <v>16000</v>
      </c>
      <c r="N3319">
        <v>1</v>
      </c>
      <c r="P3319" s="2"/>
    </row>
    <row r="3320" spans="1:16" x14ac:dyDescent="0.15">
      <c r="A3320" t="s">
        <v>11831</v>
      </c>
      <c r="B3320" s="2">
        <v>103319</v>
      </c>
      <c r="C3320" t="s">
        <v>6488</v>
      </c>
      <c r="D3320" t="s">
        <v>319</v>
      </c>
      <c r="E3320" t="s">
        <v>6489</v>
      </c>
      <c r="F3320" t="s">
        <v>321</v>
      </c>
      <c r="G3320" t="s">
        <v>5047</v>
      </c>
      <c r="H3320" t="s">
        <v>219</v>
      </c>
      <c r="I3320" t="s">
        <v>20</v>
      </c>
      <c r="J3320" s="3">
        <v>27449</v>
      </c>
      <c r="K3320" s="2">
        <f t="shared" ca="1" si="51"/>
        <v>41</v>
      </c>
      <c r="L3320" t="s">
        <v>113</v>
      </c>
      <c r="M3320">
        <v>21800</v>
      </c>
      <c r="N3320">
        <v>1</v>
      </c>
      <c r="P3320" s="2"/>
    </row>
    <row r="3321" spans="1:16" x14ac:dyDescent="0.15">
      <c r="A3321" t="s">
        <v>11832</v>
      </c>
      <c r="B3321" s="2">
        <v>103320</v>
      </c>
      <c r="C3321" t="s">
        <v>611</v>
      </c>
      <c r="D3321" t="s">
        <v>838</v>
      </c>
      <c r="E3321" t="s">
        <v>612</v>
      </c>
      <c r="F3321" t="s">
        <v>840</v>
      </c>
      <c r="G3321" t="s">
        <v>11833</v>
      </c>
      <c r="H3321" t="s">
        <v>51</v>
      </c>
      <c r="I3321" t="s">
        <v>20</v>
      </c>
      <c r="J3321" s="3">
        <v>30137</v>
      </c>
      <c r="K3321" s="2">
        <f t="shared" ca="1" si="51"/>
        <v>34</v>
      </c>
      <c r="L3321" t="s">
        <v>366</v>
      </c>
      <c r="M3321">
        <v>24800</v>
      </c>
      <c r="N3321">
        <v>1</v>
      </c>
      <c r="P3321" s="2"/>
    </row>
    <row r="3322" spans="1:16" x14ac:dyDescent="0.15">
      <c r="A3322" t="s">
        <v>11834</v>
      </c>
      <c r="B3322" s="2">
        <v>103321</v>
      </c>
      <c r="C3322" t="s">
        <v>825</v>
      </c>
      <c r="D3322" t="s">
        <v>2865</v>
      </c>
      <c r="E3322" t="s">
        <v>826</v>
      </c>
      <c r="F3322" t="s">
        <v>2867</v>
      </c>
      <c r="G3322" t="s">
        <v>11835</v>
      </c>
      <c r="H3322" t="s">
        <v>227</v>
      </c>
      <c r="I3322" t="s">
        <v>20</v>
      </c>
      <c r="J3322" s="3">
        <v>30657</v>
      </c>
      <c r="K3322" s="2">
        <f t="shared" ca="1" si="51"/>
        <v>32</v>
      </c>
      <c r="L3322" t="s">
        <v>1917</v>
      </c>
      <c r="M3322">
        <v>10000</v>
      </c>
      <c r="N3322">
        <v>1</v>
      </c>
      <c r="P3322" s="2"/>
    </row>
    <row r="3323" spans="1:16" x14ac:dyDescent="0.15">
      <c r="A3323" t="s">
        <v>11836</v>
      </c>
      <c r="B3323" s="2">
        <v>103322</v>
      </c>
      <c r="C3323" t="s">
        <v>556</v>
      </c>
      <c r="D3323" t="s">
        <v>5792</v>
      </c>
      <c r="E3323" t="s">
        <v>558</v>
      </c>
      <c r="F3323" t="s">
        <v>902</v>
      </c>
      <c r="G3323" t="s">
        <v>11837</v>
      </c>
      <c r="H3323" t="s">
        <v>211</v>
      </c>
      <c r="I3323" t="s">
        <v>20</v>
      </c>
      <c r="J3323" s="3">
        <v>27716</v>
      </c>
      <c r="K3323" s="2">
        <f t="shared" ca="1" si="51"/>
        <v>40</v>
      </c>
      <c r="L3323" t="s">
        <v>212</v>
      </c>
      <c r="M3323">
        <v>16000</v>
      </c>
      <c r="N3323">
        <v>1</v>
      </c>
      <c r="P3323" s="2"/>
    </row>
    <row r="3324" spans="1:16" x14ac:dyDescent="0.15">
      <c r="A3324" t="s">
        <v>11838</v>
      </c>
      <c r="B3324" s="2">
        <v>103323</v>
      </c>
      <c r="C3324" t="s">
        <v>11839</v>
      </c>
      <c r="D3324" t="s">
        <v>11840</v>
      </c>
      <c r="E3324" t="s">
        <v>11841</v>
      </c>
      <c r="F3324" t="s">
        <v>396</v>
      </c>
      <c r="G3324" t="s">
        <v>11842</v>
      </c>
      <c r="H3324" t="s">
        <v>19</v>
      </c>
      <c r="I3324" t="s">
        <v>20</v>
      </c>
      <c r="J3324" s="3">
        <v>29304</v>
      </c>
      <c r="K3324" s="2">
        <f t="shared" ca="1" si="51"/>
        <v>36</v>
      </c>
      <c r="L3324" t="s">
        <v>264</v>
      </c>
      <c r="M3324">
        <v>24800</v>
      </c>
      <c r="N3324">
        <v>1</v>
      </c>
      <c r="P3324" s="2"/>
    </row>
    <row r="3325" spans="1:16" x14ac:dyDescent="0.15">
      <c r="A3325" t="s">
        <v>11843</v>
      </c>
      <c r="B3325" s="2">
        <v>103324</v>
      </c>
      <c r="C3325" t="s">
        <v>5614</v>
      </c>
      <c r="D3325" t="s">
        <v>703</v>
      </c>
      <c r="E3325" t="s">
        <v>5615</v>
      </c>
      <c r="F3325" t="s">
        <v>705</v>
      </c>
      <c r="G3325" t="s">
        <v>11844</v>
      </c>
      <c r="H3325" t="s">
        <v>147</v>
      </c>
      <c r="I3325" t="s">
        <v>20</v>
      </c>
      <c r="J3325" s="3">
        <v>27026</v>
      </c>
      <c r="K3325" s="2">
        <f t="shared" ca="1" si="51"/>
        <v>42</v>
      </c>
      <c r="L3325" t="s">
        <v>184</v>
      </c>
      <c r="M3325">
        <v>24800</v>
      </c>
      <c r="N3325">
        <v>1</v>
      </c>
      <c r="P3325" s="2"/>
    </row>
    <row r="3326" spans="1:16" x14ac:dyDescent="0.15">
      <c r="A3326" t="s">
        <v>11845</v>
      </c>
      <c r="B3326" s="2">
        <v>103325</v>
      </c>
      <c r="C3326" t="s">
        <v>6650</v>
      </c>
      <c r="D3326" t="s">
        <v>11846</v>
      </c>
      <c r="E3326" t="s">
        <v>4218</v>
      </c>
      <c r="F3326" t="s">
        <v>11847</v>
      </c>
      <c r="G3326" t="s">
        <v>11848</v>
      </c>
      <c r="H3326" t="s">
        <v>147</v>
      </c>
      <c r="I3326" t="s">
        <v>20</v>
      </c>
      <c r="J3326" s="3">
        <v>30868</v>
      </c>
      <c r="K3326" s="2">
        <f t="shared" ca="1" si="51"/>
        <v>32</v>
      </c>
      <c r="L3326" t="s">
        <v>148</v>
      </c>
      <c r="M3326">
        <v>16000</v>
      </c>
      <c r="N3326">
        <v>1</v>
      </c>
      <c r="P3326" s="2"/>
    </row>
    <row r="3327" spans="1:16" x14ac:dyDescent="0.15">
      <c r="A3327" t="s">
        <v>11849</v>
      </c>
      <c r="B3327" s="2">
        <v>103326</v>
      </c>
      <c r="C3327" t="s">
        <v>11850</v>
      </c>
      <c r="D3327" t="s">
        <v>1073</v>
      </c>
      <c r="E3327" t="s">
        <v>11851</v>
      </c>
      <c r="F3327" t="s">
        <v>852</v>
      </c>
      <c r="G3327" t="s">
        <v>1983</v>
      </c>
      <c r="H3327" t="s">
        <v>97</v>
      </c>
      <c r="I3327" t="s">
        <v>20</v>
      </c>
      <c r="J3327" s="3">
        <v>26112</v>
      </c>
      <c r="K3327" s="2">
        <f t="shared" ca="1" si="51"/>
        <v>45</v>
      </c>
      <c r="L3327" t="s">
        <v>1984</v>
      </c>
      <c r="M3327">
        <v>16000</v>
      </c>
      <c r="N3327">
        <v>1</v>
      </c>
      <c r="P3327" s="2"/>
    </row>
    <row r="3328" spans="1:16" x14ac:dyDescent="0.15">
      <c r="A3328" t="s">
        <v>11852</v>
      </c>
      <c r="B3328" s="2">
        <v>103327</v>
      </c>
      <c r="C3328" t="s">
        <v>6488</v>
      </c>
      <c r="D3328" t="s">
        <v>11853</v>
      </c>
      <c r="E3328" t="s">
        <v>6489</v>
      </c>
      <c r="F3328" t="s">
        <v>65</v>
      </c>
      <c r="G3328" t="s">
        <v>11854</v>
      </c>
      <c r="H3328" t="s">
        <v>112</v>
      </c>
      <c r="I3328" t="s">
        <v>20</v>
      </c>
      <c r="J3328" s="3">
        <v>30350</v>
      </c>
      <c r="K3328" s="2">
        <f t="shared" ca="1" si="51"/>
        <v>33</v>
      </c>
      <c r="L3328" t="s">
        <v>113</v>
      </c>
      <c r="M3328">
        <v>21800</v>
      </c>
      <c r="N3328">
        <v>1</v>
      </c>
      <c r="P3328" s="2"/>
    </row>
    <row r="3329" spans="1:16" x14ac:dyDescent="0.15">
      <c r="A3329" t="s">
        <v>11855</v>
      </c>
      <c r="B3329" s="2">
        <v>103328</v>
      </c>
      <c r="C3329" t="s">
        <v>943</v>
      </c>
      <c r="D3329" t="s">
        <v>2385</v>
      </c>
      <c r="E3329" t="s">
        <v>945</v>
      </c>
      <c r="F3329" t="s">
        <v>1049</v>
      </c>
      <c r="G3329" t="s">
        <v>6416</v>
      </c>
      <c r="H3329" t="s">
        <v>243</v>
      </c>
      <c r="I3329" t="s">
        <v>20</v>
      </c>
      <c r="J3329" s="3">
        <v>29944</v>
      </c>
      <c r="K3329" s="2">
        <f t="shared" ca="1" si="51"/>
        <v>34</v>
      </c>
      <c r="L3329" t="s">
        <v>198</v>
      </c>
      <c r="M3329">
        <v>24800</v>
      </c>
      <c r="N3329">
        <v>1</v>
      </c>
      <c r="P3329" s="2"/>
    </row>
    <row r="3330" spans="1:16" x14ac:dyDescent="0.15">
      <c r="A3330" t="s">
        <v>11856</v>
      </c>
      <c r="B3330" s="2">
        <v>103329</v>
      </c>
      <c r="C3330" t="s">
        <v>949</v>
      </c>
      <c r="D3330" t="s">
        <v>3481</v>
      </c>
      <c r="E3330" t="s">
        <v>951</v>
      </c>
      <c r="F3330" t="s">
        <v>315</v>
      </c>
      <c r="G3330" t="s">
        <v>11857</v>
      </c>
      <c r="H3330" t="s">
        <v>782</v>
      </c>
      <c r="I3330" t="s">
        <v>20</v>
      </c>
      <c r="J3330" s="3">
        <v>28256</v>
      </c>
      <c r="K3330" s="2">
        <f t="shared" ca="1" si="51"/>
        <v>39</v>
      </c>
      <c r="L3330" t="s">
        <v>148</v>
      </c>
      <c r="M3330">
        <v>16000</v>
      </c>
      <c r="N3330">
        <v>1</v>
      </c>
      <c r="P3330" s="2"/>
    </row>
    <row r="3331" spans="1:16" x14ac:dyDescent="0.15">
      <c r="A3331" t="s">
        <v>11858</v>
      </c>
      <c r="B3331" s="2">
        <v>103330</v>
      </c>
      <c r="C3331" t="s">
        <v>214</v>
      </c>
      <c r="D3331" t="s">
        <v>3892</v>
      </c>
      <c r="E3331" t="s">
        <v>216</v>
      </c>
      <c r="F3331" t="s">
        <v>1953</v>
      </c>
      <c r="G3331" t="s">
        <v>11859</v>
      </c>
      <c r="H3331" t="s">
        <v>36</v>
      </c>
      <c r="I3331" t="s">
        <v>20</v>
      </c>
      <c r="J3331" s="3">
        <v>31063</v>
      </c>
      <c r="K3331" s="2">
        <f t="shared" ref="K3331:K3394" ca="1" si="52">DATEDIF(J3331,TODAY(),"y")</f>
        <v>31</v>
      </c>
      <c r="L3331" t="s">
        <v>177</v>
      </c>
      <c r="M3331">
        <v>24800</v>
      </c>
      <c r="N3331">
        <v>1</v>
      </c>
      <c r="P3331" s="2"/>
    </row>
    <row r="3332" spans="1:16" x14ac:dyDescent="0.15">
      <c r="A3332" t="s">
        <v>11860</v>
      </c>
      <c r="B3332" s="2">
        <v>103331</v>
      </c>
      <c r="C3332" t="s">
        <v>443</v>
      </c>
      <c r="D3332" t="s">
        <v>2487</v>
      </c>
      <c r="E3332" t="s">
        <v>445</v>
      </c>
      <c r="F3332" t="s">
        <v>1065</v>
      </c>
      <c r="G3332" t="s">
        <v>11861</v>
      </c>
      <c r="H3332" t="s">
        <v>243</v>
      </c>
      <c r="I3332" t="s">
        <v>20</v>
      </c>
      <c r="J3332" s="3">
        <v>30022</v>
      </c>
      <c r="K3332" s="2">
        <f t="shared" ca="1" si="52"/>
        <v>34</v>
      </c>
      <c r="L3332" t="s">
        <v>435</v>
      </c>
      <c r="M3332">
        <v>16000</v>
      </c>
      <c r="N3332">
        <v>1</v>
      </c>
      <c r="P3332" s="2"/>
    </row>
    <row r="3333" spans="1:16" x14ac:dyDescent="0.15">
      <c r="A3333" t="s">
        <v>11862</v>
      </c>
      <c r="B3333" s="2">
        <v>103332</v>
      </c>
      <c r="C3333" t="s">
        <v>11863</v>
      </c>
      <c r="D3333" t="s">
        <v>223</v>
      </c>
      <c r="E3333" t="s">
        <v>11864</v>
      </c>
      <c r="F3333" t="s">
        <v>225</v>
      </c>
      <c r="G3333" t="s">
        <v>11865</v>
      </c>
      <c r="H3333" t="s">
        <v>847</v>
      </c>
      <c r="I3333" t="s">
        <v>20</v>
      </c>
      <c r="J3333" s="3">
        <v>28759</v>
      </c>
      <c r="K3333" s="2">
        <f t="shared" ca="1" si="52"/>
        <v>37</v>
      </c>
      <c r="L3333" t="s">
        <v>236</v>
      </c>
      <c r="M3333">
        <v>24800</v>
      </c>
      <c r="N3333">
        <v>1</v>
      </c>
      <c r="P3333" s="2"/>
    </row>
    <row r="3334" spans="1:16" x14ac:dyDescent="0.15">
      <c r="A3334" t="s">
        <v>11866</v>
      </c>
      <c r="B3334" s="2">
        <v>103333</v>
      </c>
      <c r="C3334" t="s">
        <v>11867</v>
      </c>
      <c r="D3334" t="s">
        <v>2487</v>
      </c>
      <c r="E3334" t="s">
        <v>11868</v>
      </c>
      <c r="F3334" t="s">
        <v>1065</v>
      </c>
      <c r="G3334" t="s">
        <v>11869</v>
      </c>
      <c r="H3334" t="s">
        <v>51</v>
      </c>
      <c r="I3334" t="s">
        <v>20</v>
      </c>
      <c r="J3334" s="3">
        <v>29970</v>
      </c>
      <c r="K3334" s="2">
        <f t="shared" ca="1" si="52"/>
        <v>34</v>
      </c>
      <c r="L3334" t="s">
        <v>1210</v>
      </c>
      <c r="M3334">
        <v>16000</v>
      </c>
      <c r="N3334">
        <v>1</v>
      </c>
      <c r="P3334" s="2"/>
    </row>
    <row r="3335" spans="1:16" x14ac:dyDescent="0.15">
      <c r="A3335" t="s">
        <v>11870</v>
      </c>
      <c r="B3335" s="2">
        <v>103334</v>
      </c>
      <c r="C3335" t="s">
        <v>11871</v>
      </c>
      <c r="D3335" t="s">
        <v>906</v>
      </c>
      <c r="E3335" t="s">
        <v>11872</v>
      </c>
      <c r="F3335" t="s">
        <v>477</v>
      </c>
      <c r="G3335" t="s">
        <v>11873</v>
      </c>
      <c r="H3335" t="s">
        <v>67</v>
      </c>
      <c r="I3335" t="s">
        <v>20</v>
      </c>
      <c r="J3335" s="3">
        <v>27302</v>
      </c>
      <c r="K3335" s="2">
        <f t="shared" ca="1" si="52"/>
        <v>41</v>
      </c>
      <c r="L3335" t="s">
        <v>68</v>
      </c>
      <c r="M3335">
        <v>16000</v>
      </c>
      <c r="N3335">
        <v>1</v>
      </c>
      <c r="P3335" s="2"/>
    </row>
    <row r="3336" spans="1:16" x14ac:dyDescent="0.15">
      <c r="A3336" t="s">
        <v>11874</v>
      </c>
      <c r="B3336" s="2">
        <v>103335</v>
      </c>
      <c r="C3336" t="s">
        <v>11875</v>
      </c>
      <c r="D3336" t="s">
        <v>2614</v>
      </c>
      <c r="E3336" t="s">
        <v>8485</v>
      </c>
      <c r="F3336" t="s">
        <v>1338</v>
      </c>
      <c r="G3336" t="s">
        <v>11876</v>
      </c>
      <c r="H3336" t="s">
        <v>97</v>
      </c>
      <c r="I3336" t="s">
        <v>20</v>
      </c>
      <c r="J3336" s="3">
        <v>26359</v>
      </c>
      <c r="K3336" s="2">
        <f t="shared" ca="1" si="52"/>
        <v>44</v>
      </c>
      <c r="L3336" t="s">
        <v>184</v>
      </c>
      <c r="M3336">
        <v>24800</v>
      </c>
      <c r="N3336">
        <v>1</v>
      </c>
      <c r="P3336" s="2"/>
    </row>
    <row r="3337" spans="1:16" x14ac:dyDescent="0.15">
      <c r="A3337" t="s">
        <v>11877</v>
      </c>
      <c r="B3337" s="2">
        <v>103336</v>
      </c>
      <c r="C3337" t="s">
        <v>811</v>
      </c>
      <c r="D3337" t="s">
        <v>11878</v>
      </c>
      <c r="E3337" t="s">
        <v>813</v>
      </c>
      <c r="F3337" t="s">
        <v>7213</v>
      </c>
      <c r="G3337" t="s">
        <v>3672</v>
      </c>
      <c r="H3337" t="s">
        <v>36</v>
      </c>
      <c r="I3337" t="s">
        <v>20</v>
      </c>
      <c r="J3337" s="3">
        <v>27324</v>
      </c>
      <c r="K3337" s="2">
        <f t="shared" ca="1" si="52"/>
        <v>41</v>
      </c>
      <c r="L3337" t="s">
        <v>177</v>
      </c>
      <c r="M3337">
        <v>24800</v>
      </c>
      <c r="N3337">
        <v>1</v>
      </c>
      <c r="P3337" s="2"/>
    </row>
    <row r="3338" spans="1:16" x14ac:dyDescent="0.15">
      <c r="A3338" t="s">
        <v>11879</v>
      </c>
      <c r="B3338" s="2">
        <v>103337</v>
      </c>
      <c r="C3338" t="s">
        <v>8750</v>
      </c>
      <c r="D3338" t="s">
        <v>11880</v>
      </c>
      <c r="E3338" t="s">
        <v>8752</v>
      </c>
      <c r="F3338" t="s">
        <v>2401</v>
      </c>
      <c r="G3338" t="s">
        <v>11881</v>
      </c>
      <c r="H3338" t="s">
        <v>97</v>
      </c>
      <c r="I3338" t="s">
        <v>89</v>
      </c>
      <c r="J3338" s="3">
        <v>27646</v>
      </c>
      <c r="K3338" s="2">
        <f t="shared" ca="1" si="52"/>
        <v>40</v>
      </c>
      <c r="L3338" t="s">
        <v>105</v>
      </c>
      <c r="M3338">
        <v>24800</v>
      </c>
      <c r="N3338">
        <v>1</v>
      </c>
      <c r="P3338" s="2"/>
    </row>
    <row r="3339" spans="1:16" x14ac:dyDescent="0.15">
      <c r="A3339" t="s">
        <v>11882</v>
      </c>
      <c r="B3339" s="2">
        <v>103338</v>
      </c>
      <c r="C3339" t="s">
        <v>11883</v>
      </c>
      <c r="D3339" t="s">
        <v>431</v>
      </c>
      <c r="E3339" t="s">
        <v>11884</v>
      </c>
      <c r="F3339" t="s">
        <v>305</v>
      </c>
      <c r="G3339" t="s">
        <v>11885</v>
      </c>
      <c r="H3339" t="s">
        <v>28</v>
      </c>
      <c r="I3339" t="s">
        <v>20</v>
      </c>
      <c r="J3339" s="3">
        <v>30970</v>
      </c>
      <c r="K3339" s="2">
        <f t="shared" ca="1" si="52"/>
        <v>31</v>
      </c>
      <c r="L3339" t="s">
        <v>29</v>
      </c>
      <c r="M3339">
        <v>19000</v>
      </c>
      <c r="N3339">
        <v>1</v>
      </c>
      <c r="P3339" s="2"/>
    </row>
    <row r="3340" spans="1:16" x14ac:dyDescent="0.15">
      <c r="A3340" t="s">
        <v>11886</v>
      </c>
      <c r="B3340" s="2">
        <v>103339</v>
      </c>
      <c r="C3340" t="s">
        <v>1932</v>
      </c>
      <c r="D3340" t="s">
        <v>4505</v>
      </c>
      <c r="E3340" t="s">
        <v>1934</v>
      </c>
      <c r="F3340" t="s">
        <v>4506</v>
      </c>
      <c r="G3340" t="s">
        <v>11887</v>
      </c>
      <c r="H3340" t="s">
        <v>147</v>
      </c>
      <c r="I3340" t="s">
        <v>20</v>
      </c>
      <c r="J3340" s="3">
        <v>33389</v>
      </c>
      <c r="K3340" s="2">
        <f t="shared" ca="1" si="52"/>
        <v>25</v>
      </c>
      <c r="L3340" t="s">
        <v>148</v>
      </c>
      <c r="M3340">
        <v>16000</v>
      </c>
      <c r="N3340">
        <v>1</v>
      </c>
      <c r="P3340" s="2"/>
    </row>
    <row r="3341" spans="1:16" x14ac:dyDescent="0.15">
      <c r="A3341" t="s">
        <v>11888</v>
      </c>
      <c r="B3341" s="2">
        <v>103340</v>
      </c>
      <c r="C3341" t="s">
        <v>285</v>
      </c>
      <c r="D3341" t="s">
        <v>2557</v>
      </c>
      <c r="E3341" t="s">
        <v>287</v>
      </c>
      <c r="F3341" t="s">
        <v>1895</v>
      </c>
      <c r="G3341" t="s">
        <v>11889</v>
      </c>
      <c r="H3341" t="s">
        <v>36</v>
      </c>
      <c r="I3341" t="s">
        <v>20</v>
      </c>
      <c r="J3341" s="3">
        <v>31379</v>
      </c>
      <c r="K3341" s="2">
        <f t="shared" ca="1" si="52"/>
        <v>30</v>
      </c>
      <c r="L3341" t="s">
        <v>2264</v>
      </c>
      <c r="M3341">
        <v>15800</v>
      </c>
      <c r="N3341">
        <v>1</v>
      </c>
      <c r="P3341" s="2"/>
    </row>
    <row r="3342" spans="1:16" x14ac:dyDescent="0.15">
      <c r="A3342" t="s">
        <v>11890</v>
      </c>
      <c r="B3342" s="2">
        <v>103341</v>
      </c>
      <c r="C3342" t="s">
        <v>1206</v>
      </c>
      <c r="D3342" t="s">
        <v>11891</v>
      </c>
      <c r="E3342" t="s">
        <v>1208</v>
      </c>
      <c r="F3342" t="s">
        <v>11892</v>
      </c>
      <c r="G3342" t="s">
        <v>11815</v>
      </c>
      <c r="H3342" t="s">
        <v>36</v>
      </c>
      <c r="I3342" t="s">
        <v>20</v>
      </c>
      <c r="J3342" s="3">
        <v>29600</v>
      </c>
      <c r="K3342" s="2">
        <f t="shared" ca="1" si="52"/>
        <v>35</v>
      </c>
      <c r="L3342" t="s">
        <v>177</v>
      </c>
      <c r="M3342">
        <v>24800</v>
      </c>
      <c r="N3342">
        <v>1</v>
      </c>
      <c r="P3342" s="2"/>
    </row>
    <row r="3343" spans="1:16" x14ac:dyDescent="0.15">
      <c r="A3343" t="s">
        <v>11893</v>
      </c>
      <c r="B3343" s="2">
        <v>103342</v>
      </c>
      <c r="C3343" t="s">
        <v>4422</v>
      </c>
      <c r="D3343" t="s">
        <v>449</v>
      </c>
      <c r="E3343" t="s">
        <v>11334</v>
      </c>
      <c r="F3343" t="s">
        <v>371</v>
      </c>
      <c r="G3343" t="s">
        <v>11894</v>
      </c>
      <c r="H3343" t="s">
        <v>51</v>
      </c>
      <c r="I3343" t="s">
        <v>20</v>
      </c>
      <c r="J3343" s="3">
        <v>25948</v>
      </c>
      <c r="K3343" s="2">
        <f t="shared" ca="1" si="52"/>
        <v>45</v>
      </c>
      <c r="L3343" t="s">
        <v>391</v>
      </c>
      <c r="M3343">
        <v>24800</v>
      </c>
      <c r="N3343">
        <v>1</v>
      </c>
      <c r="P3343" s="2"/>
    </row>
    <row r="3344" spans="1:16" x14ac:dyDescent="0.15">
      <c r="A3344" t="s">
        <v>11895</v>
      </c>
      <c r="B3344" s="2">
        <v>103343</v>
      </c>
      <c r="C3344" t="s">
        <v>5562</v>
      </c>
      <c r="D3344" t="s">
        <v>424</v>
      </c>
      <c r="E3344" t="s">
        <v>11896</v>
      </c>
      <c r="F3344" t="s">
        <v>426</v>
      </c>
      <c r="G3344" t="s">
        <v>11897</v>
      </c>
      <c r="H3344" t="s">
        <v>97</v>
      </c>
      <c r="I3344" t="s">
        <v>20</v>
      </c>
      <c r="J3344" s="3">
        <v>29140</v>
      </c>
      <c r="K3344" s="2">
        <f t="shared" ca="1" si="52"/>
        <v>36</v>
      </c>
      <c r="L3344" t="s">
        <v>184</v>
      </c>
      <c r="M3344">
        <v>24800</v>
      </c>
      <c r="N3344">
        <v>1</v>
      </c>
      <c r="P3344" s="2"/>
    </row>
    <row r="3345" spans="1:16" x14ac:dyDescent="0.15">
      <c r="A3345" t="s">
        <v>11898</v>
      </c>
      <c r="B3345" s="2">
        <v>103344</v>
      </c>
      <c r="C3345" t="s">
        <v>11899</v>
      </c>
      <c r="D3345" t="s">
        <v>944</v>
      </c>
      <c r="E3345" t="s">
        <v>11900</v>
      </c>
      <c r="F3345" t="s">
        <v>946</v>
      </c>
      <c r="G3345" t="s">
        <v>8033</v>
      </c>
      <c r="H3345" t="s">
        <v>147</v>
      </c>
      <c r="I3345" t="s">
        <v>20</v>
      </c>
      <c r="J3345" s="3">
        <v>30248</v>
      </c>
      <c r="K3345" s="2">
        <f t="shared" ca="1" si="52"/>
        <v>33</v>
      </c>
      <c r="L3345" t="s">
        <v>278</v>
      </c>
      <c r="M3345">
        <v>48800</v>
      </c>
      <c r="N3345">
        <v>1</v>
      </c>
      <c r="P3345" s="2"/>
    </row>
    <row r="3346" spans="1:16" x14ac:dyDescent="0.15">
      <c r="A3346" t="s">
        <v>11901</v>
      </c>
      <c r="B3346" s="2">
        <v>103345</v>
      </c>
      <c r="C3346" t="s">
        <v>11902</v>
      </c>
      <c r="D3346" t="s">
        <v>3981</v>
      </c>
      <c r="E3346" t="s">
        <v>11903</v>
      </c>
      <c r="F3346" t="s">
        <v>3983</v>
      </c>
      <c r="G3346" t="s">
        <v>1706</v>
      </c>
      <c r="H3346" t="s">
        <v>631</v>
      </c>
      <c r="I3346" t="s">
        <v>20</v>
      </c>
      <c r="J3346" s="3">
        <v>29972</v>
      </c>
      <c r="K3346" s="2">
        <f t="shared" ca="1" si="52"/>
        <v>34</v>
      </c>
      <c r="L3346" t="s">
        <v>44</v>
      </c>
      <c r="M3346">
        <v>24800</v>
      </c>
      <c r="N3346">
        <v>1</v>
      </c>
      <c r="P3346" s="2"/>
    </row>
    <row r="3347" spans="1:16" x14ac:dyDescent="0.15">
      <c r="A3347" t="s">
        <v>11904</v>
      </c>
      <c r="B3347" s="2">
        <v>103346</v>
      </c>
      <c r="C3347" t="s">
        <v>11905</v>
      </c>
      <c r="D3347" t="s">
        <v>10410</v>
      </c>
      <c r="E3347" t="s">
        <v>5246</v>
      </c>
      <c r="F3347" t="s">
        <v>396</v>
      </c>
      <c r="G3347" t="s">
        <v>5789</v>
      </c>
      <c r="H3347" t="s">
        <v>36</v>
      </c>
      <c r="I3347" t="s">
        <v>20</v>
      </c>
      <c r="J3347" s="3">
        <v>28440</v>
      </c>
      <c r="K3347" s="2">
        <f t="shared" ca="1" si="52"/>
        <v>38</v>
      </c>
      <c r="L3347" t="s">
        <v>456</v>
      </c>
      <c r="M3347">
        <v>15800</v>
      </c>
      <c r="N3347">
        <v>1</v>
      </c>
      <c r="P3347" s="2"/>
    </row>
    <row r="3348" spans="1:16" x14ac:dyDescent="0.15">
      <c r="A3348" t="s">
        <v>11906</v>
      </c>
      <c r="B3348" s="2">
        <v>103347</v>
      </c>
      <c r="C3348" t="s">
        <v>266</v>
      </c>
      <c r="D3348" t="s">
        <v>11907</v>
      </c>
      <c r="E3348" t="s">
        <v>268</v>
      </c>
      <c r="F3348" t="s">
        <v>11908</v>
      </c>
      <c r="G3348" t="s">
        <v>11909</v>
      </c>
      <c r="H3348" t="s">
        <v>499</v>
      </c>
      <c r="I3348" t="s">
        <v>20</v>
      </c>
      <c r="J3348" s="3">
        <v>29687</v>
      </c>
      <c r="K3348" s="2">
        <f t="shared" ca="1" si="52"/>
        <v>35</v>
      </c>
      <c r="L3348" t="s">
        <v>1359</v>
      </c>
      <c r="M3348">
        <v>16800</v>
      </c>
      <c r="N3348">
        <v>1</v>
      </c>
      <c r="P3348" s="2"/>
    </row>
    <row r="3349" spans="1:16" x14ac:dyDescent="0.15">
      <c r="A3349" t="s">
        <v>11910</v>
      </c>
      <c r="B3349" s="2">
        <v>103348</v>
      </c>
      <c r="C3349" t="s">
        <v>8264</v>
      </c>
      <c r="D3349" t="s">
        <v>1145</v>
      </c>
      <c r="E3349" t="s">
        <v>8265</v>
      </c>
      <c r="F3349" t="s">
        <v>668</v>
      </c>
      <c r="G3349" t="s">
        <v>11911</v>
      </c>
      <c r="H3349" t="s">
        <v>760</v>
      </c>
      <c r="I3349" t="s">
        <v>20</v>
      </c>
      <c r="J3349" s="3">
        <v>26001</v>
      </c>
      <c r="K3349" s="2">
        <f t="shared" ca="1" si="52"/>
        <v>45</v>
      </c>
      <c r="L3349" t="s">
        <v>264</v>
      </c>
      <c r="M3349">
        <v>24800</v>
      </c>
      <c r="N3349">
        <v>1</v>
      </c>
      <c r="P3349" s="2"/>
    </row>
    <row r="3350" spans="1:16" x14ac:dyDescent="0.15">
      <c r="A3350" t="s">
        <v>11912</v>
      </c>
      <c r="B3350" s="2">
        <v>103349</v>
      </c>
      <c r="C3350" t="s">
        <v>11913</v>
      </c>
      <c r="D3350" t="s">
        <v>239</v>
      </c>
      <c r="E3350" t="s">
        <v>11914</v>
      </c>
      <c r="F3350" t="s">
        <v>241</v>
      </c>
      <c r="G3350" t="s">
        <v>9690</v>
      </c>
      <c r="H3350" t="s">
        <v>227</v>
      </c>
      <c r="I3350" t="s">
        <v>20</v>
      </c>
      <c r="J3350" s="3">
        <v>29295</v>
      </c>
      <c r="K3350" s="2">
        <f t="shared" ca="1" si="52"/>
        <v>36</v>
      </c>
      <c r="L3350" t="s">
        <v>6027</v>
      </c>
      <c r="M3350">
        <v>15800</v>
      </c>
      <c r="N3350">
        <v>1</v>
      </c>
      <c r="P3350" s="2"/>
    </row>
    <row r="3351" spans="1:16" x14ac:dyDescent="0.15">
      <c r="A3351" t="s">
        <v>11915</v>
      </c>
      <c r="B3351" s="2">
        <v>103350</v>
      </c>
      <c r="C3351" t="s">
        <v>1376</v>
      </c>
      <c r="D3351" t="s">
        <v>11916</v>
      </c>
      <c r="E3351" t="s">
        <v>1378</v>
      </c>
      <c r="F3351" t="s">
        <v>1953</v>
      </c>
      <c r="G3351" t="s">
        <v>11917</v>
      </c>
      <c r="H3351" t="s">
        <v>28</v>
      </c>
      <c r="I3351" t="s">
        <v>20</v>
      </c>
      <c r="J3351" s="3">
        <v>28528</v>
      </c>
      <c r="K3351" s="2">
        <f t="shared" ca="1" si="52"/>
        <v>38</v>
      </c>
      <c r="L3351" t="s">
        <v>29</v>
      </c>
      <c r="M3351">
        <v>19000</v>
      </c>
      <c r="N3351">
        <v>1</v>
      </c>
      <c r="P3351" s="2"/>
    </row>
    <row r="3352" spans="1:16" x14ac:dyDescent="0.15">
      <c r="A3352" t="s">
        <v>11918</v>
      </c>
      <c r="B3352" s="2">
        <v>103351</v>
      </c>
      <c r="C3352" t="s">
        <v>6583</v>
      </c>
      <c r="D3352" t="s">
        <v>562</v>
      </c>
      <c r="E3352" t="s">
        <v>376</v>
      </c>
      <c r="F3352" t="s">
        <v>564</v>
      </c>
      <c r="G3352" t="s">
        <v>11919</v>
      </c>
      <c r="H3352" t="s">
        <v>97</v>
      </c>
      <c r="I3352" t="s">
        <v>20</v>
      </c>
      <c r="J3352" s="3">
        <v>32520</v>
      </c>
      <c r="K3352" s="2">
        <f t="shared" ca="1" si="52"/>
        <v>27</v>
      </c>
      <c r="L3352" t="s">
        <v>184</v>
      </c>
      <c r="M3352">
        <v>24800</v>
      </c>
      <c r="N3352">
        <v>1</v>
      </c>
      <c r="P3352" s="2"/>
    </row>
    <row r="3353" spans="1:16" x14ac:dyDescent="0.15">
      <c r="A3353" t="s">
        <v>11920</v>
      </c>
      <c r="B3353" s="2">
        <v>103352</v>
      </c>
      <c r="C3353" t="s">
        <v>2073</v>
      </c>
      <c r="D3353" t="s">
        <v>3828</v>
      </c>
      <c r="E3353" t="s">
        <v>2074</v>
      </c>
      <c r="F3353" t="s">
        <v>852</v>
      </c>
      <c r="G3353" t="s">
        <v>6991</v>
      </c>
      <c r="H3353" t="s">
        <v>36</v>
      </c>
      <c r="I3353" t="s">
        <v>20</v>
      </c>
      <c r="J3353" s="3">
        <v>30048</v>
      </c>
      <c r="K3353" s="2">
        <f t="shared" ca="1" si="52"/>
        <v>34</v>
      </c>
      <c r="L3353" t="s">
        <v>456</v>
      </c>
      <c r="M3353">
        <v>15800</v>
      </c>
      <c r="N3353">
        <v>1</v>
      </c>
      <c r="P3353" s="2"/>
    </row>
    <row r="3354" spans="1:16" x14ac:dyDescent="0.15">
      <c r="A3354" t="s">
        <v>11921</v>
      </c>
      <c r="B3354" s="2">
        <v>103353</v>
      </c>
      <c r="C3354" t="s">
        <v>10881</v>
      </c>
      <c r="D3354" t="s">
        <v>11922</v>
      </c>
      <c r="E3354" t="s">
        <v>10882</v>
      </c>
      <c r="F3354" t="s">
        <v>11923</v>
      </c>
      <c r="G3354" t="s">
        <v>4672</v>
      </c>
      <c r="H3354" t="s">
        <v>36</v>
      </c>
      <c r="I3354" t="s">
        <v>89</v>
      </c>
      <c r="J3354" s="3">
        <v>25415</v>
      </c>
      <c r="K3354" s="2">
        <f t="shared" ca="1" si="52"/>
        <v>47</v>
      </c>
      <c r="L3354" t="s">
        <v>177</v>
      </c>
      <c r="M3354">
        <v>24800</v>
      </c>
      <c r="N3354">
        <v>1</v>
      </c>
      <c r="P3354" s="2"/>
    </row>
    <row r="3355" spans="1:16" x14ac:dyDescent="0.15">
      <c r="A3355" t="s">
        <v>11924</v>
      </c>
      <c r="B3355" s="2">
        <v>103354</v>
      </c>
      <c r="C3355" t="s">
        <v>296</v>
      </c>
      <c r="D3355" t="s">
        <v>11925</v>
      </c>
      <c r="E3355" t="s">
        <v>298</v>
      </c>
      <c r="F3355" t="s">
        <v>3024</v>
      </c>
      <c r="G3355" t="s">
        <v>11926</v>
      </c>
      <c r="H3355" t="s">
        <v>227</v>
      </c>
      <c r="I3355" t="s">
        <v>20</v>
      </c>
      <c r="J3355" s="3">
        <v>25029</v>
      </c>
      <c r="K3355" s="2">
        <f t="shared" ca="1" si="52"/>
        <v>48</v>
      </c>
      <c r="L3355" t="s">
        <v>707</v>
      </c>
      <c r="M3355">
        <v>15800</v>
      </c>
      <c r="N3355">
        <v>1</v>
      </c>
      <c r="P3355" s="2"/>
    </row>
    <row r="3356" spans="1:16" x14ac:dyDescent="0.15">
      <c r="A3356" t="s">
        <v>11927</v>
      </c>
      <c r="B3356" s="2">
        <v>103355</v>
      </c>
      <c r="C3356" t="s">
        <v>2911</v>
      </c>
      <c r="D3356" t="s">
        <v>3900</v>
      </c>
      <c r="E3356" t="s">
        <v>2913</v>
      </c>
      <c r="F3356" t="s">
        <v>396</v>
      </c>
      <c r="G3356" t="s">
        <v>11928</v>
      </c>
      <c r="H3356" t="s">
        <v>554</v>
      </c>
      <c r="I3356" t="s">
        <v>20</v>
      </c>
      <c r="J3356" s="3">
        <v>28216</v>
      </c>
      <c r="K3356" s="2">
        <f t="shared" ca="1" si="52"/>
        <v>39</v>
      </c>
      <c r="L3356" t="s">
        <v>264</v>
      </c>
      <c r="M3356">
        <v>24800</v>
      </c>
      <c r="N3356">
        <v>1</v>
      </c>
      <c r="P3356" s="2"/>
    </row>
    <row r="3357" spans="1:16" x14ac:dyDescent="0.15">
      <c r="A3357" t="s">
        <v>11929</v>
      </c>
      <c r="B3357" s="2">
        <v>103356</v>
      </c>
      <c r="C3357" t="s">
        <v>259</v>
      </c>
      <c r="D3357" t="s">
        <v>8890</v>
      </c>
      <c r="E3357" t="s">
        <v>11930</v>
      </c>
      <c r="F3357" t="s">
        <v>11931</v>
      </c>
      <c r="G3357" t="s">
        <v>11932</v>
      </c>
      <c r="H3357" t="s">
        <v>28</v>
      </c>
      <c r="I3357" t="s">
        <v>20</v>
      </c>
      <c r="J3357" s="3">
        <v>28747</v>
      </c>
      <c r="K3357" s="2">
        <f t="shared" ca="1" si="52"/>
        <v>37</v>
      </c>
      <c r="L3357" t="s">
        <v>29</v>
      </c>
      <c r="M3357">
        <v>19000</v>
      </c>
      <c r="N3357">
        <v>1</v>
      </c>
      <c r="P3357" s="2"/>
    </row>
    <row r="3358" spans="1:16" x14ac:dyDescent="0.15">
      <c r="A3358" t="s">
        <v>11933</v>
      </c>
      <c r="B3358" s="2">
        <v>103357</v>
      </c>
      <c r="C3358" t="s">
        <v>1517</v>
      </c>
      <c r="D3358" t="s">
        <v>11934</v>
      </c>
      <c r="E3358" t="s">
        <v>1518</v>
      </c>
      <c r="F3358" t="s">
        <v>3830</v>
      </c>
      <c r="G3358" t="s">
        <v>6128</v>
      </c>
      <c r="H3358" t="s">
        <v>36</v>
      </c>
      <c r="I3358" t="s">
        <v>20</v>
      </c>
      <c r="J3358" s="3">
        <v>29184</v>
      </c>
      <c r="K3358" s="2">
        <f t="shared" ca="1" si="52"/>
        <v>36</v>
      </c>
      <c r="L3358" t="s">
        <v>37</v>
      </c>
      <c r="M3358">
        <v>24800</v>
      </c>
      <c r="N3358">
        <v>1</v>
      </c>
      <c r="P3358" s="2"/>
    </row>
    <row r="3359" spans="1:16" x14ac:dyDescent="0.15">
      <c r="A3359" t="s">
        <v>11935</v>
      </c>
      <c r="B3359" s="2">
        <v>103358</v>
      </c>
      <c r="C3359" t="s">
        <v>11936</v>
      </c>
      <c r="D3359" t="s">
        <v>985</v>
      </c>
      <c r="E3359" t="s">
        <v>11937</v>
      </c>
      <c r="F3359" t="s">
        <v>962</v>
      </c>
      <c r="G3359" t="s">
        <v>11938</v>
      </c>
      <c r="H3359" t="s">
        <v>176</v>
      </c>
      <c r="I3359" t="s">
        <v>20</v>
      </c>
      <c r="J3359" s="3">
        <v>31769</v>
      </c>
      <c r="K3359" s="2">
        <f t="shared" ca="1" si="52"/>
        <v>29</v>
      </c>
      <c r="L3359" t="s">
        <v>177</v>
      </c>
      <c r="M3359">
        <v>24800</v>
      </c>
      <c r="N3359">
        <v>1</v>
      </c>
      <c r="P3359" s="2"/>
    </row>
    <row r="3360" spans="1:16" x14ac:dyDescent="0.15">
      <c r="A3360" t="s">
        <v>11939</v>
      </c>
      <c r="B3360" s="2">
        <v>103359</v>
      </c>
      <c r="C3360" t="s">
        <v>1128</v>
      </c>
      <c r="D3360" t="s">
        <v>4384</v>
      </c>
      <c r="E3360" t="s">
        <v>1130</v>
      </c>
      <c r="F3360" t="s">
        <v>315</v>
      </c>
      <c r="G3360" t="s">
        <v>11940</v>
      </c>
      <c r="H3360" t="s">
        <v>59</v>
      </c>
      <c r="I3360" t="s">
        <v>20</v>
      </c>
      <c r="J3360" s="3">
        <v>28746</v>
      </c>
      <c r="K3360" s="2">
        <f t="shared" ca="1" si="52"/>
        <v>37</v>
      </c>
      <c r="L3360" t="s">
        <v>60</v>
      </c>
      <c r="M3360">
        <v>24800</v>
      </c>
      <c r="N3360">
        <v>1</v>
      </c>
      <c r="P3360" s="2"/>
    </row>
    <row r="3361" spans="1:16" x14ac:dyDescent="0.15">
      <c r="A3361" t="s">
        <v>11941</v>
      </c>
      <c r="B3361" s="2">
        <v>103360</v>
      </c>
      <c r="C3361" t="s">
        <v>11942</v>
      </c>
      <c r="D3361" t="s">
        <v>11943</v>
      </c>
      <c r="E3361" t="s">
        <v>11944</v>
      </c>
      <c r="F3361" t="s">
        <v>11945</v>
      </c>
      <c r="G3361" t="s">
        <v>11946</v>
      </c>
      <c r="H3361" t="s">
        <v>97</v>
      </c>
      <c r="I3361" t="s">
        <v>89</v>
      </c>
      <c r="J3361" s="3">
        <v>30407</v>
      </c>
      <c r="K3361" s="2">
        <f t="shared" ca="1" si="52"/>
        <v>33</v>
      </c>
      <c r="L3361" t="s">
        <v>1984</v>
      </c>
      <c r="M3361">
        <v>16000</v>
      </c>
      <c r="N3361">
        <v>1</v>
      </c>
      <c r="P3361" s="2"/>
    </row>
    <row r="3362" spans="1:16" x14ac:dyDescent="0.15">
      <c r="A3362" t="s">
        <v>11947</v>
      </c>
      <c r="B3362" s="2">
        <v>103361</v>
      </c>
      <c r="C3362" t="s">
        <v>1690</v>
      </c>
      <c r="D3362" t="s">
        <v>1741</v>
      </c>
      <c r="E3362" t="s">
        <v>1691</v>
      </c>
      <c r="F3362" t="s">
        <v>1080</v>
      </c>
      <c r="G3362" t="s">
        <v>11948</v>
      </c>
      <c r="H3362" t="s">
        <v>19</v>
      </c>
      <c r="I3362" t="s">
        <v>20</v>
      </c>
      <c r="J3362" s="3">
        <v>29672</v>
      </c>
      <c r="K3362" s="2">
        <f t="shared" ca="1" si="52"/>
        <v>35</v>
      </c>
      <c r="L3362" t="s">
        <v>264</v>
      </c>
      <c r="M3362">
        <v>24800</v>
      </c>
      <c r="N3362">
        <v>1</v>
      </c>
      <c r="P3362" s="2"/>
    </row>
    <row r="3363" spans="1:16" x14ac:dyDescent="0.15">
      <c r="A3363" t="s">
        <v>11949</v>
      </c>
      <c r="B3363" s="2">
        <v>103362</v>
      </c>
      <c r="C3363" t="s">
        <v>11950</v>
      </c>
      <c r="D3363" t="s">
        <v>11951</v>
      </c>
      <c r="E3363" t="s">
        <v>11952</v>
      </c>
      <c r="F3363" t="s">
        <v>1278</v>
      </c>
      <c r="G3363" t="s">
        <v>1510</v>
      </c>
      <c r="H3363" t="s">
        <v>36</v>
      </c>
      <c r="I3363" t="s">
        <v>20</v>
      </c>
      <c r="J3363" s="3">
        <v>28390</v>
      </c>
      <c r="K3363" s="2">
        <f t="shared" ca="1" si="52"/>
        <v>38</v>
      </c>
      <c r="L3363" t="s">
        <v>37</v>
      </c>
      <c r="M3363">
        <v>24800</v>
      </c>
      <c r="N3363">
        <v>1</v>
      </c>
      <c r="P3363" s="2"/>
    </row>
    <row r="3364" spans="1:16" x14ac:dyDescent="0.15">
      <c r="A3364" t="s">
        <v>11953</v>
      </c>
      <c r="B3364" s="2">
        <v>103363</v>
      </c>
      <c r="C3364" t="s">
        <v>4765</v>
      </c>
      <c r="D3364" t="s">
        <v>616</v>
      </c>
      <c r="E3364" t="s">
        <v>4766</v>
      </c>
      <c r="F3364" t="s">
        <v>618</v>
      </c>
      <c r="G3364" t="s">
        <v>11954</v>
      </c>
      <c r="H3364" t="s">
        <v>219</v>
      </c>
      <c r="I3364" t="s">
        <v>20</v>
      </c>
      <c r="J3364" s="3">
        <v>31033</v>
      </c>
      <c r="K3364" s="2">
        <f t="shared" ca="1" si="52"/>
        <v>31</v>
      </c>
      <c r="L3364" t="s">
        <v>113</v>
      </c>
      <c r="M3364">
        <v>21800</v>
      </c>
      <c r="N3364">
        <v>1</v>
      </c>
      <c r="P3364" s="2"/>
    </row>
    <row r="3365" spans="1:16" x14ac:dyDescent="0.15">
      <c r="A3365" t="s">
        <v>11955</v>
      </c>
      <c r="B3365" s="2">
        <v>103364</v>
      </c>
      <c r="C3365" t="s">
        <v>11956</v>
      </c>
      <c r="D3365" t="s">
        <v>2094</v>
      </c>
      <c r="E3365" t="s">
        <v>11957</v>
      </c>
      <c r="F3365" t="s">
        <v>130</v>
      </c>
      <c r="G3365" t="s">
        <v>11958</v>
      </c>
      <c r="H3365" t="s">
        <v>59</v>
      </c>
      <c r="I3365" t="s">
        <v>20</v>
      </c>
      <c r="J3365" s="3">
        <v>30547</v>
      </c>
      <c r="K3365" s="2">
        <f t="shared" ca="1" si="52"/>
        <v>32</v>
      </c>
      <c r="L3365" t="s">
        <v>60</v>
      </c>
      <c r="M3365">
        <v>24800</v>
      </c>
      <c r="N3365">
        <v>1</v>
      </c>
      <c r="P3365" s="2"/>
    </row>
    <row r="3366" spans="1:16" x14ac:dyDescent="0.15">
      <c r="A3366" t="s">
        <v>11959</v>
      </c>
      <c r="B3366" s="2">
        <v>103365</v>
      </c>
      <c r="C3366" t="s">
        <v>11960</v>
      </c>
      <c r="D3366" t="s">
        <v>11961</v>
      </c>
      <c r="E3366" t="s">
        <v>11962</v>
      </c>
      <c r="F3366" t="s">
        <v>1049</v>
      </c>
      <c r="G3366" t="s">
        <v>1332</v>
      </c>
      <c r="H3366" t="s">
        <v>51</v>
      </c>
      <c r="I3366" t="s">
        <v>20</v>
      </c>
      <c r="J3366" s="3">
        <v>30266</v>
      </c>
      <c r="K3366" s="2">
        <f t="shared" ca="1" si="52"/>
        <v>33</v>
      </c>
      <c r="L3366" t="s">
        <v>52</v>
      </c>
      <c r="M3366">
        <v>16000</v>
      </c>
      <c r="N3366">
        <v>1</v>
      </c>
      <c r="P3366" s="2"/>
    </row>
    <row r="3367" spans="1:16" x14ac:dyDescent="0.15">
      <c r="A3367" t="s">
        <v>11963</v>
      </c>
      <c r="B3367" s="2">
        <v>103366</v>
      </c>
      <c r="C3367" t="s">
        <v>11964</v>
      </c>
      <c r="D3367" t="s">
        <v>11965</v>
      </c>
      <c r="E3367" t="s">
        <v>11966</v>
      </c>
      <c r="F3367" t="s">
        <v>6123</v>
      </c>
      <c r="G3367" t="s">
        <v>11967</v>
      </c>
      <c r="H3367" t="s">
        <v>51</v>
      </c>
      <c r="I3367" t="s">
        <v>20</v>
      </c>
      <c r="J3367" s="3">
        <v>27357</v>
      </c>
      <c r="K3367" s="2">
        <f t="shared" ca="1" si="52"/>
        <v>41</v>
      </c>
      <c r="L3367" t="s">
        <v>366</v>
      </c>
      <c r="M3367">
        <v>24800</v>
      </c>
      <c r="N3367">
        <v>1</v>
      </c>
      <c r="P3367" s="2"/>
    </row>
    <row r="3368" spans="1:16" x14ac:dyDescent="0.15">
      <c r="A3368" t="s">
        <v>11968</v>
      </c>
      <c r="B3368" s="2">
        <v>103367</v>
      </c>
      <c r="C3368" t="s">
        <v>11969</v>
      </c>
      <c r="D3368" t="s">
        <v>989</v>
      </c>
      <c r="E3368" t="s">
        <v>11970</v>
      </c>
      <c r="F3368" t="s">
        <v>352</v>
      </c>
      <c r="G3368" t="s">
        <v>8736</v>
      </c>
      <c r="H3368" t="s">
        <v>36</v>
      </c>
      <c r="I3368" t="s">
        <v>20</v>
      </c>
      <c r="J3368" s="3">
        <v>31040</v>
      </c>
      <c r="K3368" s="2">
        <f t="shared" ca="1" si="52"/>
        <v>31</v>
      </c>
      <c r="L3368" t="s">
        <v>177</v>
      </c>
      <c r="M3368">
        <v>24800</v>
      </c>
      <c r="N3368">
        <v>1</v>
      </c>
      <c r="P3368" s="2"/>
    </row>
    <row r="3369" spans="1:16" x14ac:dyDescent="0.15">
      <c r="A3369" t="s">
        <v>11971</v>
      </c>
      <c r="B3369" s="2">
        <v>103368</v>
      </c>
      <c r="C3369" t="s">
        <v>11972</v>
      </c>
      <c r="D3369" t="s">
        <v>11973</v>
      </c>
      <c r="E3369" t="s">
        <v>7568</v>
      </c>
      <c r="F3369" t="s">
        <v>1292</v>
      </c>
      <c r="G3369" t="s">
        <v>11974</v>
      </c>
      <c r="H3369" t="s">
        <v>235</v>
      </c>
      <c r="I3369" t="s">
        <v>89</v>
      </c>
      <c r="J3369" s="3">
        <v>28078</v>
      </c>
      <c r="K3369" s="2">
        <f t="shared" ca="1" si="52"/>
        <v>39</v>
      </c>
      <c r="L3369" t="s">
        <v>236</v>
      </c>
      <c r="M3369">
        <v>24800</v>
      </c>
      <c r="N3369">
        <v>1</v>
      </c>
      <c r="P3369" s="2"/>
    </row>
    <row r="3370" spans="1:16" x14ac:dyDescent="0.15">
      <c r="A3370" t="s">
        <v>11975</v>
      </c>
      <c r="B3370" s="2">
        <v>103369</v>
      </c>
      <c r="C3370" t="s">
        <v>1887</v>
      </c>
      <c r="D3370" t="s">
        <v>2985</v>
      </c>
      <c r="E3370" t="s">
        <v>1889</v>
      </c>
      <c r="F3370" t="s">
        <v>321</v>
      </c>
      <c r="G3370" t="s">
        <v>11976</v>
      </c>
      <c r="H3370" t="s">
        <v>36</v>
      </c>
      <c r="I3370" t="s">
        <v>20</v>
      </c>
      <c r="J3370" s="3">
        <v>28260</v>
      </c>
      <c r="K3370" s="2">
        <f t="shared" ca="1" si="52"/>
        <v>39</v>
      </c>
      <c r="L3370" t="s">
        <v>177</v>
      </c>
      <c r="M3370">
        <v>24800</v>
      </c>
      <c r="N3370">
        <v>1</v>
      </c>
      <c r="P3370" s="2"/>
    </row>
    <row r="3371" spans="1:16" x14ac:dyDescent="0.15">
      <c r="A3371" t="s">
        <v>11977</v>
      </c>
      <c r="B3371" s="2">
        <v>103370</v>
      </c>
      <c r="C3371" t="s">
        <v>7162</v>
      </c>
      <c r="D3371" t="s">
        <v>482</v>
      </c>
      <c r="E3371" t="s">
        <v>3288</v>
      </c>
      <c r="F3371" t="s">
        <v>484</v>
      </c>
      <c r="G3371" t="s">
        <v>11978</v>
      </c>
      <c r="H3371" t="s">
        <v>554</v>
      </c>
      <c r="I3371" t="s">
        <v>20</v>
      </c>
      <c r="J3371" s="3">
        <v>29302</v>
      </c>
      <c r="K3371" s="2">
        <f t="shared" ca="1" si="52"/>
        <v>36</v>
      </c>
      <c r="L3371" t="s">
        <v>264</v>
      </c>
      <c r="M3371">
        <v>24800</v>
      </c>
      <c r="N3371">
        <v>1</v>
      </c>
      <c r="P3371" s="2"/>
    </row>
    <row r="3372" spans="1:16" x14ac:dyDescent="0.15">
      <c r="A3372" t="s">
        <v>11979</v>
      </c>
      <c r="B3372" s="2">
        <v>103371</v>
      </c>
      <c r="C3372" t="s">
        <v>11980</v>
      </c>
      <c r="D3372" t="s">
        <v>11981</v>
      </c>
      <c r="E3372" t="s">
        <v>11982</v>
      </c>
      <c r="F3372" t="s">
        <v>1441</v>
      </c>
      <c r="G3372" t="s">
        <v>11983</v>
      </c>
      <c r="H3372" t="s">
        <v>19</v>
      </c>
      <c r="I3372" t="s">
        <v>20</v>
      </c>
      <c r="J3372" s="3">
        <v>28040</v>
      </c>
      <c r="K3372" s="2">
        <f t="shared" ca="1" si="52"/>
        <v>39</v>
      </c>
      <c r="L3372" t="s">
        <v>264</v>
      </c>
      <c r="M3372">
        <v>24800</v>
      </c>
      <c r="N3372">
        <v>1</v>
      </c>
      <c r="P3372" s="2"/>
    </row>
    <row r="3373" spans="1:16" x14ac:dyDescent="0.15">
      <c r="A3373" t="s">
        <v>11984</v>
      </c>
      <c r="B3373" s="2">
        <v>103372</v>
      </c>
      <c r="C3373" t="s">
        <v>10098</v>
      </c>
      <c r="D3373" t="s">
        <v>952</v>
      </c>
      <c r="E3373" t="s">
        <v>927</v>
      </c>
      <c r="F3373" t="s">
        <v>952</v>
      </c>
      <c r="G3373" t="s">
        <v>11985</v>
      </c>
      <c r="H3373" t="s">
        <v>36</v>
      </c>
      <c r="I3373" t="s">
        <v>20</v>
      </c>
      <c r="J3373" s="3">
        <v>30418</v>
      </c>
      <c r="K3373" s="2">
        <f t="shared" ca="1" si="52"/>
        <v>33</v>
      </c>
      <c r="L3373" t="s">
        <v>689</v>
      </c>
      <c r="M3373">
        <v>16000</v>
      </c>
      <c r="N3373">
        <v>1</v>
      </c>
      <c r="P3373" s="2"/>
    </row>
    <row r="3374" spans="1:16" x14ac:dyDescent="0.15">
      <c r="A3374" t="s">
        <v>11986</v>
      </c>
      <c r="B3374" s="2">
        <v>103373</v>
      </c>
      <c r="C3374" t="s">
        <v>1367</v>
      </c>
      <c r="D3374" t="s">
        <v>11987</v>
      </c>
      <c r="E3374" t="s">
        <v>1368</v>
      </c>
      <c r="F3374" t="s">
        <v>966</v>
      </c>
      <c r="G3374" t="s">
        <v>11988</v>
      </c>
      <c r="H3374" t="s">
        <v>257</v>
      </c>
      <c r="I3374" t="s">
        <v>20</v>
      </c>
      <c r="J3374" s="3">
        <v>31523</v>
      </c>
      <c r="K3374" s="2">
        <f t="shared" ca="1" si="52"/>
        <v>30</v>
      </c>
      <c r="L3374" t="s">
        <v>44</v>
      </c>
      <c r="M3374">
        <v>24800</v>
      </c>
      <c r="N3374">
        <v>1</v>
      </c>
      <c r="P3374" s="2"/>
    </row>
    <row r="3375" spans="1:16" x14ac:dyDescent="0.15">
      <c r="A3375" t="s">
        <v>11989</v>
      </c>
      <c r="B3375" s="2">
        <v>103374</v>
      </c>
      <c r="C3375" t="s">
        <v>11990</v>
      </c>
      <c r="D3375" t="s">
        <v>11991</v>
      </c>
      <c r="E3375" t="s">
        <v>11992</v>
      </c>
      <c r="F3375" t="s">
        <v>11993</v>
      </c>
      <c r="G3375" t="s">
        <v>5344</v>
      </c>
      <c r="H3375" t="s">
        <v>36</v>
      </c>
      <c r="I3375" t="s">
        <v>20</v>
      </c>
      <c r="J3375" s="3">
        <v>27989</v>
      </c>
      <c r="K3375" s="2">
        <f t="shared" ca="1" si="52"/>
        <v>39</v>
      </c>
      <c r="L3375" t="s">
        <v>37</v>
      </c>
      <c r="M3375">
        <v>24800</v>
      </c>
      <c r="N3375">
        <v>1</v>
      </c>
      <c r="P3375" s="2"/>
    </row>
    <row r="3376" spans="1:16" x14ac:dyDescent="0.15">
      <c r="A3376" t="s">
        <v>11994</v>
      </c>
      <c r="B3376" s="2">
        <v>103375</v>
      </c>
      <c r="C3376" t="s">
        <v>11995</v>
      </c>
      <c r="D3376" t="s">
        <v>11996</v>
      </c>
      <c r="E3376" t="s">
        <v>11997</v>
      </c>
      <c r="F3376" t="s">
        <v>1151</v>
      </c>
      <c r="G3376" t="s">
        <v>11998</v>
      </c>
      <c r="H3376" t="s">
        <v>97</v>
      </c>
      <c r="I3376" t="s">
        <v>20</v>
      </c>
      <c r="J3376" s="3">
        <v>26801</v>
      </c>
      <c r="K3376" s="2">
        <f t="shared" ca="1" si="52"/>
        <v>43</v>
      </c>
      <c r="L3376" t="s">
        <v>1984</v>
      </c>
      <c r="M3376">
        <v>16000</v>
      </c>
      <c r="N3376">
        <v>1</v>
      </c>
      <c r="P3376" s="2"/>
    </row>
    <row r="3377" spans="1:16" x14ac:dyDescent="0.15">
      <c r="A3377" t="s">
        <v>11999</v>
      </c>
      <c r="B3377" s="2">
        <v>103376</v>
      </c>
      <c r="C3377" t="s">
        <v>646</v>
      </c>
      <c r="D3377" t="s">
        <v>10231</v>
      </c>
      <c r="E3377" t="s">
        <v>648</v>
      </c>
      <c r="F3377" t="s">
        <v>5492</v>
      </c>
      <c r="G3377" t="s">
        <v>12000</v>
      </c>
      <c r="H3377" t="s">
        <v>59</v>
      </c>
      <c r="I3377" t="s">
        <v>20</v>
      </c>
      <c r="J3377" s="3">
        <v>27842</v>
      </c>
      <c r="K3377" s="2">
        <f t="shared" ca="1" si="52"/>
        <v>40</v>
      </c>
      <c r="L3377" t="s">
        <v>60</v>
      </c>
      <c r="M3377">
        <v>24800</v>
      </c>
      <c r="N3377">
        <v>1</v>
      </c>
      <c r="P3377" s="2"/>
    </row>
    <row r="3378" spans="1:16" x14ac:dyDescent="0.15">
      <c r="A3378" t="s">
        <v>12001</v>
      </c>
      <c r="B3378" s="2">
        <v>103377</v>
      </c>
      <c r="C3378" t="s">
        <v>4483</v>
      </c>
      <c r="D3378" t="s">
        <v>12002</v>
      </c>
      <c r="E3378" t="s">
        <v>4484</v>
      </c>
      <c r="F3378" t="s">
        <v>1485</v>
      </c>
      <c r="G3378" t="s">
        <v>12003</v>
      </c>
      <c r="H3378" t="s">
        <v>28</v>
      </c>
      <c r="I3378" t="s">
        <v>20</v>
      </c>
      <c r="J3378" s="3">
        <v>30868</v>
      </c>
      <c r="K3378" s="2">
        <f t="shared" ca="1" si="52"/>
        <v>32</v>
      </c>
      <c r="L3378" t="s">
        <v>140</v>
      </c>
      <c r="M3378">
        <v>16800</v>
      </c>
      <c r="N3378">
        <v>1</v>
      </c>
      <c r="P3378" s="2"/>
    </row>
    <row r="3379" spans="1:16" x14ac:dyDescent="0.15">
      <c r="A3379" t="s">
        <v>12004</v>
      </c>
      <c r="B3379" s="2">
        <v>103378</v>
      </c>
      <c r="C3379" t="s">
        <v>12005</v>
      </c>
      <c r="D3379" t="s">
        <v>12006</v>
      </c>
      <c r="E3379" t="s">
        <v>12007</v>
      </c>
      <c r="F3379" t="s">
        <v>1441</v>
      </c>
      <c r="G3379" t="s">
        <v>12008</v>
      </c>
      <c r="H3379" t="s">
        <v>19</v>
      </c>
      <c r="I3379" t="s">
        <v>20</v>
      </c>
      <c r="J3379" s="3">
        <v>32977</v>
      </c>
      <c r="K3379" s="2">
        <f t="shared" ca="1" si="52"/>
        <v>26</v>
      </c>
      <c r="L3379" t="s">
        <v>264</v>
      </c>
      <c r="M3379">
        <v>24800</v>
      </c>
      <c r="N3379">
        <v>1</v>
      </c>
      <c r="P3379" s="2"/>
    </row>
    <row r="3380" spans="1:16" x14ac:dyDescent="0.15">
      <c r="A3380" t="s">
        <v>12009</v>
      </c>
      <c r="B3380" s="2">
        <v>103379</v>
      </c>
      <c r="C3380" t="s">
        <v>12010</v>
      </c>
      <c r="D3380" t="s">
        <v>12011</v>
      </c>
      <c r="E3380" t="s">
        <v>12012</v>
      </c>
      <c r="F3380" t="s">
        <v>334</v>
      </c>
      <c r="G3380" t="s">
        <v>4400</v>
      </c>
      <c r="H3380" t="s">
        <v>36</v>
      </c>
      <c r="I3380" t="s">
        <v>20</v>
      </c>
      <c r="J3380" s="3">
        <v>28450</v>
      </c>
      <c r="K3380" s="2">
        <f t="shared" ca="1" si="52"/>
        <v>38</v>
      </c>
      <c r="L3380" t="s">
        <v>1156</v>
      </c>
      <c r="M3380">
        <v>19000</v>
      </c>
      <c r="N3380">
        <v>1</v>
      </c>
      <c r="P3380" s="2"/>
    </row>
    <row r="3381" spans="1:16" x14ac:dyDescent="0.15">
      <c r="A3381" t="s">
        <v>12013</v>
      </c>
      <c r="B3381" s="2">
        <v>103380</v>
      </c>
      <c r="C3381" t="s">
        <v>12014</v>
      </c>
      <c r="D3381" t="s">
        <v>5299</v>
      </c>
      <c r="E3381" t="s">
        <v>12015</v>
      </c>
      <c r="F3381" t="s">
        <v>5301</v>
      </c>
      <c r="G3381" t="s">
        <v>12016</v>
      </c>
      <c r="H3381" t="s">
        <v>67</v>
      </c>
      <c r="I3381" t="s">
        <v>20</v>
      </c>
      <c r="J3381" s="3">
        <v>27920</v>
      </c>
      <c r="K3381" s="2">
        <f t="shared" ca="1" si="52"/>
        <v>40</v>
      </c>
      <c r="L3381" t="s">
        <v>156</v>
      </c>
      <c r="M3381">
        <v>98000</v>
      </c>
      <c r="N3381">
        <v>1</v>
      </c>
      <c r="P3381" s="2"/>
    </row>
    <row r="3382" spans="1:16" x14ac:dyDescent="0.15">
      <c r="A3382" t="s">
        <v>12017</v>
      </c>
      <c r="B3382" s="2">
        <v>103381</v>
      </c>
      <c r="C3382" t="s">
        <v>1140</v>
      </c>
      <c r="D3382" t="s">
        <v>12018</v>
      </c>
      <c r="E3382" t="s">
        <v>1142</v>
      </c>
      <c r="F3382" t="s">
        <v>12019</v>
      </c>
      <c r="G3382" t="s">
        <v>9832</v>
      </c>
      <c r="H3382" t="s">
        <v>147</v>
      </c>
      <c r="I3382" t="s">
        <v>89</v>
      </c>
      <c r="J3382" s="3">
        <v>28788</v>
      </c>
      <c r="K3382" s="2">
        <f t="shared" ca="1" si="52"/>
        <v>37</v>
      </c>
      <c r="L3382" t="s">
        <v>148</v>
      </c>
      <c r="M3382">
        <v>16000</v>
      </c>
      <c r="N3382">
        <v>1</v>
      </c>
      <c r="P3382" s="2"/>
    </row>
    <row r="3383" spans="1:16" x14ac:dyDescent="0.15">
      <c r="A3383" t="s">
        <v>12020</v>
      </c>
      <c r="B3383" s="2">
        <v>103382</v>
      </c>
      <c r="C3383" t="s">
        <v>12021</v>
      </c>
      <c r="D3383" t="s">
        <v>12022</v>
      </c>
      <c r="E3383" t="s">
        <v>12023</v>
      </c>
      <c r="F3383" t="s">
        <v>8922</v>
      </c>
      <c r="G3383" t="s">
        <v>2895</v>
      </c>
      <c r="H3383" t="s">
        <v>36</v>
      </c>
      <c r="I3383" t="s">
        <v>89</v>
      </c>
      <c r="J3383" s="3">
        <v>27982</v>
      </c>
      <c r="K3383" s="2">
        <f t="shared" ca="1" si="52"/>
        <v>40</v>
      </c>
      <c r="L3383" t="s">
        <v>456</v>
      </c>
      <c r="M3383">
        <v>15800</v>
      </c>
      <c r="N3383">
        <v>1</v>
      </c>
      <c r="P3383" s="2"/>
    </row>
    <row r="3384" spans="1:16" x14ac:dyDescent="0.15">
      <c r="A3384" t="s">
        <v>12024</v>
      </c>
      <c r="B3384" s="2">
        <v>103383</v>
      </c>
      <c r="C3384" t="s">
        <v>2281</v>
      </c>
      <c r="D3384" t="s">
        <v>187</v>
      </c>
      <c r="E3384" t="s">
        <v>2282</v>
      </c>
      <c r="F3384" t="s">
        <v>189</v>
      </c>
      <c r="G3384" t="s">
        <v>12025</v>
      </c>
      <c r="H3384" t="s">
        <v>19</v>
      </c>
      <c r="I3384" t="s">
        <v>20</v>
      </c>
      <c r="J3384" s="3">
        <v>30927</v>
      </c>
      <c r="K3384" s="2">
        <f t="shared" ca="1" si="52"/>
        <v>31</v>
      </c>
      <c r="L3384" t="s">
        <v>264</v>
      </c>
      <c r="M3384">
        <v>24800</v>
      </c>
      <c r="N3384">
        <v>1</v>
      </c>
      <c r="P3384" s="2"/>
    </row>
    <row r="3385" spans="1:16" x14ac:dyDescent="0.15">
      <c r="A3385" t="s">
        <v>12026</v>
      </c>
      <c r="B3385" s="2">
        <v>103384</v>
      </c>
      <c r="C3385" t="s">
        <v>5956</v>
      </c>
      <c r="D3385" t="s">
        <v>1085</v>
      </c>
      <c r="E3385" t="s">
        <v>5957</v>
      </c>
      <c r="F3385" t="s">
        <v>1049</v>
      </c>
      <c r="G3385" t="s">
        <v>12027</v>
      </c>
      <c r="H3385" t="s">
        <v>554</v>
      </c>
      <c r="I3385" t="s">
        <v>20</v>
      </c>
      <c r="J3385" s="3">
        <v>26669</v>
      </c>
      <c r="K3385" s="2">
        <f t="shared" ca="1" si="52"/>
        <v>43</v>
      </c>
      <c r="L3385" t="s">
        <v>264</v>
      </c>
      <c r="M3385">
        <v>24800</v>
      </c>
      <c r="N3385">
        <v>1</v>
      </c>
      <c r="P3385" s="2"/>
    </row>
    <row r="3386" spans="1:16" x14ac:dyDescent="0.15">
      <c r="A3386" t="s">
        <v>12028</v>
      </c>
      <c r="B3386" s="2">
        <v>103385</v>
      </c>
      <c r="C3386" t="s">
        <v>1077</v>
      </c>
      <c r="D3386" t="s">
        <v>1320</v>
      </c>
      <c r="E3386" t="s">
        <v>12029</v>
      </c>
      <c r="F3386" t="s">
        <v>1322</v>
      </c>
      <c r="G3386" t="s">
        <v>9706</v>
      </c>
      <c r="H3386" t="s">
        <v>760</v>
      </c>
      <c r="I3386" t="s">
        <v>20</v>
      </c>
      <c r="J3386" s="3">
        <v>28233</v>
      </c>
      <c r="K3386" s="2">
        <f t="shared" ca="1" si="52"/>
        <v>39</v>
      </c>
      <c r="L3386" t="s">
        <v>264</v>
      </c>
      <c r="M3386">
        <v>24800</v>
      </c>
      <c r="N3386">
        <v>1</v>
      </c>
      <c r="P3386" s="2"/>
    </row>
    <row r="3387" spans="1:16" x14ac:dyDescent="0.15">
      <c r="A3387" t="s">
        <v>12030</v>
      </c>
      <c r="B3387" s="2">
        <v>103386</v>
      </c>
      <c r="C3387" t="s">
        <v>2396</v>
      </c>
      <c r="D3387" t="s">
        <v>1565</v>
      </c>
      <c r="E3387" t="s">
        <v>2397</v>
      </c>
      <c r="F3387" t="s">
        <v>73</v>
      </c>
      <c r="G3387" t="s">
        <v>12031</v>
      </c>
      <c r="H3387" t="s">
        <v>132</v>
      </c>
      <c r="I3387" t="s">
        <v>20</v>
      </c>
      <c r="J3387" s="3">
        <v>31860</v>
      </c>
      <c r="K3387" s="2">
        <f t="shared" ca="1" si="52"/>
        <v>29</v>
      </c>
      <c r="L3387" t="s">
        <v>37</v>
      </c>
      <c r="M3387">
        <v>24800</v>
      </c>
      <c r="N3387">
        <v>1</v>
      </c>
      <c r="P3387" s="2"/>
    </row>
    <row r="3388" spans="1:16" x14ac:dyDescent="0.15">
      <c r="A3388" t="s">
        <v>12032</v>
      </c>
      <c r="B3388" s="2">
        <v>103387</v>
      </c>
      <c r="C3388" t="s">
        <v>12033</v>
      </c>
      <c r="D3388" t="s">
        <v>12034</v>
      </c>
      <c r="E3388" t="s">
        <v>12035</v>
      </c>
      <c r="F3388" t="s">
        <v>396</v>
      </c>
      <c r="G3388" t="s">
        <v>12036</v>
      </c>
      <c r="H3388" t="s">
        <v>451</v>
      </c>
      <c r="I3388" t="s">
        <v>20</v>
      </c>
      <c r="J3388" s="3">
        <v>28052</v>
      </c>
      <c r="K3388" s="2">
        <f t="shared" ca="1" si="52"/>
        <v>39</v>
      </c>
      <c r="L3388" t="s">
        <v>290</v>
      </c>
      <c r="M3388">
        <v>22800</v>
      </c>
      <c r="N3388">
        <v>1</v>
      </c>
      <c r="P3388" s="2"/>
    </row>
    <row r="3389" spans="1:16" x14ac:dyDescent="0.15">
      <c r="A3389" t="s">
        <v>12037</v>
      </c>
      <c r="B3389" s="2">
        <v>103388</v>
      </c>
      <c r="C3389" t="s">
        <v>1790</v>
      </c>
      <c r="D3389" t="s">
        <v>11337</v>
      </c>
      <c r="E3389" t="s">
        <v>1791</v>
      </c>
      <c r="F3389" t="s">
        <v>7112</v>
      </c>
      <c r="G3389" t="s">
        <v>12038</v>
      </c>
      <c r="H3389" t="s">
        <v>609</v>
      </c>
      <c r="I3389" t="s">
        <v>20</v>
      </c>
      <c r="J3389" s="3">
        <v>30229</v>
      </c>
      <c r="K3389" s="2">
        <f t="shared" ca="1" si="52"/>
        <v>33</v>
      </c>
      <c r="L3389" t="s">
        <v>156</v>
      </c>
      <c r="M3389">
        <v>98000</v>
      </c>
      <c r="N3389">
        <v>1</v>
      </c>
      <c r="P3389" s="2"/>
    </row>
    <row r="3390" spans="1:16" x14ac:dyDescent="0.15">
      <c r="A3390" t="s">
        <v>12039</v>
      </c>
      <c r="B3390" s="2">
        <v>103389</v>
      </c>
      <c r="C3390" t="s">
        <v>127</v>
      </c>
      <c r="D3390" t="s">
        <v>12040</v>
      </c>
      <c r="E3390" t="s">
        <v>5895</v>
      </c>
      <c r="F3390" t="s">
        <v>542</v>
      </c>
      <c r="G3390" t="s">
        <v>12041</v>
      </c>
      <c r="H3390" t="s">
        <v>243</v>
      </c>
      <c r="I3390" t="s">
        <v>20</v>
      </c>
      <c r="J3390" s="3">
        <v>31107</v>
      </c>
      <c r="K3390" s="2">
        <f t="shared" ca="1" si="52"/>
        <v>31</v>
      </c>
      <c r="L3390" t="s">
        <v>244</v>
      </c>
      <c r="M3390">
        <v>16000</v>
      </c>
      <c r="N3390">
        <v>1</v>
      </c>
      <c r="P3390" s="2"/>
    </row>
    <row r="3391" spans="1:16" x14ac:dyDescent="0.15">
      <c r="A3391" t="s">
        <v>12042</v>
      </c>
      <c r="B3391" s="2">
        <v>103390</v>
      </c>
      <c r="C3391" t="s">
        <v>1438</v>
      </c>
      <c r="D3391" t="s">
        <v>12043</v>
      </c>
      <c r="E3391" t="s">
        <v>1440</v>
      </c>
      <c r="F3391" t="s">
        <v>12044</v>
      </c>
      <c r="G3391" t="s">
        <v>12045</v>
      </c>
      <c r="H3391" t="s">
        <v>19</v>
      </c>
      <c r="I3391" t="s">
        <v>20</v>
      </c>
      <c r="J3391" s="3">
        <v>31281</v>
      </c>
      <c r="K3391" s="2">
        <f t="shared" ca="1" si="52"/>
        <v>30</v>
      </c>
      <c r="L3391" t="s">
        <v>21</v>
      </c>
      <c r="M3391">
        <v>16000</v>
      </c>
      <c r="N3391">
        <v>1</v>
      </c>
      <c r="P3391" s="2"/>
    </row>
    <row r="3392" spans="1:16" x14ac:dyDescent="0.15">
      <c r="A3392" t="s">
        <v>12046</v>
      </c>
      <c r="B3392" s="2">
        <v>103391</v>
      </c>
      <c r="C3392" t="s">
        <v>2685</v>
      </c>
      <c r="D3392" t="s">
        <v>12047</v>
      </c>
      <c r="E3392" t="s">
        <v>2687</v>
      </c>
      <c r="F3392" t="s">
        <v>334</v>
      </c>
      <c r="G3392" t="s">
        <v>726</v>
      </c>
      <c r="H3392" t="s">
        <v>36</v>
      </c>
      <c r="I3392" t="s">
        <v>20</v>
      </c>
      <c r="J3392" s="3">
        <v>26628</v>
      </c>
      <c r="K3392" s="2">
        <f t="shared" ca="1" si="52"/>
        <v>43</v>
      </c>
      <c r="L3392" t="s">
        <v>37</v>
      </c>
      <c r="M3392">
        <v>24800</v>
      </c>
      <c r="N3392">
        <v>1</v>
      </c>
      <c r="P3392" s="2"/>
    </row>
    <row r="3393" spans="1:16" x14ac:dyDescent="0.15">
      <c r="A3393" t="s">
        <v>12048</v>
      </c>
      <c r="B3393" s="2">
        <v>103392</v>
      </c>
      <c r="C3393" t="s">
        <v>899</v>
      </c>
      <c r="D3393" t="s">
        <v>12049</v>
      </c>
      <c r="E3393" t="s">
        <v>901</v>
      </c>
      <c r="F3393" t="s">
        <v>2347</v>
      </c>
      <c r="G3393" t="s">
        <v>12050</v>
      </c>
      <c r="H3393" t="s">
        <v>28</v>
      </c>
      <c r="I3393" t="s">
        <v>20</v>
      </c>
      <c r="J3393" s="3">
        <v>28654</v>
      </c>
      <c r="K3393" s="2">
        <f t="shared" ca="1" si="52"/>
        <v>38</v>
      </c>
      <c r="L3393" t="s">
        <v>29</v>
      </c>
      <c r="M3393">
        <v>19000</v>
      </c>
      <c r="N3393">
        <v>1</v>
      </c>
      <c r="P3393" s="2"/>
    </row>
    <row r="3394" spans="1:16" x14ac:dyDescent="0.15">
      <c r="A3394" t="s">
        <v>12051</v>
      </c>
      <c r="B3394" s="2">
        <v>103393</v>
      </c>
      <c r="C3394" t="s">
        <v>925</v>
      </c>
      <c r="D3394" t="s">
        <v>1741</v>
      </c>
      <c r="E3394" t="s">
        <v>927</v>
      </c>
      <c r="F3394" t="s">
        <v>1080</v>
      </c>
      <c r="G3394" t="s">
        <v>4454</v>
      </c>
      <c r="H3394" t="s">
        <v>59</v>
      </c>
      <c r="I3394" t="s">
        <v>20</v>
      </c>
      <c r="J3394" s="3">
        <v>28732</v>
      </c>
      <c r="K3394" s="2">
        <f t="shared" ca="1" si="52"/>
        <v>37</v>
      </c>
      <c r="L3394" t="s">
        <v>366</v>
      </c>
      <c r="M3394">
        <v>24800</v>
      </c>
      <c r="N3394">
        <v>1</v>
      </c>
      <c r="P3394" s="2"/>
    </row>
    <row r="3395" spans="1:16" x14ac:dyDescent="0.15">
      <c r="A3395" t="s">
        <v>12052</v>
      </c>
      <c r="B3395" s="2">
        <v>103394</v>
      </c>
      <c r="C3395" t="s">
        <v>728</v>
      </c>
      <c r="D3395" t="s">
        <v>4691</v>
      </c>
      <c r="E3395" t="s">
        <v>12053</v>
      </c>
      <c r="F3395" t="s">
        <v>1184</v>
      </c>
      <c r="G3395" t="s">
        <v>12054</v>
      </c>
      <c r="H3395" t="s">
        <v>631</v>
      </c>
      <c r="I3395" t="s">
        <v>20</v>
      </c>
      <c r="J3395" s="3">
        <v>28503</v>
      </c>
      <c r="K3395" s="2">
        <f t="shared" ref="K3395:K3458" ca="1" si="53">DATEDIF(J3395,TODAY(),"y")</f>
        <v>38</v>
      </c>
      <c r="L3395" t="s">
        <v>44</v>
      </c>
      <c r="M3395">
        <v>24800</v>
      </c>
      <c r="N3395">
        <v>1</v>
      </c>
      <c r="P3395" s="2"/>
    </row>
    <row r="3396" spans="1:16" x14ac:dyDescent="0.15">
      <c r="A3396" t="s">
        <v>12055</v>
      </c>
      <c r="B3396" s="2">
        <v>103395</v>
      </c>
      <c r="C3396" t="s">
        <v>5182</v>
      </c>
      <c r="D3396" t="s">
        <v>12056</v>
      </c>
      <c r="E3396" t="s">
        <v>5183</v>
      </c>
      <c r="F3396" t="s">
        <v>396</v>
      </c>
      <c r="G3396" t="s">
        <v>12057</v>
      </c>
      <c r="H3396" t="s">
        <v>51</v>
      </c>
      <c r="I3396" t="s">
        <v>20</v>
      </c>
      <c r="J3396" s="3">
        <v>29192</v>
      </c>
      <c r="K3396" s="2">
        <f t="shared" ca="1" si="53"/>
        <v>36</v>
      </c>
      <c r="L3396" t="s">
        <v>52</v>
      </c>
      <c r="M3396">
        <v>16000</v>
      </c>
      <c r="N3396">
        <v>1</v>
      </c>
      <c r="P3396" s="2"/>
    </row>
    <row r="3397" spans="1:16" x14ac:dyDescent="0.15">
      <c r="A3397" t="s">
        <v>12058</v>
      </c>
      <c r="B3397" s="2">
        <v>103396</v>
      </c>
      <c r="C3397" t="s">
        <v>259</v>
      </c>
      <c r="D3397" t="s">
        <v>1522</v>
      </c>
      <c r="E3397" t="s">
        <v>261</v>
      </c>
      <c r="F3397" t="s">
        <v>966</v>
      </c>
      <c r="G3397" t="s">
        <v>12059</v>
      </c>
      <c r="H3397" t="s">
        <v>28</v>
      </c>
      <c r="I3397" t="s">
        <v>20</v>
      </c>
      <c r="J3397" s="3">
        <v>27902</v>
      </c>
      <c r="K3397" s="2">
        <f t="shared" ca="1" si="53"/>
        <v>40</v>
      </c>
      <c r="L3397" t="s">
        <v>29</v>
      </c>
      <c r="M3397">
        <v>19000</v>
      </c>
      <c r="N3397">
        <v>1</v>
      </c>
      <c r="P3397" s="2"/>
    </row>
    <row r="3398" spans="1:16" x14ac:dyDescent="0.15">
      <c r="A3398" t="s">
        <v>12060</v>
      </c>
      <c r="B3398" s="2">
        <v>103397</v>
      </c>
      <c r="C3398" t="s">
        <v>10682</v>
      </c>
      <c r="D3398" t="s">
        <v>12061</v>
      </c>
      <c r="E3398" t="s">
        <v>10684</v>
      </c>
      <c r="F3398" t="s">
        <v>3192</v>
      </c>
      <c r="G3398" t="s">
        <v>12062</v>
      </c>
      <c r="H3398" t="s">
        <v>235</v>
      </c>
      <c r="I3398" t="s">
        <v>20</v>
      </c>
      <c r="J3398" s="3">
        <v>28111</v>
      </c>
      <c r="K3398" s="2">
        <f t="shared" ca="1" si="53"/>
        <v>39</v>
      </c>
      <c r="L3398" t="s">
        <v>236</v>
      </c>
      <c r="M3398">
        <v>24800</v>
      </c>
      <c r="N3398">
        <v>1</v>
      </c>
      <c r="P3398" s="2"/>
    </row>
    <row r="3399" spans="1:16" x14ac:dyDescent="0.15">
      <c r="A3399" t="s">
        <v>12063</v>
      </c>
      <c r="B3399" s="2">
        <v>103398</v>
      </c>
      <c r="C3399" t="s">
        <v>2998</v>
      </c>
      <c r="D3399" t="s">
        <v>850</v>
      </c>
      <c r="E3399" t="s">
        <v>2999</v>
      </c>
      <c r="F3399" t="s">
        <v>852</v>
      </c>
      <c r="G3399" t="s">
        <v>12064</v>
      </c>
      <c r="H3399" t="s">
        <v>97</v>
      </c>
      <c r="I3399" t="s">
        <v>20</v>
      </c>
      <c r="J3399" s="3">
        <v>27422</v>
      </c>
      <c r="K3399" s="2">
        <f t="shared" ca="1" si="53"/>
        <v>41</v>
      </c>
      <c r="L3399" t="s">
        <v>105</v>
      </c>
      <c r="M3399">
        <v>24800</v>
      </c>
      <c r="N3399">
        <v>1</v>
      </c>
      <c r="P3399" s="2"/>
    </row>
    <row r="3400" spans="1:16" x14ac:dyDescent="0.15">
      <c r="A3400" t="s">
        <v>12065</v>
      </c>
      <c r="B3400" s="2">
        <v>103399</v>
      </c>
      <c r="C3400" t="s">
        <v>2545</v>
      </c>
      <c r="D3400" t="s">
        <v>1104</v>
      </c>
      <c r="E3400" t="s">
        <v>12066</v>
      </c>
      <c r="F3400" t="s">
        <v>1007</v>
      </c>
      <c r="G3400" t="s">
        <v>12067</v>
      </c>
      <c r="H3400" t="s">
        <v>1515</v>
      </c>
      <c r="I3400" t="s">
        <v>20</v>
      </c>
      <c r="J3400" s="3">
        <v>27512</v>
      </c>
      <c r="K3400" s="2">
        <f t="shared" ca="1" si="53"/>
        <v>41</v>
      </c>
      <c r="L3400" t="s">
        <v>366</v>
      </c>
      <c r="M3400">
        <v>24800</v>
      </c>
      <c r="N3400">
        <v>1</v>
      </c>
      <c r="P3400" s="2"/>
    </row>
    <row r="3401" spans="1:16" x14ac:dyDescent="0.15">
      <c r="A3401" t="s">
        <v>12068</v>
      </c>
      <c r="B3401" s="2">
        <v>103400</v>
      </c>
      <c r="C3401" t="s">
        <v>308</v>
      </c>
      <c r="D3401" t="s">
        <v>2649</v>
      </c>
      <c r="E3401" t="s">
        <v>309</v>
      </c>
      <c r="F3401" t="s">
        <v>2650</v>
      </c>
      <c r="G3401" t="s">
        <v>12069</v>
      </c>
      <c r="H3401" t="s">
        <v>43</v>
      </c>
      <c r="I3401" t="s">
        <v>20</v>
      </c>
      <c r="J3401" s="3">
        <v>26282</v>
      </c>
      <c r="K3401" s="2">
        <f t="shared" ca="1" si="53"/>
        <v>44</v>
      </c>
      <c r="L3401" t="s">
        <v>44</v>
      </c>
      <c r="M3401">
        <v>24800</v>
      </c>
      <c r="N3401">
        <v>1</v>
      </c>
      <c r="P3401" s="2"/>
    </row>
    <row r="3402" spans="1:16" x14ac:dyDescent="0.15">
      <c r="A3402" t="s">
        <v>12070</v>
      </c>
      <c r="B3402" s="2">
        <v>103401</v>
      </c>
      <c r="C3402" t="s">
        <v>3513</v>
      </c>
      <c r="D3402" t="s">
        <v>8193</v>
      </c>
      <c r="E3402" t="s">
        <v>3515</v>
      </c>
      <c r="F3402" t="s">
        <v>1404</v>
      </c>
      <c r="G3402" t="s">
        <v>12071</v>
      </c>
      <c r="H3402" t="s">
        <v>36</v>
      </c>
      <c r="I3402" t="s">
        <v>20</v>
      </c>
      <c r="J3402" s="3">
        <v>29985</v>
      </c>
      <c r="K3402" s="2">
        <f t="shared" ca="1" si="53"/>
        <v>34</v>
      </c>
      <c r="L3402" t="s">
        <v>37</v>
      </c>
      <c r="M3402">
        <v>24800</v>
      </c>
      <c r="N3402">
        <v>1</v>
      </c>
      <c r="P3402" s="2"/>
    </row>
    <row r="3403" spans="1:16" x14ac:dyDescent="0.15">
      <c r="A3403" t="s">
        <v>12072</v>
      </c>
      <c r="B3403" s="2">
        <v>103402</v>
      </c>
      <c r="C3403" t="s">
        <v>12073</v>
      </c>
      <c r="D3403" t="s">
        <v>3714</v>
      </c>
      <c r="E3403" t="s">
        <v>12074</v>
      </c>
      <c r="F3403" t="s">
        <v>189</v>
      </c>
      <c r="G3403" t="s">
        <v>3258</v>
      </c>
      <c r="H3403" t="s">
        <v>97</v>
      </c>
      <c r="I3403" t="s">
        <v>20</v>
      </c>
      <c r="J3403" s="3">
        <v>30273</v>
      </c>
      <c r="K3403" s="2">
        <f t="shared" ca="1" si="53"/>
        <v>33</v>
      </c>
      <c r="L3403" t="s">
        <v>105</v>
      </c>
      <c r="M3403">
        <v>24800</v>
      </c>
      <c r="N3403">
        <v>1</v>
      </c>
      <c r="P3403" s="2"/>
    </row>
    <row r="3404" spans="1:16" x14ac:dyDescent="0.15">
      <c r="A3404" t="s">
        <v>12075</v>
      </c>
      <c r="B3404" s="2">
        <v>103403</v>
      </c>
      <c r="C3404" t="s">
        <v>1123</v>
      </c>
      <c r="D3404" t="s">
        <v>12076</v>
      </c>
      <c r="E3404" t="s">
        <v>4955</v>
      </c>
      <c r="F3404" t="s">
        <v>364</v>
      </c>
      <c r="G3404" t="s">
        <v>12077</v>
      </c>
      <c r="H3404" t="s">
        <v>36</v>
      </c>
      <c r="I3404" t="s">
        <v>20</v>
      </c>
      <c r="J3404" s="3">
        <v>28035</v>
      </c>
      <c r="K3404" s="2">
        <f t="shared" ca="1" si="53"/>
        <v>39</v>
      </c>
      <c r="L3404" t="s">
        <v>177</v>
      </c>
      <c r="M3404">
        <v>24800</v>
      </c>
      <c r="N3404">
        <v>1</v>
      </c>
      <c r="P3404" s="2"/>
    </row>
    <row r="3405" spans="1:16" x14ac:dyDescent="0.15">
      <c r="A3405" t="s">
        <v>12078</v>
      </c>
      <c r="B3405" s="2">
        <v>103404</v>
      </c>
      <c r="C3405" t="s">
        <v>12079</v>
      </c>
      <c r="D3405" t="s">
        <v>4479</v>
      </c>
      <c r="E3405" t="s">
        <v>12080</v>
      </c>
      <c r="F3405" t="s">
        <v>4480</v>
      </c>
      <c r="G3405" t="s">
        <v>10038</v>
      </c>
      <c r="H3405" t="s">
        <v>97</v>
      </c>
      <c r="I3405" t="s">
        <v>20</v>
      </c>
      <c r="J3405" s="3">
        <v>26767</v>
      </c>
      <c r="K3405" s="2">
        <f t="shared" ca="1" si="53"/>
        <v>43</v>
      </c>
      <c r="L3405" t="s">
        <v>184</v>
      </c>
      <c r="M3405">
        <v>24800</v>
      </c>
      <c r="N3405">
        <v>1</v>
      </c>
      <c r="P3405" s="2"/>
    </row>
    <row r="3406" spans="1:16" x14ac:dyDescent="0.15">
      <c r="A3406" t="s">
        <v>12081</v>
      </c>
      <c r="B3406" s="2">
        <v>103405</v>
      </c>
      <c r="C3406" t="s">
        <v>899</v>
      </c>
      <c r="D3406" t="s">
        <v>4691</v>
      </c>
      <c r="E3406" t="s">
        <v>901</v>
      </c>
      <c r="F3406" t="s">
        <v>1184</v>
      </c>
      <c r="G3406" t="s">
        <v>12082</v>
      </c>
      <c r="H3406" t="s">
        <v>155</v>
      </c>
      <c r="I3406" t="s">
        <v>20</v>
      </c>
      <c r="J3406" s="3">
        <v>29305</v>
      </c>
      <c r="K3406" s="2">
        <f t="shared" ca="1" si="53"/>
        <v>36</v>
      </c>
      <c r="L3406" t="s">
        <v>156</v>
      </c>
      <c r="M3406">
        <v>98000</v>
      </c>
      <c r="N3406">
        <v>1</v>
      </c>
      <c r="P3406" s="2"/>
    </row>
    <row r="3407" spans="1:16" x14ac:dyDescent="0.15">
      <c r="A3407" t="s">
        <v>12083</v>
      </c>
      <c r="B3407" s="2">
        <v>103406</v>
      </c>
      <c r="C3407" t="s">
        <v>1932</v>
      </c>
      <c r="D3407" t="s">
        <v>12084</v>
      </c>
      <c r="E3407" t="s">
        <v>1934</v>
      </c>
      <c r="F3407" t="s">
        <v>1676</v>
      </c>
      <c r="G3407" t="s">
        <v>12085</v>
      </c>
      <c r="H3407" t="s">
        <v>385</v>
      </c>
      <c r="I3407" t="s">
        <v>20</v>
      </c>
      <c r="J3407" s="3">
        <v>29484</v>
      </c>
      <c r="K3407" s="2">
        <f t="shared" ca="1" si="53"/>
        <v>35</v>
      </c>
      <c r="L3407" t="s">
        <v>236</v>
      </c>
      <c r="M3407">
        <v>24800</v>
      </c>
      <c r="N3407">
        <v>1</v>
      </c>
      <c r="P3407" s="2"/>
    </row>
    <row r="3408" spans="1:16" x14ac:dyDescent="0.15">
      <c r="A3408" t="s">
        <v>12086</v>
      </c>
      <c r="B3408" s="2">
        <v>103407</v>
      </c>
      <c r="C3408" t="s">
        <v>2396</v>
      </c>
      <c r="D3408" t="s">
        <v>1005</v>
      </c>
      <c r="E3408" t="s">
        <v>2397</v>
      </c>
      <c r="F3408" t="s">
        <v>1007</v>
      </c>
      <c r="G3408" t="s">
        <v>12087</v>
      </c>
      <c r="H3408" t="s">
        <v>36</v>
      </c>
      <c r="I3408" t="s">
        <v>20</v>
      </c>
      <c r="J3408" s="3">
        <v>29890</v>
      </c>
      <c r="K3408" s="2">
        <f t="shared" ca="1" si="53"/>
        <v>34</v>
      </c>
      <c r="L3408" t="s">
        <v>37</v>
      </c>
      <c r="M3408">
        <v>24800</v>
      </c>
      <c r="N3408">
        <v>1</v>
      </c>
      <c r="P3408" s="2"/>
    </row>
    <row r="3409" spans="1:16" x14ac:dyDescent="0.15">
      <c r="A3409" t="s">
        <v>12088</v>
      </c>
      <c r="B3409" s="2">
        <v>103408</v>
      </c>
      <c r="C3409" t="s">
        <v>925</v>
      </c>
      <c r="D3409" t="s">
        <v>756</v>
      </c>
      <c r="E3409" t="s">
        <v>927</v>
      </c>
      <c r="F3409" t="s">
        <v>758</v>
      </c>
      <c r="G3409" t="s">
        <v>10503</v>
      </c>
      <c r="H3409" t="s">
        <v>36</v>
      </c>
      <c r="I3409" t="s">
        <v>20</v>
      </c>
      <c r="J3409" s="3">
        <v>29870</v>
      </c>
      <c r="K3409" s="2">
        <f t="shared" ca="1" si="53"/>
        <v>34</v>
      </c>
      <c r="L3409" t="s">
        <v>689</v>
      </c>
      <c r="M3409">
        <v>16000</v>
      </c>
      <c r="N3409">
        <v>2</v>
      </c>
      <c r="P3409" s="2"/>
    </row>
    <row r="3410" spans="1:16" x14ac:dyDescent="0.15">
      <c r="A3410" t="s">
        <v>12089</v>
      </c>
      <c r="B3410" s="2">
        <v>103409</v>
      </c>
      <c r="C3410" t="s">
        <v>3292</v>
      </c>
      <c r="D3410" t="s">
        <v>12090</v>
      </c>
      <c r="E3410" t="s">
        <v>3294</v>
      </c>
      <c r="F3410" t="s">
        <v>7213</v>
      </c>
      <c r="G3410" t="s">
        <v>6792</v>
      </c>
      <c r="H3410" t="s">
        <v>36</v>
      </c>
      <c r="I3410" t="s">
        <v>20</v>
      </c>
      <c r="J3410" s="3">
        <v>27055</v>
      </c>
      <c r="K3410" s="2">
        <f t="shared" ca="1" si="53"/>
        <v>42</v>
      </c>
      <c r="L3410" t="s">
        <v>177</v>
      </c>
      <c r="M3410">
        <v>24800</v>
      </c>
      <c r="N3410">
        <v>1</v>
      </c>
      <c r="P3410" s="2"/>
    </row>
    <row r="3411" spans="1:16" x14ac:dyDescent="0.15">
      <c r="A3411" t="s">
        <v>12091</v>
      </c>
      <c r="B3411" s="2">
        <v>103410</v>
      </c>
      <c r="C3411" t="s">
        <v>3451</v>
      </c>
      <c r="D3411" t="s">
        <v>12092</v>
      </c>
      <c r="E3411" t="s">
        <v>3452</v>
      </c>
      <c r="F3411" t="s">
        <v>1654</v>
      </c>
      <c r="G3411" t="s">
        <v>12093</v>
      </c>
      <c r="H3411" t="s">
        <v>19</v>
      </c>
      <c r="I3411" t="s">
        <v>20</v>
      </c>
      <c r="J3411" s="3">
        <v>33784</v>
      </c>
      <c r="K3411" s="2">
        <f t="shared" ca="1" si="53"/>
        <v>24</v>
      </c>
      <c r="L3411" t="s">
        <v>264</v>
      </c>
      <c r="M3411">
        <v>24800</v>
      </c>
      <c r="N3411">
        <v>1</v>
      </c>
      <c r="P3411" s="2"/>
    </row>
    <row r="3412" spans="1:16" x14ac:dyDescent="0.15">
      <c r="A3412" t="s">
        <v>12094</v>
      </c>
      <c r="B3412" s="2">
        <v>103411</v>
      </c>
      <c r="C3412" t="s">
        <v>100</v>
      </c>
      <c r="D3412" t="s">
        <v>418</v>
      </c>
      <c r="E3412" t="s">
        <v>102</v>
      </c>
      <c r="F3412" t="s">
        <v>420</v>
      </c>
      <c r="G3412" t="s">
        <v>4689</v>
      </c>
      <c r="H3412" t="s">
        <v>36</v>
      </c>
      <c r="I3412" t="s">
        <v>20</v>
      </c>
      <c r="J3412" s="3">
        <v>25048</v>
      </c>
      <c r="K3412" s="2">
        <f t="shared" ca="1" si="53"/>
        <v>48</v>
      </c>
      <c r="L3412" t="s">
        <v>689</v>
      </c>
      <c r="M3412">
        <v>16000</v>
      </c>
      <c r="N3412">
        <v>1</v>
      </c>
      <c r="P3412" s="2"/>
    </row>
    <row r="3413" spans="1:16" x14ac:dyDescent="0.15">
      <c r="A3413" t="s">
        <v>12095</v>
      </c>
      <c r="B3413" s="2">
        <v>103412</v>
      </c>
      <c r="C3413" t="s">
        <v>738</v>
      </c>
      <c r="D3413" t="s">
        <v>1141</v>
      </c>
      <c r="E3413" t="s">
        <v>740</v>
      </c>
      <c r="F3413" t="s">
        <v>1007</v>
      </c>
      <c r="G3413" t="s">
        <v>12096</v>
      </c>
      <c r="H3413" t="s">
        <v>36</v>
      </c>
      <c r="I3413" t="s">
        <v>20</v>
      </c>
      <c r="J3413" s="3">
        <v>31136</v>
      </c>
      <c r="K3413" s="2">
        <f t="shared" ca="1" si="53"/>
        <v>31</v>
      </c>
      <c r="L3413" t="s">
        <v>177</v>
      </c>
      <c r="M3413">
        <v>24800</v>
      </c>
      <c r="N3413">
        <v>1</v>
      </c>
      <c r="P3413" s="2"/>
    </row>
    <row r="3414" spans="1:16" x14ac:dyDescent="0.15">
      <c r="A3414" t="s">
        <v>12097</v>
      </c>
      <c r="B3414" s="2">
        <v>103413</v>
      </c>
      <c r="C3414" t="s">
        <v>10704</v>
      </c>
      <c r="D3414" t="s">
        <v>2666</v>
      </c>
      <c r="E3414" t="s">
        <v>12098</v>
      </c>
      <c r="F3414" t="s">
        <v>232</v>
      </c>
      <c r="G3414" t="s">
        <v>12099</v>
      </c>
      <c r="H3414" t="s">
        <v>609</v>
      </c>
      <c r="I3414" t="s">
        <v>20</v>
      </c>
      <c r="J3414" s="3">
        <v>28787</v>
      </c>
      <c r="K3414" s="2">
        <f t="shared" ca="1" si="53"/>
        <v>37</v>
      </c>
      <c r="L3414" t="s">
        <v>156</v>
      </c>
      <c r="M3414">
        <v>98000</v>
      </c>
      <c r="N3414">
        <v>1</v>
      </c>
      <c r="P3414" s="2"/>
    </row>
    <row r="3415" spans="1:16" x14ac:dyDescent="0.15">
      <c r="A3415" t="s">
        <v>12100</v>
      </c>
      <c r="B3415" s="2">
        <v>103414</v>
      </c>
      <c r="C3415" t="s">
        <v>222</v>
      </c>
      <c r="D3415" t="s">
        <v>12101</v>
      </c>
      <c r="E3415" t="s">
        <v>224</v>
      </c>
      <c r="F3415" t="s">
        <v>2347</v>
      </c>
      <c r="G3415" t="s">
        <v>12102</v>
      </c>
      <c r="H3415" t="s">
        <v>28</v>
      </c>
      <c r="I3415" t="s">
        <v>20</v>
      </c>
      <c r="J3415" s="3">
        <v>26676</v>
      </c>
      <c r="K3415" s="2">
        <f t="shared" ca="1" si="53"/>
        <v>43</v>
      </c>
      <c r="L3415" t="s">
        <v>29</v>
      </c>
      <c r="M3415">
        <v>19000</v>
      </c>
      <c r="N3415">
        <v>1</v>
      </c>
      <c r="P3415" s="2"/>
    </row>
    <row r="3416" spans="1:16" x14ac:dyDescent="0.15">
      <c r="A3416" t="s">
        <v>12103</v>
      </c>
      <c r="B3416" s="2">
        <v>103415</v>
      </c>
      <c r="C3416" t="s">
        <v>12104</v>
      </c>
      <c r="D3416" t="s">
        <v>2041</v>
      </c>
      <c r="E3416" t="s">
        <v>12105</v>
      </c>
      <c r="F3416" t="s">
        <v>420</v>
      </c>
      <c r="G3416" t="s">
        <v>415</v>
      </c>
      <c r="H3416" t="s">
        <v>36</v>
      </c>
      <c r="I3416" t="s">
        <v>20</v>
      </c>
      <c r="J3416" s="3">
        <v>29215</v>
      </c>
      <c r="K3416" s="2">
        <f t="shared" ca="1" si="53"/>
        <v>36</v>
      </c>
      <c r="L3416" t="s">
        <v>177</v>
      </c>
      <c r="M3416">
        <v>24800</v>
      </c>
      <c r="N3416">
        <v>1</v>
      </c>
      <c r="P3416" s="2"/>
    </row>
    <row r="3417" spans="1:16" x14ac:dyDescent="0.15">
      <c r="A3417" t="s">
        <v>12106</v>
      </c>
      <c r="B3417" s="2">
        <v>103416</v>
      </c>
      <c r="C3417" t="s">
        <v>652</v>
      </c>
      <c r="D3417" t="s">
        <v>407</v>
      </c>
      <c r="E3417" t="s">
        <v>654</v>
      </c>
      <c r="F3417" t="s">
        <v>195</v>
      </c>
      <c r="G3417" t="s">
        <v>12107</v>
      </c>
      <c r="H3417" t="s">
        <v>451</v>
      </c>
      <c r="I3417" t="s">
        <v>20</v>
      </c>
      <c r="J3417" s="3">
        <v>24528</v>
      </c>
      <c r="K3417" s="2">
        <f t="shared" ca="1" si="53"/>
        <v>49</v>
      </c>
      <c r="L3417" t="s">
        <v>290</v>
      </c>
      <c r="M3417">
        <v>22800</v>
      </c>
      <c r="N3417">
        <v>1</v>
      </c>
      <c r="P3417" s="2"/>
    </row>
    <row r="3418" spans="1:16" x14ac:dyDescent="0.15">
      <c r="A3418" t="s">
        <v>12108</v>
      </c>
      <c r="B3418" s="2">
        <v>103417</v>
      </c>
      <c r="C3418" t="s">
        <v>1526</v>
      </c>
      <c r="D3418" t="s">
        <v>12109</v>
      </c>
      <c r="E3418" t="s">
        <v>1528</v>
      </c>
      <c r="F3418" t="s">
        <v>2086</v>
      </c>
      <c r="G3418" t="s">
        <v>12110</v>
      </c>
      <c r="H3418" t="s">
        <v>88</v>
      </c>
      <c r="I3418" t="s">
        <v>20</v>
      </c>
      <c r="J3418" s="3">
        <v>28520</v>
      </c>
      <c r="K3418" s="2">
        <f t="shared" ca="1" si="53"/>
        <v>38</v>
      </c>
      <c r="L3418" t="s">
        <v>90</v>
      </c>
      <c r="M3418">
        <v>16800</v>
      </c>
      <c r="N3418">
        <v>1</v>
      </c>
      <c r="P3418" s="2"/>
    </row>
    <row r="3419" spans="1:16" x14ac:dyDescent="0.15">
      <c r="A3419" t="s">
        <v>12111</v>
      </c>
      <c r="B3419" s="2">
        <v>103418</v>
      </c>
      <c r="C3419" t="s">
        <v>8337</v>
      </c>
      <c r="D3419" t="s">
        <v>239</v>
      </c>
      <c r="E3419" t="s">
        <v>8339</v>
      </c>
      <c r="F3419" t="s">
        <v>902</v>
      </c>
      <c r="G3419" t="s">
        <v>12112</v>
      </c>
      <c r="H3419" t="s">
        <v>19</v>
      </c>
      <c r="I3419" t="s">
        <v>20</v>
      </c>
      <c r="J3419" s="3">
        <v>27475</v>
      </c>
      <c r="K3419" s="2">
        <f t="shared" ca="1" si="53"/>
        <v>41</v>
      </c>
      <c r="L3419" t="s">
        <v>264</v>
      </c>
      <c r="M3419">
        <v>24800</v>
      </c>
      <c r="N3419">
        <v>1</v>
      </c>
      <c r="P3419" s="2"/>
    </row>
    <row r="3420" spans="1:16" x14ac:dyDescent="0.15">
      <c r="A3420" t="s">
        <v>12113</v>
      </c>
      <c r="B3420" s="2">
        <v>103419</v>
      </c>
      <c r="C3420" t="s">
        <v>342</v>
      </c>
      <c r="D3420" t="s">
        <v>10089</v>
      </c>
      <c r="E3420" t="s">
        <v>344</v>
      </c>
      <c r="F3420" t="s">
        <v>694</v>
      </c>
      <c r="G3420" t="s">
        <v>12114</v>
      </c>
      <c r="H3420" t="s">
        <v>19</v>
      </c>
      <c r="I3420" t="s">
        <v>20</v>
      </c>
      <c r="J3420" s="3">
        <v>25984</v>
      </c>
      <c r="K3420" s="2">
        <f t="shared" ca="1" si="53"/>
        <v>45</v>
      </c>
      <c r="L3420" t="s">
        <v>264</v>
      </c>
      <c r="M3420">
        <v>24800</v>
      </c>
      <c r="N3420">
        <v>1</v>
      </c>
      <c r="P3420" s="2"/>
    </row>
    <row r="3421" spans="1:16" x14ac:dyDescent="0.15">
      <c r="A3421" t="s">
        <v>12115</v>
      </c>
      <c r="B3421" s="2">
        <v>103420</v>
      </c>
      <c r="C3421" t="s">
        <v>12116</v>
      </c>
      <c r="D3421" t="s">
        <v>562</v>
      </c>
      <c r="E3421" t="s">
        <v>12117</v>
      </c>
      <c r="F3421" t="s">
        <v>564</v>
      </c>
      <c r="G3421" t="s">
        <v>12118</v>
      </c>
      <c r="H3421" t="s">
        <v>28</v>
      </c>
      <c r="I3421" t="s">
        <v>20</v>
      </c>
      <c r="J3421" s="3">
        <v>28042</v>
      </c>
      <c r="K3421" s="2">
        <f t="shared" ca="1" si="53"/>
        <v>39</v>
      </c>
      <c r="L3421" t="s">
        <v>29</v>
      </c>
      <c r="M3421">
        <v>19000</v>
      </c>
      <c r="N3421">
        <v>1</v>
      </c>
      <c r="P3421" s="2"/>
    </row>
    <row r="3422" spans="1:16" x14ac:dyDescent="0.15">
      <c r="A3422" t="s">
        <v>12119</v>
      </c>
      <c r="B3422" s="2">
        <v>103421</v>
      </c>
      <c r="C3422" t="s">
        <v>12120</v>
      </c>
      <c r="D3422" t="s">
        <v>375</v>
      </c>
      <c r="E3422" t="s">
        <v>12121</v>
      </c>
      <c r="F3422" t="s">
        <v>377</v>
      </c>
      <c r="G3422" t="s">
        <v>12122</v>
      </c>
      <c r="H3422" t="s">
        <v>36</v>
      </c>
      <c r="I3422" t="s">
        <v>20</v>
      </c>
      <c r="J3422" s="3">
        <v>30335</v>
      </c>
      <c r="K3422" s="2">
        <f t="shared" ca="1" si="53"/>
        <v>33</v>
      </c>
      <c r="L3422" t="s">
        <v>456</v>
      </c>
      <c r="M3422">
        <v>15800</v>
      </c>
      <c r="N3422">
        <v>1</v>
      </c>
      <c r="P3422" s="2"/>
    </row>
    <row r="3423" spans="1:16" x14ac:dyDescent="0.15">
      <c r="A3423" t="s">
        <v>12123</v>
      </c>
      <c r="B3423" s="2">
        <v>103422</v>
      </c>
      <c r="C3423" t="s">
        <v>925</v>
      </c>
      <c r="D3423" t="s">
        <v>3817</v>
      </c>
      <c r="E3423" t="s">
        <v>927</v>
      </c>
      <c r="F3423" t="s">
        <v>758</v>
      </c>
      <c r="G3423" t="s">
        <v>8323</v>
      </c>
      <c r="H3423" t="s">
        <v>132</v>
      </c>
      <c r="I3423" t="s">
        <v>20</v>
      </c>
      <c r="J3423" s="3">
        <v>29288</v>
      </c>
      <c r="K3423" s="2">
        <f t="shared" ca="1" si="53"/>
        <v>36</v>
      </c>
      <c r="L3423" t="s">
        <v>37</v>
      </c>
      <c r="M3423">
        <v>24800</v>
      </c>
      <c r="N3423">
        <v>1</v>
      </c>
      <c r="P3423" s="2"/>
    </row>
    <row r="3424" spans="1:16" x14ac:dyDescent="0.15">
      <c r="A3424" t="s">
        <v>12124</v>
      </c>
      <c r="B3424" s="2">
        <v>103423</v>
      </c>
      <c r="C3424" t="s">
        <v>2132</v>
      </c>
      <c r="D3424" t="s">
        <v>1439</v>
      </c>
      <c r="E3424" t="s">
        <v>2133</v>
      </c>
      <c r="F3424" t="s">
        <v>1441</v>
      </c>
      <c r="G3424" t="s">
        <v>12125</v>
      </c>
      <c r="H3424" t="s">
        <v>51</v>
      </c>
      <c r="I3424" t="s">
        <v>20</v>
      </c>
      <c r="J3424" s="3">
        <v>28903</v>
      </c>
      <c r="K3424" s="2">
        <f t="shared" ca="1" si="53"/>
        <v>37</v>
      </c>
      <c r="L3424" t="s">
        <v>391</v>
      </c>
      <c r="M3424">
        <v>24800</v>
      </c>
      <c r="N3424">
        <v>1</v>
      </c>
      <c r="P3424" s="2"/>
    </row>
    <row r="3425" spans="1:16" x14ac:dyDescent="0.15">
      <c r="A3425" t="s">
        <v>12126</v>
      </c>
      <c r="B3425" s="2">
        <v>103424</v>
      </c>
      <c r="C3425" t="s">
        <v>9199</v>
      </c>
      <c r="D3425" t="s">
        <v>482</v>
      </c>
      <c r="E3425" t="s">
        <v>9200</v>
      </c>
      <c r="F3425" t="s">
        <v>484</v>
      </c>
      <c r="G3425" t="s">
        <v>12127</v>
      </c>
      <c r="H3425" t="s">
        <v>243</v>
      </c>
      <c r="I3425" t="s">
        <v>20</v>
      </c>
      <c r="J3425" s="3">
        <v>29996</v>
      </c>
      <c r="K3425" s="2">
        <f t="shared" ca="1" si="53"/>
        <v>34</v>
      </c>
      <c r="L3425" t="s">
        <v>198</v>
      </c>
      <c r="M3425">
        <v>24800</v>
      </c>
      <c r="N3425">
        <v>1</v>
      </c>
      <c r="P3425" s="2"/>
    </row>
    <row r="3426" spans="1:16" x14ac:dyDescent="0.15">
      <c r="A3426" t="s">
        <v>12128</v>
      </c>
      <c r="B3426" s="2">
        <v>103425</v>
      </c>
      <c r="C3426" t="s">
        <v>2984</v>
      </c>
      <c r="D3426" t="s">
        <v>12129</v>
      </c>
      <c r="E3426" t="s">
        <v>2986</v>
      </c>
      <c r="F3426" t="s">
        <v>153</v>
      </c>
      <c r="G3426" t="s">
        <v>12130</v>
      </c>
      <c r="H3426" t="s">
        <v>28</v>
      </c>
      <c r="I3426" t="s">
        <v>20</v>
      </c>
      <c r="J3426" s="3">
        <v>26142</v>
      </c>
      <c r="K3426" s="2">
        <f t="shared" ca="1" si="53"/>
        <v>45</v>
      </c>
      <c r="L3426" t="s">
        <v>29</v>
      </c>
      <c r="M3426">
        <v>19000</v>
      </c>
      <c r="N3426">
        <v>1</v>
      </c>
      <c r="P3426" s="2"/>
    </row>
    <row r="3427" spans="1:16" x14ac:dyDescent="0.15">
      <c r="A3427" t="s">
        <v>12131</v>
      </c>
      <c r="B3427" s="2">
        <v>103426</v>
      </c>
      <c r="C3427" t="s">
        <v>1690</v>
      </c>
      <c r="D3427" t="s">
        <v>12132</v>
      </c>
      <c r="E3427" t="s">
        <v>1691</v>
      </c>
      <c r="F3427" t="s">
        <v>440</v>
      </c>
      <c r="G3427" t="s">
        <v>3589</v>
      </c>
      <c r="H3427" t="s">
        <v>51</v>
      </c>
      <c r="I3427" t="s">
        <v>20</v>
      </c>
      <c r="J3427" s="3">
        <v>28030</v>
      </c>
      <c r="K3427" s="2">
        <f t="shared" ca="1" si="53"/>
        <v>39</v>
      </c>
      <c r="L3427" t="s">
        <v>1101</v>
      </c>
      <c r="M3427">
        <v>16000</v>
      </c>
      <c r="N3427">
        <v>1</v>
      </c>
      <c r="P3427" s="2"/>
    </row>
    <row r="3428" spans="1:16" x14ac:dyDescent="0.15">
      <c r="A3428" t="s">
        <v>12133</v>
      </c>
      <c r="B3428" s="2">
        <v>103427</v>
      </c>
      <c r="C3428" t="s">
        <v>12134</v>
      </c>
      <c r="D3428" t="s">
        <v>12135</v>
      </c>
      <c r="E3428" t="s">
        <v>12136</v>
      </c>
      <c r="F3428" t="s">
        <v>1895</v>
      </c>
      <c r="G3428" t="s">
        <v>12137</v>
      </c>
      <c r="H3428" t="s">
        <v>499</v>
      </c>
      <c r="I3428" t="s">
        <v>20</v>
      </c>
      <c r="J3428" s="3">
        <v>28053</v>
      </c>
      <c r="K3428" s="2">
        <f t="shared" ca="1" si="53"/>
        <v>39</v>
      </c>
      <c r="L3428" t="s">
        <v>198</v>
      </c>
      <c r="M3428">
        <v>24800</v>
      </c>
      <c r="N3428">
        <v>1</v>
      </c>
      <c r="P3428" s="2"/>
    </row>
    <row r="3429" spans="1:16" x14ac:dyDescent="0.15">
      <c r="A3429" t="s">
        <v>12138</v>
      </c>
      <c r="B3429" s="2">
        <v>103428</v>
      </c>
      <c r="C3429" t="s">
        <v>4536</v>
      </c>
      <c r="D3429" t="s">
        <v>32</v>
      </c>
      <c r="E3429" t="s">
        <v>4538</v>
      </c>
      <c r="F3429" t="s">
        <v>371</v>
      </c>
      <c r="G3429" t="s">
        <v>12139</v>
      </c>
      <c r="H3429" t="s">
        <v>283</v>
      </c>
      <c r="I3429" t="s">
        <v>20</v>
      </c>
      <c r="J3429" s="3">
        <v>31181</v>
      </c>
      <c r="K3429" s="2">
        <f t="shared" ca="1" si="53"/>
        <v>31</v>
      </c>
      <c r="L3429" t="s">
        <v>44</v>
      </c>
      <c r="M3429">
        <v>24800</v>
      </c>
      <c r="N3429">
        <v>1</v>
      </c>
      <c r="P3429" s="2"/>
    </row>
    <row r="3430" spans="1:16" x14ac:dyDescent="0.15">
      <c r="A3430" t="s">
        <v>12140</v>
      </c>
      <c r="B3430" s="2">
        <v>103429</v>
      </c>
      <c r="C3430" t="s">
        <v>475</v>
      </c>
      <c r="D3430" t="s">
        <v>239</v>
      </c>
      <c r="E3430" t="s">
        <v>351</v>
      </c>
      <c r="F3430" t="s">
        <v>241</v>
      </c>
      <c r="G3430" t="s">
        <v>12141</v>
      </c>
      <c r="H3430" t="s">
        <v>28</v>
      </c>
      <c r="I3430" t="s">
        <v>20</v>
      </c>
      <c r="J3430" s="3">
        <v>29544</v>
      </c>
      <c r="K3430" s="2">
        <f t="shared" ca="1" si="53"/>
        <v>35</v>
      </c>
      <c r="L3430" t="s">
        <v>29</v>
      </c>
      <c r="M3430">
        <v>19000</v>
      </c>
      <c r="N3430">
        <v>1</v>
      </c>
      <c r="P3430" s="2"/>
    </row>
    <row r="3431" spans="1:16" x14ac:dyDescent="0.15">
      <c r="A3431" t="s">
        <v>12142</v>
      </c>
      <c r="B3431" s="2">
        <v>103430</v>
      </c>
      <c r="C3431" t="s">
        <v>12143</v>
      </c>
      <c r="D3431" t="s">
        <v>5062</v>
      </c>
      <c r="E3431" t="s">
        <v>12144</v>
      </c>
      <c r="F3431" t="s">
        <v>633</v>
      </c>
      <c r="G3431" t="s">
        <v>12145</v>
      </c>
      <c r="H3431" t="s">
        <v>43</v>
      </c>
      <c r="I3431" t="s">
        <v>20</v>
      </c>
      <c r="J3431" s="3">
        <v>28746</v>
      </c>
      <c r="K3431" s="2">
        <f t="shared" ca="1" si="53"/>
        <v>37</v>
      </c>
      <c r="L3431" t="s">
        <v>44</v>
      </c>
      <c r="M3431">
        <v>24800</v>
      </c>
      <c r="N3431">
        <v>1</v>
      </c>
      <c r="P3431" s="2"/>
    </row>
    <row r="3432" spans="1:16" x14ac:dyDescent="0.15">
      <c r="A3432" t="s">
        <v>12146</v>
      </c>
      <c r="B3432" s="2">
        <v>103431</v>
      </c>
      <c r="C3432" t="s">
        <v>12147</v>
      </c>
      <c r="D3432" t="s">
        <v>407</v>
      </c>
      <c r="E3432" t="s">
        <v>12148</v>
      </c>
      <c r="F3432" t="s">
        <v>195</v>
      </c>
      <c r="G3432" t="s">
        <v>12149</v>
      </c>
      <c r="H3432" t="s">
        <v>257</v>
      </c>
      <c r="I3432" t="s">
        <v>20</v>
      </c>
      <c r="J3432" s="3">
        <v>27232</v>
      </c>
      <c r="K3432" s="2">
        <f t="shared" ca="1" si="53"/>
        <v>42</v>
      </c>
      <c r="L3432" t="s">
        <v>44</v>
      </c>
      <c r="M3432">
        <v>24800</v>
      </c>
      <c r="N3432">
        <v>1</v>
      </c>
      <c r="P3432" s="2"/>
    </row>
    <row r="3433" spans="1:16" x14ac:dyDescent="0.15">
      <c r="A3433" t="s">
        <v>12150</v>
      </c>
      <c r="B3433" s="2">
        <v>103432</v>
      </c>
      <c r="C3433" t="s">
        <v>62</v>
      </c>
      <c r="D3433" t="s">
        <v>2049</v>
      </c>
      <c r="E3433" t="s">
        <v>64</v>
      </c>
      <c r="F3433" t="s">
        <v>420</v>
      </c>
      <c r="G3433" t="s">
        <v>12151</v>
      </c>
      <c r="H3433" t="s">
        <v>97</v>
      </c>
      <c r="I3433" t="s">
        <v>20</v>
      </c>
      <c r="J3433" s="3">
        <v>27136</v>
      </c>
      <c r="K3433" s="2">
        <f t="shared" ca="1" si="53"/>
        <v>42</v>
      </c>
      <c r="L3433" t="s">
        <v>105</v>
      </c>
      <c r="M3433">
        <v>24800</v>
      </c>
      <c r="N3433">
        <v>1</v>
      </c>
      <c r="P3433" s="2"/>
    </row>
    <row r="3434" spans="1:16" x14ac:dyDescent="0.15">
      <c r="A3434" t="s">
        <v>12152</v>
      </c>
      <c r="B3434" s="2">
        <v>103433</v>
      </c>
      <c r="C3434" t="s">
        <v>214</v>
      </c>
      <c r="D3434" t="s">
        <v>12153</v>
      </c>
      <c r="E3434" t="s">
        <v>216</v>
      </c>
      <c r="F3434" t="s">
        <v>10135</v>
      </c>
      <c r="G3434" t="s">
        <v>3237</v>
      </c>
      <c r="H3434" t="s">
        <v>36</v>
      </c>
      <c r="I3434" t="s">
        <v>20</v>
      </c>
      <c r="J3434" s="3">
        <v>35057</v>
      </c>
      <c r="K3434" s="2">
        <f t="shared" ca="1" si="53"/>
        <v>20</v>
      </c>
      <c r="L3434" t="s">
        <v>177</v>
      </c>
      <c r="M3434">
        <v>24800</v>
      </c>
      <c r="N3434">
        <v>1</v>
      </c>
      <c r="P3434" s="2"/>
    </row>
    <row r="3435" spans="1:16" x14ac:dyDescent="0.15">
      <c r="A3435" t="s">
        <v>12154</v>
      </c>
      <c r="B3435" s="2">
        <v>103434</v>
      </c>
      <c r="C3435" t="s">
        <v>12155</v>
      </c>
      <c r="D3435" t="s">
        <v>444</v>
      </c>
      <c r="E3435" t="s">
        <v>12156</v>
      </c>
      <c r="F3435" t="s">
        <v>446</v>
      </c>
      <c r="G3435" t="s">
        <v>12157</v>
      </c>
      <c r="H3435" t="s">
        <v>88</v>
      </c>
      <c r="I3435" t="s">
        <v>20</v>
      </c>
      <c r="J3435" s="3">
        <v>28917</v>
      </c>
      <c r="K3435" s="2">
        <f t="shared" ca="1" si="53"/>
        <v>37</v>
      </c>
      <c r="L3435" t="s">
        <v>90</v>
      </c>
      <c r="M3435">
        <v>16800</v>
      </c>
      <c r="N3435">
        <v>1</v>
      </c>
      <c r="P3435" s="2"/>
    </row>
    <row r="3436" spans="1:16" x14ac:dyDescent="0.15">
      <c r="A3436" t="s">
        <v>12158</v>
      </c>
      <c r="B3436" s="2">
        <v>103435</v>
      </c>
      <c r="C3436" t="s">
        <v>5937</v>
      </c>
      <c r="D3436" t="s">
        <v>12159</v>
      </c>
      <c r="E3436" t="s">
        <v>5938</v>
      </c>
      <c r="F3436" t="s">
        <v>956</v>
      </c>
      <c r="G3436" t="s">
        <v>10429</v>
      </c>
      <c r="H3436" t="s">
        <v>28</v>
      </c>
      <c r="I3436" t="s">
        <v>20</v>
      </c>
      <c r="J3436" s="3">
        <v>32316</v>
      </c>
      <c r="K3436" s="2">
        <f t="shared" ca="1" si="53"/>
        <v>28</v>
      </c>
      <c r="L3436" t="s">
        <v>29</v>
      </c>
      <c r="M3436">
        <v>19000</v>
      </c>
      <c r="N3436">
        <v>1</v>
      </c>
      <c r="P3436" s="2"/>
    </row>
    <row r="3437" spans="1:16" x14ac:dyDescent="0.15">
      <c r="A3437" t="s">
        <v>12160</v>
      </c>
      <c r="B3437" s="2">
        <v>103436</v>
      </c>
      <c r="C3437" t="s">
        <v>12161</v>
      </c>
      <c r="D3437" t="s">
        <v>1565</v>
      </c>
      <c r="E3437" t="s">
        <v>12162</v>
      </c>
      <c r="F3437" t="s">
        <v>73</v>
      </c>
      <c r="G3437" t="s">
        <v>5344</v>
      </c>
      <c r="H3437" t="s">
        <v>36</v>
      </c>
      <c r="I3437" t="s">
        <v>20</v>
      </c>
      <c r="J3437" s="3">
        <v>27398</v>
      </c>
      <c r="K3437" s="2">
        <f t="shared" ca="1" si="53"/>
        <v>41</v>
      </c>
      <c r="L3437" t="s">
        <v>37</v>
      </c>
      <c r="M3437">
        <v>24800</v>
      </c>
      <c r="N3437">
        <v>1</v>
      </c>
      <c r="P3437" s="2"/>
    </row>
    <row r="3438" spans="1:16" x14ac:dyDescent="0.15">
      <c r="A3438" t="s">
        <v>12163</v>
      </c>
      <c r="B3438" s="2">
        <v>103437</v>
      </c>
      <c r="C3438" t="s">
        <v>825</v>
      </c>
      <c r="D3438" t="s">
        <v>12164</v>
      </c>
      <c r="E3438" t="s">
        <v>826</v>
      </c>
      <c r="F3438" t="s">
        <v>3130</v>
      </c>
      <c r="G3438" t="s">
        <v>12165</v>
      </c>
      <c r="H3438" t="s">
        <v>67</v>
      </c>
      <c r="I3438" t="s">
        <v>20</v>
      </c>
      <c r="J3438" s="3">
        <v>28249</v>
      </c>
      <c r="K3438" s="2">
        <f t="shared" ca="1" si="53"/>
        <v>39</v>
      </c>
      <c r="L3438" t="s">
        <v>68</v>
      </c>
      <c r="M3438">
        <v>16000</v>
      </c>
      <c r="N3438">
        <v>1</v>
      </c>
      <c r="P3438" s="2"/>
    </row>
    <row r="3439" spans="1:16" x14ac:dyDescent="0.15">
      <c r="A3439" t="s">
        <v>12166</v>
      </c>
      <c r="B3439" s="2">
        <v>103438</v>
      </c>
      <c r="C3439" t="s">
        <v>12167</v>
      </c>
      <c r="D3439" t="s">
        <v>2000</v>
      </c>
      <c r="E3439" t="s">
        <v>3931</v>
      </c>
      <c r="F3439" t="s">
        <v>420</v>
      </c>
      <c r="G3439" t="s">
        <v>12168</v>
      </c>
      <c r="H3439" t="s">
        <v>219</v>
      </c>
      <c r="I3439" t="s">
        <v>20</v>
      </c>
      <c r="J3439" s="3">
        <v>28984</v>
      </c>
      <c r="K3439" s="2">
        <f t="shared" ca="1" si="53"/>
        <v>37</v>
      </c>
      <c r="L3439" t="s">
        <v>113</v>
      </c>
      <c r="M3439">
        <v>21800</v>
      </c>
      <c r="N3439">
        <v>1</v>
      </c>
      <c r="P3439" s="2"/>
    </row>
    <row r="3440" spans="1:16" x14ac:dyDescent="0.15">
      <c r="A3440" t="s">
        <v>12169</v>
      </c>
      <c r="B3440" s="2">
        <v>103439</v>
      </c>
      <c r="C3440" t="s">
        <v>12170</v>
      </c>
      <c r="D3440" t="s">
        <v>3727</v>
      </c>
      <c r="E3440" t="s">
        <v>8303</v>
      </c>
      <c r="F3440" t="s">
        <v>2018</v>
      </c>
      <c r="G3440" t="s">
        <v>12171</v>
      </c>
      <c r="H3440" t="s">
        <v>147</v>
      </c>
      <c r="I3440" t="s">
        <v>20</v>
      </c>
      <c r="J3440" s="3">
        <v>29307</v>
      </c>
      <c r="K3440" s="2">
        <f t="shared" ca="1" si="53"/>
        <v>36</v>
      </c>
      <c r="L3440" t="s">
        <v>278</v>
      </c>
      <c r="M3440">
        <v>48800</v>
      </c>
      <c r="N3440">
        <v>1</v>
      </c>
      <c r="P3440" s="2"/>
    </row>
    <row r="3441" spans="1:16" x14ac:dyDescent="0.15">
      <c r="A3441" t="s">
        <v>12172</v>
      </c>
      <c r="B3441" s="2">
        <v>103440</v>
      </c>
      <c r="C3441" t="s">
        <v>1128</v>
      </c>
      <c r="D3441" t="s">
        <v>12173</v>
      </c>
      <c r="E3441" t="s">
        <v>1130</v>
      </c>
      <c r="F3441" t="s">
        <v>1523</v>
      </c>
      <c r="G3441" t="s">
        <v>12174</v>
      </c>
      <c r="H3441" t="s">
        <v>139</v>
      </c>
      <c r="I3441" t="s">
        <v>20</v>
      </c>
      <c r="J3441" s="3">
        <v>27822</v>
      </c>
      <c r="K3441" s="2">
        <f t="shared" ca="1" si="53"/>
        <v>40</v>
      </c>
      <c r="L3441" t="s">
        <v>140</v>
      </c>
      <c r="M3441">
        <v>16800</v>
      </c>
      <c r="N3441">
        <v>1</v>
      </c>
      <c r="P3441" s="2"/>
    </row>
    <row r="3442" spans="1:16" x14ac:dyDescent="0.15">
      <c r="A3442" t="s">
        <v>12175</v>
      </c>
      <c r="B3442" s="2">
        <v>103441</v>
      </c>
      <c r="C3442" t="s">
        <v>12176</v>
      </c>
      <c r="D3442" t="s">
        <v>12177</v>
      </c>
      <c r="E3442" t="s">
        <v>3966</v>
      </c>
      <c r="F3442" t="s">
        <v>4226</v>
      </c>
      <c r="G3442" t="s">
        <v>12178</v>
      </c>
      <c r="H3442" t="s">
        <v>760</v>
      </c>
      <c r="I3442" t="s">
        <v>89</v>
      </c>
      <c r="J3442" s="3">
        <v>30007</v>
      </c>
      <c r="K3442" s="2">
        <f t="shared" ca="1" si="53"/>
        <v>34</v>
      </c>
      <c r="L3442" t="s">
        <v>264</v>
      </c>
      <c r="M3442">
        <v>24800</v>
      </c>
      <c r="N3442">
        <v>1</v>
      </c>
      <c r="P3442" s="2"/>
    </row>
    <row r="3443" spans="1:16" x14ac:dyDescent="0.15">
      <c r="A3443" t="s">
        <v>12179</v>
      </c>
      <c r="B3443" s="2">
        <v>103442</v>
      </c>
      <c r="C3443" t="s">
        <v>3794</v>
      </c>
      <c r="D3443" t="s">
        <v>2271</v>
      </c>
      <c r="E3443" t="s">
        <v>3796</v>
      </c>
      <c r="F3443" t="s">
        <v>2273</v>
      </c>
      <c r="G3443" t="s">
        <v>12180</v>
      </c>
      <c r="H3443" t="s">
        <v>782</v>
      </c>
      <c r="I3443" t="s">
        <v>20</v>
      </c>
      <c r="J3443" s="3">
        <v>28702</v>
      </c>
      <c r="K3443" s="2">
        <f t="shared" ca="1" si="53"/>
        <v>38</v>
      </c>
      <c r="L3443" t="s">
        <v>148</v>
      </c>
      <c r="M3443">
        <v>16000</v>
      </c>
      <c r="N3443">
        <v>1</v>
      </c>
      <c r="P3443" s="2"/>
    </row>
    <row r="3444" spans="1:16" x14ac:dyDescent="0.15">
      <c r="A3444" t="s">
        <v>12181</v>
      </c>
      <c r="B3444" s="2">
        <v>103443</v>
      </c>
      <c r="C3444" t="s">
        <v>222</v>
      </c>
      <c r="D3444" t="s">
        <v>2534</v>
      </c>
      <c r="E3444" t="s">
        <v>224</v>
      </c>
      <c r="F3444" t="s">
        <v>880</v>
      </c>
      <c r="G3444" t="s">
        <v>913</v>
      </c>
      <c r="H3444" t="s">
        <v>499</v>
      </c>
      <c r="I3444" t="s">
        <v>20</v>
      </c>
      <c r="J3444" s="3">
        <v>30379</v>
      </c>
      <c r="K3444" s="2">
        <f t="shared" ca="1" si="53"/>
        <v>33</v>
      </c>
      <c r="L3444" t="s">
        <v>198</v>
      </c>
      <c r="M3444">
        <v>24800</v>
      </c>
      <c r="N3444">
        <v>1</v>
      </c>
      <c r="P3444" s="2"/>
    </row>
    <row r="3445" spans="1:16" x14ac:dyDescent="0.15">
      <c r="A3445" t="s">
        <v>12182</v>
      </c>
      <c r="B3445" s="2">
        <v>103444</v>
      </c>
      <c r="C3445" t="s">
        <v>3986</v>
      </c>
      <c r="D3445" t="s">
        <v>12183</v>
      </c>
      <c r="E3445" t="s">
        <v>425</v>
      </c>
      <c r="F3445" t="s">
        <v>1841</v>
      </c>
      <c r="G3445" t="s">
        <v>12184</v>
      </c>
      <c r="H3445" t="s">
        <v>257</v>
      </c>
      <c r="I3445" t="s">
        <v>20</v>
      </c>
      <c r="J3445" s="3">
        <v>19826</v>
      </c>
      <c r="K3445" s="2">
        <f t="shared" ca="1" si="53"/>
        <v>62</v>
      </c>
      <c r="L3445" t="s">
        <v>44</v>
      </c>
      <c r="M3445">
        <v>24800</v>
      </c>
      <c r="N3445">
        <v>1</v>
      </c>
      <c r="P3445" s="2"/>
    </row>
    <row r="3446" spans="1:16" x14ac:dyDescent="0.15">
      <c r="A3446" t="s">
        <v>12185</v>
      </c>
      <c r="B3446" s="2">
        <v>103445</v>
      </c>
      <c r="C3446" t="s">
        <v>2318</v>
      </c>
      <c r="D3446" t="s">
        <v>253</v>
      </c>
      <c r="E3446" t="s">
        <v>2319</v>
      </c>
      <c r="F3446" t="s">
        <v>255</v>
      </c>
      <c r="G3446" t="s">
        <v>5604</v>
      </c>
      <c r="H3446" t="s">
        <v>36</v>
      </c>
      <c r="I3446" t="s">
        <v>20</v>
      </c>
      <c r="J3446" s="3">
        <v>28329</v>
      </c>
      <c r="K3446" s="2">
        <f t="shared" ca="1" si="53"/>
        <v>39</v>
      </c>
      <c r="L3446" t="s">
        <v>177</v>
      </c>
      <c r="M3446">
        <v>24800</v>
      </c>
      <c r="N3446">
        <v>1</v>
      </c>
      <c r="P3446" s="2"/>
    </row>
    <row r="3447" spans="1:16" x14ac:dyDescent="0.15">
      <c r="A3447" t="s">
        <v>12186</v>
      </c>
      <c r="B3447" s="2">
        <v>103446</v>
      </c>
      <c r="C3447" t="s">
        <v>3235</v>
      </c>
      <c r="D3447" t="s">
        <v>6215</v>
      </c>
      <c r="E3447" t="s">
        <v>3236</v>
      </c>
      <c r="F3447" t="s">
        <v>852</v>
      </c>
      <c r="G3447" t="s">
        <v>12187</v>
      </c>
      <c r="H3447" t="s">
        <v>499</v>
      </c>
      <c r="I3447" t="s">
        <v>20</v>
      </c>
      <c r="J3447" s="3">
        <v>28808</v>
      </c>
      <c r="K3447" s="2">
        <f t="shared" ca="1" si="53"/>
        <v>37</v>
      </c>
      <c r="L3447" t="s">
        <v>198</v>
      </c>
      <c r="M3447">
        <v>24800</v>
      </c>
      <c r="N3447">
        <v>1</v>
      </c>
      <c r="P3447" s="2"/>
    </row>
    <row r="3448" spans="1:16" x14ac:dyDescent="0.15">
      <c r="A3448" t="s">
        <v>12188</v>
      </c>
      <c r="B3448" s="2">
        <v>103447</v>
      </c>
      <c r="C3448" t="s">
        <v>9133</v>
      </c>
      <c r="D3448" t="s">
        <v>7462</v>
      </c>
      <c r="E3448" t="s">
        <v>9134</v>
      </c>
      <c r="F3448" t="s">
        <v>1080</v>
      </c>
      <c r="G3448" t="s">
        <v>3913</v>
      </c>
      <c r="H3448" t="s">
        <v>163</v>
      </c>
      <c r="I3448" t="s">
        <v>20</v>
      </c>
      <c r="J3448" s="3">
        <v>28161</v>
      </c>
      <c r="K3448" s="2">
        <f t="shared" ca="1" si="53"/>
        <v>39</v>
      </c>
      <c r="L3448" t="s">
        <v>156</v>
      </c>
      <c r="M3448">
        <v>98000</v>
      </c>
      <c r="N3448">
        <v>1</v>
      </c>
      <c r="P3448" s="2"/>
    </row>
    <row r="3449" spans="1:16" x14ac:dyDescent="0.15">
      <c r="A3449" t="s">
        <v>12189</v>
      </c>
      <c r="B3449" s="2">
        <v>103448</v>
      </c>
      <c r="C3449" t="s">
        <v>12190</v>
      </c>
      <c r="D3449" t="s">
        <v>12191</v>
      </c>
      <c r="E3449" t="s">
        <v>12192</v>
      </c>
      <c r="F3449" t="s">
        <v>2401</v>
      </c>
      <c r="G3449" t="s">
        <v>8011</v>
      </c>
      <c r="H3449" t="s">
        <v>28</v>
      </c>
      <c r="I3449" t="s">
        <v>89</v>
      </c>
      <c r="J3449" s="3">
        <v>29773</v>
      </c>
      <c r="K3449" s="2">
        <f t="shared" ca="1" si="53"/>
        <v>35</v>
      </c>
      <c r="L3449" t="s">
        <v>29</v>
      </c>
      <c r="M3449">
        <v>19000</v>
      </c>
      <c r="N3449">
        <v>1</v>
      </c>
      <c r="P3449" s="2"/>
    </row>
    <row r="3450" spans="1:16" x14ac:dyDescent="0.15">
      <c r="A3450" t="s">
        <v>12193</v>
      </c>
      <c r="B3450" s="2">
        <v>103449</v>
      </c>
      <c r="C3450" t="s">
        <v>443</v>
      </c>
      <c r="D3450" t="s">
        <v>1456</v>
      </c>
      <c r="E3450" t="s">
        <v>445</v>
      </c>
      <c r="F3450" t="s">
        <v>321</v>
      </c>
      <c r="G3450" t="s">
        <v>12194</v>
      </c>
      <c r="H3450" t="s">
        <v>451</v>
      </c>
      <c r="I3450" t="s">
        <v>20</v>
      </c>
      <c r="J3450" s="3">
        <v>28239</v>
      </c>
      <c r="K3450" s="2">
        <f t="shared" ca="1" si="53"/>
        <v>39</v>
      </c>
      <c r="L3450" t="s">
        <v>290</v>
      </c>
      <c r="M3450">
        <v>22800</v>
      </c>
      <c r="N3450">
        <v>1</v>
      </c>
      <c r="P3450" s="2"/>
    </row>
    <row r="3451" spans="1:16" x14ac:dyDescent="0.15">
      <c r="A3451" t="s">
        <v>12195</v>
      </c>
      <c r="B3451" s="2">
        <v>103450</v>
      </c>
      <c r="C3451" t="s">
        <v>222</v>
      </c>
      <c r="D3451" t="s">
        <v>431</v>
      </c>
      <c r="E3451" t="s">
        <v>224</v>
      </c>
      <c r="F3451" t="s">
        <v>305</v>
      </c>
      <c r="G3451" t="s">
        <v>12196</v>
      </c>
      <c r="H3451" t="s">
        <v>219</v>
      </c>
      <c r="I3451" t="s">
        <v>20</v>
      </c>
      <c r="J3451" s="3">
        <v>28895</v>
      </c>
      <c r="K3451" s="2">
        <f t="shared" ca="1" si="53"/>
        <v>37</v>
      </c>
      <c r="L3451" t="s">
        <v>113</v>
      </c>
      <c r="M3451">
        <v>21800</v>
      </c>
      <c r="N3451">
        <v>1</v>
      </c>
      <c r="P3451" s="2"/>
    </row>
    <row r="3452" spans="1:16" x14ac:dyDescent="0.15">
      <c r="A3452" t="s">
        <v>12197</v>
      </c>
      <c r="B3452" s="2">
        <v>103451</v>
      </c>
      <c r="C3452" t="s">
        <v>12198</v>
      </c>
      <c r="D3452" t="s">
        <v>12199</v>
      </c>
      <c r="E3452" t="s">
        <v>4994</v>
      </c>
      <c r="F3452" t="s">
        <v>12200</v>
      </c>
      <c r="G3452" t="s">
        <v>12201</v>
      </c>
      <c r="H3452" t="s">
        <v>51</v>
      </c>
      <c r="I3452" t="s">
        <v>89</v>
      </c>
      <c r="J3452" s="3">
        <v>30875</v>
      </c>
      <c r="K3452" s="2">
        <f t="shared" ca="1" si="53"/>
        <v>32</v>
      </c>
      <c r="L3452" t="s">
        <v>815</v>
      </c>
      <c r="M3452">
        <v>24800</v>
      </c>
      <c r="N3452">
        <v>1</v>
      </c>
      <c r="P3452" s="2"/>
    </row>
    <row r="3453" spans="1:16" x14ac:dyDescent="0.15">
      <c r="A3453" t="s">
        <v>12202</v>
      </c>
      <c r="B3453" s="2">
        <v>103452</v>
      </c>
      <c r="C3453" t="s">
        <v>12203</v>
      </c>
      <c r="D3453" t="s">
        <v>3872</v>
      </c>
      <c r="E3453" t="s">
        <v>4830</v>
      </c>
      <c r="F3453" t="s">
        <v>618</v>
      </c>
      <c r="G3453" t="s">
        <v>12204</v>
      </c>
      <c r="H3453" t="s">
        <v>451</v>
      </c>
      <c r="I3453" t="s">
        <v>20</v>
      </c>
      <c r="J3453" s="3">
        <v>30733</v>
      </c>
      <c r="K3453" s="2">
        <f t="shared" ca="1" si="53"/>
        <v>32</v>
      </c>
      <c r="L3453" t="s">
        <v>290</v>
      </c>
      <c r="M3453">
        <v>22800</v>
      </c>
      <c r="N3453">
        <v>1</v>
      </c>
      <c r="P3453" s="2"/>
    </row>
    <row r="3454" spans="1:16" x14ac:dyDescent="0.15">
      <c r="A3454" t="s">
        <v>12205</v>
      </c>
      <c r="B3454" s="2">
        <v>103453</v>
      </c>
      <c r="C3454" t="s">
        <v>825</v>
      </c>
      <c r="D3454" t="s">
        <v>3714</v>
      </c>
      <c r="E3454" t="s">
        <v>826</v>
      </c>
      <c r="F3454" t="s">
        <v>189</v>
      </c>
      <c r="G3454" t="s">
        <v>12206</v>
      </c>
      <c r="H3454" t="s">
        <v>112</v>
      </c>
      <c r="I3454" t="s">
        <v>20</v>
      </c>
      <c r="J3454" s="3">
        <v>26356</v>
      </c>
      <c r="K3454" s="2">
        <f t="shared" ca="1" si="53"/>
        <v>44</v>
      </c>
      <c r="L3454" t="s">
        <v>113</v>
      </c>
      <c r="M3454">
        <v>21800</v>
      </c>
      <c r="N3454">
        <v>1</v>
      </c>
      <c r="P3454" s="2"/>
    </row>
    <row r="3455" spans="1:16" x14ac:dyDescent="0.15">
      <c r="A3455" t="s">
        <v>12207</v>
      </c>
      <c r="B3455" s="2">
        <v>103454</v>
      </c>
      <c r="C3455" t="s">
        <v>1319</v>
      </c>
      <c r="D3455" t="s">
        <v>12208</v>
      </c>
      <c r="E3455" t="s">
        <v>1321</v>
      </c>
      <c r="F3455" t="s">
        <v>1404</v>
      </c>
      <c r="G3455" t="s">
        <v>12209</v>
      </c>
      <c r="H3455" t="s">
        <v>243</v>
      </c>
      <c r="I3455" t="s">
        <v>20</v>
      </c>
      <c r="J3455" s="3">
        <v>30460</v>
      </c>
      <c r="K3455" s="2">
        <f t="shared" ca="1" si="53"/>
        <v>33</v>
      </c>
      <c r="L3455" t="s">
        <v>435</v>
      </c>
      <c r="M3455">
        <v>16000</v>
      </c>
      <c r="N3455">
        <v>1</v>
      </c>
      <c r="P3455" s="2"/>
    </row>
    <row r="3456" spans="1:16" x14ac:dyDescent="0.15">
      <c r="A3456" t="s">
        <v>12210</v>
      </c>
      <c r="B3456" s="2">
        <v>103455</v>
      </c>
      <c r="C3456" t="s">
        <v>7386</v>
      </c>
      <c r="D3456" t="s">
        <v>431</v>
      </c>
      <c r="E3456" t="s">
        <v>7387</v>
      </c>
      <c r="F3456" t="s">
        <v>305</v>
      </c>
      <c r="G3456" t="s">
        <v>1008</v>
      </c>
      <c r="H3456" t="s">
        <v>760</v>
      </c>
      <c r="I3456" t="s">
        <v>20</v>
      </c>
      <c r="J3456" s="3">
        <v>26759</v>
      </c>
      <c r="K3456" s="2">
        <f t="shared" ca="1" si="53"/>
        <v>43</v>
      </c>
      <c r="L3456" t="s">
        <v>264</v>
      </c>
      <c r="M3456">
        <v>24800</v>
      </c>
      <c r="N3456">
        <v>1</v>
      </c>
      <c r="P3456" s="2"/>
    </row>
    <row r="3457" spans="1:16" x14ac:dyDescent="0.15">
      <c r="A3457" t="s">
        <v>12211</v>
      </c>
      <c r="B3457" s="2">
        <v>103456</v>
      </c>
      <c r="C3457" t="s">
        <v>4473</v>
      </c>
      <c r="D3457" t="s">
        <v>12212</v>
      </c>
      <c r="E3457" t="s">
        <v>4475</v>
      </c>
      <c r="F3457" t="s">
        <v>1225</v>
      </c>
      <c r="G3457" t="s">
        <v>12213</v>
      </c>
      <c r="H3457" t="s">
        <v>499</v>
      </c>
      <c r="I3457" t="s">
        <v>20</v>
      </c>
      <c r="J3457" s="3">
        <v>31003</v>
      </c>
      <c r="K3457" s="2">
        <f t="shared" ca="1" si="53"/>
        <v>31</v>
      </c>
      <c r="L3457" t="s">
        <v>1359</v>
      </c>
      <c r="M3457">
        <v>16800</v>
      </c>
      <c r="N3457">
        <v>1</v>
      </c>
      <c r="P3457" s="2"/>
    </row>
    <row r="3458" spans="1:16" x14ac:dyDescent="0.15">
      <c r="A3458" t="s">
        <v>12214</v>
      </c>
      <c r="B3458" s="2">
        <v>103457</v>
      </c>
      <c r="C3458" t="s">
        <v>1269</v>
      </c>
      <c r="D3458" t="s">
        <v>223</v>
      </c>
      <c r="E3458" t="s">
        <v>1271</v>
      </c>
      <c r="F3458" t="s">
        <v>225</v>
      </c>
      <c r="G3458" t="s">
        <v>12215</v>
      </c>
      <c r="H3458" t="s">
        <v>51</v>
      </c>
      <c r="I3458" t="s">
        <v>20</v>
      </c>
      <c r="J3458" s="3">
        <v>29798</v>
      </c>
      <c r="K3458" s="2">
        <f t="shared" ca="1" si="53"/>
        <v>35</v>
      </c>
      <c r="L3458" t="s">
        <v>52</v>
      </c>
      <c r="M3458">
        <v>16000</v>
      </c>
      <c r="N3458">
        <v>1</v>
      </c>
      <c r="P3458" s="2"/>
    </row>
    <row r="3459" spans="1:16" x14ac:dyDescent="0.15">
      <c r="A3459" t="s">
        <v>12216</v>
      </c>
      <c r="B3459" s="2">
        <v>103458</v>
      </c>
      <c r="C3459" t="s">
        <v>1415</v>
      </c>
      <c r="D3459" t="s">
        <v>12217</v>
      </c>
      <c r="E3459" t="s">
        <v>1417</v>
      </c>
      <c r="F3459" t="s">
        <v>1711</v>
      </c>
      <c r="G3459" t="s">
        <v>12218</v>
      </c>
      <c r="H3459" t="s">
        <v>19</v>
      </c>
      <c r="I3459" t="s">
        <v>20</v>
      </c>
      <c r="J3459" s="3">
        <v>29875</v>
      </c>
      <c r="K3459" s="2">
        <f t="shared" ref="K3459:K3522" ca="1" si="54">DATEDIF(J3459,TODAY(),"y")</f>
        <v>34</v>
      </c>
      <c r="L3459" t="s">
        <v>264</v>
      </c>
      <c r="M3459">
        <v>24800</v>
      </c>
      <c r="N3459">
        <v>1</v>
      </c>
      <c r="P3459" s="2"/>
    </row>
    <row r="3460" spans="1:16" x14ac:dyDescent="0.15">
      <c r="A3460" t="s">
        <v>12219</v>
      </c>
      <c r="B3460" s="2">
        <v>103459</v>
      </c>
      <c r="C3460" t="s">
        <v>259</v>
      </c>
      <c r="D3460" t="s">
        <v>12220</v>
      </c>
      <c r="E3460" t="s">
        <v>261</v>
      </c>
      <c r="F3460" t="s">
        <v>962</v>
      </c>
      <c r="G3460" t="s">
        <v>12221</v>
      </c>
      <c r="H3460" t="s">
        <v>112</v>
      </c>
      <c r="I3460" t="s">
        <v>20</v>
      </c>
      <c r="J3460" s="3">
        <v>25065</v>
      </c>
      <c r="K3460" s="2">
        <f t="shared" ca="1" si="54"/>
        <v>48</v>
      </c>
      <c r="L3460" t="s">
        <v>2232</v>
      </c>
      <c r="M3460">
        <v>16000</v>
      </c>
      <c r="N3460">
        <v>1</v>
      </c>
      <c r="P3460" s="2"/>
    </row>
    <row r="3461" spans="1:16" x14ac:dyDescent="0.15">
      <c r="A3461" t="s">
        <v>12222</v>
      </c>
      <c r="B3461" s="2">
        <v>103460</v>
      </c>
      <c r="C3461" t="s">
        <v>825</v>
      </c>
      <c r="D3461" t="s">
        <v>2755</v>
      </c>
      <c r="E3461" t="s">
        <v>826</v>
      </c>
      <c r="F3461" t="s">
        <v>705</v>
      </c>
      <c r="G3461" t="s">
        <v>12223</v>
      </c>
      <c r="H3461" t="s">
        <v>243</v>
      </c>
      <c r="I3461" t="s">
        <v>20</v>
      </c>
      <c r="J3461" s="3">
        <v>27306</v>
      </c>
      <c r="K3461" s="2">
        <f t="shared" ca="1" si="54"/>
        <v>41</v>
      </c>
      <c r="L3461" t="s">
        <v>198</v>
      </c>
      <c r="M3461">
        <v>24800</v>
      </c>
      <c r="N3461">
        <v>1</v>
      </c>
      <c r="P3461" s="2"/>
    </row>
    <row r="3462" spans="1:16" x14ac:dyDescent="0.15">
      <c r="A3462" t="s">
        <v>12224</v>
      </c>
      <c r="B3462" s="2">
        <v>103461</v>
      </c>
      <c r="C3462" t="s">
        <v>6362</v>
      </c>
      <c r="D3462" t="s">
        <v>3572</v>
      </c>
      <c r="E3462" t="s">
        <v>6363</v>
      </c>
      <c r="F3462" t="s">
        <v>371</v>
      </c>
      <c r="G3462" t="s">
        <v>12225</v>
      </c>
      <c r="H3462" t="s">
        <v>112</v>
      </c>
      <c r="I3462" t="s">
        <v>20</v>
      </c>
      <c r="J3462" s="3">
        <v>29112</v>
      </c>
      <c r="K3462" s="2">
        <f t="shared" ca="1" si="54"/>
        <v>36</v>
      </c>
      <c r="L3462" t="s">
        <v>2232</v>
      </c>
      <c r="M3462">
        <v>16000</v>
      </c>
      <c r="N3462">
        <v>1</v>
      </c>
      <c r="P3462" s="2"/>
    </row>
    <row r="3463" spans="1:16" x14ac:dyDescent="0.15">
      <c r="A3463" t="s">
        <v>12226</v>
      </c>
      <c r="B3463" s="2">
        <v>103462</v>
      </c>
      <c r="C3463" t="s">
        <v>5969</v>
      </c>
      <c r="D3463" t="s">
        <v>71</v>
      </c>
      <c r="E3463" t="s">
        <v>12227</v>
      </c>
      <c r="F3463" t="s">
        <v>73</v>
      </c>
      <c r="G3463" t="s">
        <v>12228</v>
      </c>
      <c r="H3463" t="s">
        <v>2729</v>
      </c>
      <c r="I3463" t="s">
        <v>20</v>
      </c>
      <c r="J3463" s="3">
        <v>26087</v>
      </c>
      <c r="K3463" s="2">
        <f t="shared" ca="1" si="54"/>
        <v>45</v>
      </c>
      <c r="L3463" t="s">
        <v>198</v>
      </c>
      <c r="M3463">
        <v>24800</v>
      </c>
      <c r="N3463">
        <v>1</v>
      </c>
      <c r="P3463" s="2"/>
    </row>
    <row r="3464" spans="1:16" x14ac:dyDescent="0.15">
      <c r="A3464" t="s">
        <v>12229</v>
      </c>
      <c r="B3464" s="2">
        <v>103463</v>
      </c>
      <c r="C3464" t="s">
        <v>312</v>
      </c>
      <c r="D3464" t="s">
        <v>12230</v>
      </c>
      <c r="E3464" t="s">
        <v>314</v>
      </c>
      <c r="F3464" t="s">
        <v>1669</v>
      </c>
      <c r="G3464" t="s">
        <v>12231</v>
      </c>
      <c r="H3464" t="s">
        <v>2729</v>
      </c>
      <c r="I3464" t="s">
        <v>20</v>
      </c>
      <c r="J3464" s="3">
        <v>28617</v>
      </c>
      <c r="K3464" s="2">
        <f t="shared" ca="1" si="54"/>
        <v>38</v>
      </c>
      <c r="L3464" t="s">
        <v>198</v>
      </c>
      <c r="M3464">
        <v>24800</v>
      </c>
      <c r="N3464">
        <v>1</v>
      </c>
      <c r="P3464" s="2"/>
    </row>
    <row r="3465" spans="1:16" x14ac:dyDescent="0.15">
      <c r="A3465" t="s">
        <v>12232</v>
      </c>
      <c r="B3465" s="2">
        <v>103464</v>
      </c>
      <c r="C3465" t="s">
        <v>12233</v>
      </c>
      <c r="D3465" t="s">
        <v>12234</v>
      </c>
      <c r="E3465" t="s">
        <v>12235</v>
      </c>
      <c r="F3465" t="s">
        <v>12236</v>
      </c>
      <c r="G3465" t="s">
        <v>12237</v>
      </c>
      <c r="H3465" t="s">
        <v>794</v>
      </c>
      <c r="I3465" t="s">
        <v>20</v>
      </c>
      <c r="J3465" s="3">
        <v>30290</v>
      </c>
      <c r="K3465" s="2">
        <f t="shared" ca="1" si="54"/>
        <v>33</v>
      </c>
      <c r="L3465" t="s">
        <v>198</v>
      </c>
      <c r="M3465">
        <v>24800</v>
      </c>
      <c r="N3465">
        <v>1</v>
      </c>
      <c r="P3465" s="2"/>
    </row>
    <row r="3466" spans="1:16" x14ac:dyDescent="0.15">
      <c r="A3466" t="s">
        <v>12238</v>
      </c>
      <c r="B3466" s="2">
        <v>103465</v>
      </c>
      <c r="C3466" t="s">
        <v>12239</v>
      </c>
      <c r="D3466" t="s">
        <v>1769</v>
      </c>
      <c r="E3466" t="s">
        <v>12240</v>
      </c>
      <c r="F3466" t="s">
        <v>1771</v>
      </c>
      <c r="G3466" t="s">
        <v>12241</v>
      </c>
      <c r="H3466" t="s">
        <v>5573</v>
      </c>
      <c r="I3466" t="s">
        <v>20</v>
      </c>
      <c r="J3466" s="3">
        <v>30122</v>
      </c>
      <c r="K3466" s="2">
        <f t="shared" ca="1" si="54"/>
        <v>34</v>
      </c>
      <c r="L3466" t="s">
        <v>44</v>
      </c>
      <c r="M3466">
        <v>24800</v>
      </c>
      <c r="N3466">
        <v>1</v>
      </c>
      <c r="P3466" s="2"/>
    </row>
    <row r="3467" spans="1:16" x14ac:dyDescent="0.15">
      <c r="A3467" t="s">
        <v>12242</v>
      </c>
      <c r="B3467" s="2">
        <v>103466</v>
      </c>
      <c r="C3467" t="s">
        <v>10279</v>
      </c>
      <c r="D3467" t="s">
        <v>5929</v>
      </c>
      <c r="E3467" t="s">
        <v>10280</v>
      </c>
      <c r="F3467" t="s">
        <v>1080</v>
      </c>
      <c r="G3467" t="s">
        <v>12243</v>
      </c>
      <c r="H3467" t="s">
        <v>51</v>
      </c>
      <c r="I3467" t="s">
        <v>20</v>
      </c>
      <c r="J3467" s="3">
        <v>30787</v>
      </c>
      <c r="K3467" s="2">
        <f t="shared" ca="1" si="54"/>
        <v>32</v>
      </c>
      <c r="L3467" t="s">
        <v>5625</v>
      </c>
      <c r="M3467">
        <v>15800</v>
      </c>
      <c r="N3467">
        <v>1</v>
      </c>
      <c r="P3467" s="2"/>
    </row>
    <row r="3468" spans="1:16" x14ac:dyDescent="0.15">
      <c r="A3468" t="s">
        <v>12244</v>
      </c>
      <c r="B3468" s="2">
        <v>103467</v>
      </c>
      <c r="C3468" t="s">
        <v>2125</v>
      </c>
      <c r="D3468" t="s">
        <v>12245</v>
      </c>
      <c r="E3468" t="s">
        <v>2126</v>
      </c>
      <c r="F3468" t="s">
        <v>12246</v>
      </c>
      <c r="G3468" t="s">
        <v>12247</v>
      </c>
      <c r="H3468" t="s">
        <v>19</v>
      </c>
      <c r="I3468" t="s">
        <v>89</v>
      </c>
      <c r="J3468" s="3">
        <v>25977</v>
      </c>
      <c r="K3468" s="2">
        <f t="shared" ca="1" si="54"/>
        <v>45</v>
      </c>
      <c r="L3468" t="s">
        <v>264</v>
      </c>
      <c r="M3468">
        <v>24800</v>
      </c>
      <c r="N3468">
        <v>1</v>
      </c>
      <c r="P3468" s="2"/>
    </row>
    <row r="3469" spans="1:16" x14ac:dyDescent="0.15">
      <c r="A3469" t="s">
        <v>12248</v>
      </c>
      <c r="B3469" s="2">
        <v>103468</v>
      </c>
      <c r="C3469" t="s">
        <v>12249</v>
      </c>
      <c r="D3469" t="s">
        <v>2534</v>
      </c>
      <c r="E3469" t="s">
        <v>12250</v>
      </c>
      <c r="F3469" t="s">
        <v>880</v>
      </c>
      <c r="G3469" t="s">
        <v>12251</v>
      </c>
      <c r="H3469" t="s">
        <v>28</v>
      </c>
      <c r="I3469" t="s">
        <v>20</v>
      </c>
      <c r="J3469" s="3">
        <v>29189</v>
      </c>
      <c r="K3469" s="2">
        <f t="shared" ca="1" si="54"/>
        <v>36</v>
      </c>
      <c r="L3469" t="s">
        <v>29</v>
      </c>
      <c r="M3469">
        <v>19000</v>
      </c>
      <c r="N3469">
        <v>1</v>
      </c>
      <c r="P3469" s="2"/>
    </row>
    <row r="3470" spans="1:16" x14ac:dyDescent="0.15">
      <c r="A3470" t="s">
        <v>12252</v>
      </c>
      <c r="B3470" s="2">
        <v>103469</v>
      </c>
      <c r="C3470" t="s">
        <v>481</v>
      </c>
      <c r="D3470" t="s">
        <v>1073</v>
      </c>
      <c r="E3470" t="s">
        <v>483</v>
      </c>
      <c r="F3470" t="s">
        <v>852</v>
      </c>
      <c r="G3470" t="s">
        <v>12253</v>
      </c>
      <c r="H3470" t="s">
        <v>36</v>
      </c>
      <c r="I3470" t="s">
        <v>20</v>
      </c>
      <c r="J3470" s="3">
        <v>22823</v>
      </c>
      <c r="K3470" s="2">
        <f t="shared" ca="1" si="54"/>
        <v>54</v>
      </c>
      <c r="L3470" t="s">
        <v>37</v>
      </c>
      <c r="M3470">
        <v>24800</v>
      </c>
      <c r="N3470">
        <v>1</v>
      </c>
      <c r="P3470" s="2"/>
    </row>
    <row r="3471" spans="1:16" x14ac:dyDescent="0.15">
      <c r="A3471" t="s">
        <v>12254</v>
      </c>
      <c r="B3471" s="2">
        <v>103470</v>
      </c>
      <c r="C3471" t="s">
        <v>1181</v>
      </c>
      <c r="D3471" t="s">
        <v>12255</v>
      </c>
      <c r="E3471" t="s">
        <v>1183</v>
      </c>
      <c r="F3471" t="s">
        <v>1845</v>
      </c>
      <c r="G3471" t="s">
        <v>12256</v>
      </c>
      <c r="H3471" t="s">
        <v>28</v>
      </c>
      <c r="I3471" t="s">
        <v>20</v>
      </c>
      <c r="J3471" s="3">
        <v>30999</v>
      </c>
      <c r="K3471" s="2">
        <f t="shared" ca="1" si="54"/>
        <v>31</v>
      </c>
      <c r="L3471" t="s">
        <v>875</v>
      </c>
      <c r="M3471">
        <v>16800</v>
      </c>
      <c r="N3471">
        <v>1</v>
      </c>
      <c r="P3471" s="2"/>
    </row>
    <row r="3472" spans="1:16" x14ac:dyDescent="0.15">
      <c r="A3472" t="s">
        <v>12257</v>
      </c>
      <c r="B3472" s="2">
        <v>103471</v>
      </c>
      <c r="C3472" t="s">
        <v>12258</v>
      </c>
      <c r="D3472" t="s">
        <v>1109</v>
      </c>
      <c r="E3472" t="s">
        <v>12259</v>
      </c>
      <c r="F3472" t="s">
        <v>189</v>
      </c>
      <c r="G3472" t="s">
        <v>12260</v>
      </c>
      <c r="H3472" t="s">
        <v>36</v>
      </c>
      <c r="I3472" t="s">
        <v>20</v>
      </c>
      <c r="J3472" s="3">
        <v>28853</v>
      </c>
      <c r="K3472" s="2">
        <f t="shared" ca="1" si="54"/>
        <v>37</v>
      </c>
      <c r="L3472" t="s">
        <v>689</v>
      </c>
      <c r="M3472">
        <v>16000</v>
      </c>
      <c r="N3472">
        <v>1</v>
      </c>
      <c r="P3472" s="2"/>
    </row>
    <row r="3473" spans="1:16" x14ac:dyDescent="0.15">
      <c r="A3473" t="s">
        <v>12261</v>
      </c>
      <c r="B3473" s="2">
        <v>103472</v>
      </c>
      <c r="C3473" t="s">
        <v>4422</v>
      </c>
      <c r="D3473" t="s">
        <v>1919</v>
      </c>
      <c r="E3473" t="s">
        <v>11334</v>
      </c>
      <c r="F3473" t="s">
        <v>440</v>
      </c>
      <c r="G3473" t="s">
        <v>1603</v>
      </c>
      <c r="H3473" t="s">
        <v>51</v>
      </c>
      <c r="I3473" t="s">
        <v>20</v>
      </c>
      <c r="J3473" s="3">
        <v>28790</v>
      </c>
      <c r="K3473" s="2">
        <f t="shared" ca="1" si="54"/>
        <v>37</v>
      </c>
      <c r="L3473" t="s">
        <v>3003</v>
      </c>
      <c r="M3473">
        <v>16000</v>
      </c>
      <c r="N3473">
        <v>1</v>
      </c>
      <c r="P3473" s="2"/>
    </row>
    <row r="3474" spans="1:16" x14ac:dyDescent="0.15">
      <c r="A3474" t="s">
        <v>12262</v>
      </c>
      <c r="B3474" s="2">
        <v>103473</v>
      </c>
      <c r="C3474" t="s">
        <v>471</v>
      </c>
      <c r="D3474" t="s">
        <v>6754</v>
      </c>
      <c r="E3474" t="s">
        <v>472</v>
      </c>
      <c r="F3474" t="s">
        <v>4196</v>
      </c>
      <c r="G3474" t="s">
        <v>12263</v>
      </c>
      <c r="H3474" t="s">
        <v>36</v>
      </c>
      <c r="I3474" t="s">
        <v>20</v>
      </c>
      <c r="J3474" s="3">
        <v>28569</v>
      </c>
      <c r="K3474" s="2">
        <f t="shared" ca="1" si="54"/>
        <v>38</v>
      </c>
      <c r="L3474" t="s">
        <v>177</v>
      </c>
      <c r="M3474">
        <v>24800</v>
      </c>
      <c r="N3474">
        <v>1</v>
      </c>
      <c r="P3474" s="2"/>
    </row>
    <row r="3475" spans="1:16" x14ac:dyDescent="0.15">
      <c r="A3475" t="s">
        <v>12264</v>
      </c>
      <c r="B3475" s="2">
        <v>103474</v>
      </c>
      <c r="C3475" t="s">
        <v>12265</v>
      </c>
      <c r="D3475" t="s">
        <v>7125</v>
      </c>
      <c r="E3475" t="s">
        <v>12266</v>
      </c>
      <c r="F3475" t="s">
        <v>1548</v>
      </c>
      <c r="G3475" t="s">
        <v>12267</v>
      </c>
      <c r="H3475" t="s">
        <v>227</v>
      </c>
      <c r="I3475" t="s">
        <v>20</v>
      </c>
      <c r="J3475" s="3">
        <v>25973</v>
      </c>
      <c r="K3475" s="2">
        <f t="shared" ca="1" si="54"/>
        <v>45</v>
      </c>
      <c r="L3475" t="s">
        <v>140</v>
      </c>
      <c r="M3475">
        <v>16800</v>
      </c>
      <c r="N3475">
        <v>1</v>
      </c>
      <c r="P3475" s="2"/>
    </row>
    <row r="3476" spans="1:16" x14ac:dyDescent="0.15">
      <c r="A3476" t="s">
        <v>12268</v>
      </c>
      <c r="B3476" s="2">
        <v>103475</v>
      </c>
      <c r="C3476" t="s">
        <v>12269</v>
      </c>
      <c r="D3476" t="s">
        <v>7809</v>
      </c>
      <c r="E3476" t="s">
        <v>12270</v>
      </c>
      <c r="F3476" t="s">
        <v>705</v>
      </c>
      <c r="G3476" t="s">
        <v>8632</v>
      </c>
      <c r="H3476" t="s">
        <v>51</v>
      </c>
      <c r="I3476" t="s">
        <v>20</v>
      </c>
      <c r="J3476" s="3">
        <v>29175</v>
      </c>
      <c r="K3476" s="2">
        <f t="shared" ca="1" si="54"/>
        <v>36</v>
      </c>
      <c r="L3476" t="s">
        <v>52</v>
      </c>
      <c r="M3476">
        <v>16000</v>
      </c>
      <c r="N3476">
        <v>1</v>
      </c>
      <c r="P3476" s="2"/>
    </row>
    <row r="3477" spans="1:16" x14ac:dyDescent="0.15">
      <c r="A3477" t="s">
        <v>12271</v>
      </c>
      <c r="B3477" s="2">
        <v>103476</v>
      </c>
      <c r="C3477" t="s">
        <v>12272</v>
      </c>
      <c r="D3477" t="s">
        <v>223</v>
      </c>
      <c r="E3477" t="s">
        <v>12273</v>
      </c>
      <c r="F3477" t="s">
        <v>225</v>
      </c>
      <c r="G3477" t="s">
        <v>12274</v>
      </c>
      <c r="H3477" t="s">
        <v>97</v>
      </c>
      <c r="I3477" t="s">
        <v>20</v>
      </c>
      <c r="J3477" s="3">
        <v>27338</v>
      </c>
      <c r="K3477" s="2">
        <f t="shared" ca="1" si="54"/>
        <v>41</v>
      </c>
      <c r="L3477" t="s">
        <v>329</v>
      </c>
      <c r="M3477">
        <v>16800</v>
      </c>
      <c r="N3477">
        <v>1</v>
      </c>
      <c r="P3477" s="2"/>
    </row>
    <row r="3478" spans="1:16" x14ac:dyDescent="0.15">
      <c r="A3478" t="s">
        <v>12275</v>
      </c>
      <c r="B3478" s="2">
        <v>103477</v>
      </c>
      <c r="C3478" t="s">
        <v>12276</v>
      </c>
      <c r="D3478" t="s">
        <v>7518</v>
      </c>
      <c r="E3478" t="s">
        <v>12277</v>
      </c>
      <c r="F3478" t="s">
        <v>880</v>
      </c>
      <c r="G3478" t="s">
        <v>3210</v>
      </c>
      <c r="H3478" t="s">
        <v>631</v>
      </c>
      <c r="I3478" t="s">
        <v>20</v>
      </c>
      <c r="J3478" s="3">
        <v>32841</v>
      </c>
      <c r="K3478" s="2">
        <f t="shared" ca="1" si="54"/>
        <v>26</v>
      </c>
      <c r="L3478" t="s">
        <v>44</v>
      </c>
      <c r="M3478">
        <v>24800</v>
      </c>
      <c r="N3478">
        <v>1</v>
      </c>
      <c r="P3478" s="2"/>
    </row>
    <row r="3479" spans="1:16" x14ac:dyDescent="0.15">
      <c r="A3479" t="s">
        <v>12278</v>
      </c>
      <c r="B3479" s="2">
        <v>103478</v>
      </c>
      <c r="C3479" t="s">
        <v>6615</v>
      </c>
      <c r="D3479" t="s">
        <v>12279</v>
      </c>
      <c r="E3479" t="s">
        <v>6616</v>
      </c>
      <c r="F3479" t="s">
        <v>1733</v>
      </c>
      <c r="G3479" t="s">
        <v>12280</v>
      </c>
      <c r="H3479" t="s">
        <v>36</v>
      </c>
      <c r="I3479" t="s">
        <v>20</v>
      </c>
      <c r="J3479" s="3">
        <v>29912</v>
      </c>
      <c r="K3479" s="2">
        <f t="shared" ca="1" si="54"/>
        <v>34</v>
      </c>
      <c r="L3479" t="s">
        <v>177</v>
      </c>
      <c r="M3479">
        <v>24800</v>
      </c>
      <c r="N3479">
        <v>3</v>
      </c>
      <c r="P3479" s="2"/>
    </row>
    <row r="3480" spans="1:16" x14ac:dyDescent="0.15">
      <c r="A3480" t="s">
        <v>12281</v>
      </c>
      <c r="B3480" s="2">
        <v>103479</v>
      </c>
      <c r="C3480" t="s">
        <v>12282</v>
      </c>
      <c r="D3480" t="s">
        <v>12283</v>
      </c>
      <c r="E3480" t="s">
        <v>12284</v>
      </c>
      <c r="F3480" t="s">
        <v>1895</v>
      </c>
      <c r="G3480" t="s">
        <v>12285</v>
      </c>
      <c r="H3480" t="s">
        <v>97</v>
      </c>
      <c r="I3480" t="s">
        <v>20</v>
      </c>
      <c r="J3480" s="3">
        <v>28632</v>
      </c>
      <c r="K3480" s="2">
        <f t="shared" ca="1" si="54"/>
        <v>38</v>
      </c>
      <c r="L3480" t="s">
        <v>105</v>
      </c>
      <c r="M3480">
        <v>24800</v>
      </c>
      <c r="N3480">
        <v>1</v>
      </c>
      <c r="P3480" s="2"/>
    </row>
    <row r="3481" spans="1:16" x14ac:dyDescent="0.15">
      <c r="A3481" t="s">
        <v>12286</v>
      </c>
      <c r="B3481" s="2">
        <v>103480</v>
      </c>
      <c r="C3481" t="s">
        <v>12287</v>
      </c>
      <c r="D3481" t="s">
        <v>1141</v>
      </c>
      <c r="E3481" t="s">
        <v>12288</v>
      </c>
      <c r="F3481" t="s">
        <v>1007</v>
      </c>
      <c r="G3481" t="s">
        <v>4400</v>
      </c>
      <c r="H3481" t="s">
        <v>36</v>
      </c>
      <c r="I3481" t="s">
        <v>20</v>
      </c>
      <c r="J3481" s="3">
        <v>26884</v>
      </c>
      <c r="K3481" s="2">
        <f t="shared" ca="1" si="54"/>
        <v>43</v>
      </c>
      <c r="L3481" t="s">
        <v>177</v>
      </c>
      <c r="M3481">
        <v>24800</v>
      </c>
      <c r="N3481">
        <v>1</v>
      </c>
      <c r="P3481" s="2"/>
    </row>
    <row r="3482" spans="1:16" x14ac:dyDescent="0.15">
      <c r="A3482" t="s">
        <v>12289</v>
      </c>
      <c r="B3482" s="2">
        <v>103481</v>
      </c>
      <c r="C3482" t="s">
        <v>3235</v>
      </c>
      <c r="D3482" t="s">
        <v>12290</v>
      </c>
      <c r="E3482" t="s">
        <v>3236</v>
      </c>
      <c r="F3482" t="s">
        <v>880</v>
      </c>
      <c r="G3482" t="s">
        <v>12291</v>
      </c>
      <c r="H3482" t="s">
        <v>1039</v>
      </c>
      <c r="I3482" t="s">
        <v>20</v>
      </c>
      <c r="J3482" s="3">
        <v>30880</v>
      </c>
      <c r="K3482" s="2">
        <f t="shared" ca="1" si="54"/>
        <v>32</v>
      </c>
      <c r="L3482" t="s">
        <v>264</v>
      </c>
      <c r="M3482">
        <v>24800</v>
      </c>
      <c r="N3482">
        <v>1</v>
      </c>
      <c r="P3482" s="2"/>
    </row>
    <row r="3483" spans="1:16" x14ac:dyDescent="0.15">
      <c r="A3483" t="s">
        <v>12292</v>
      </c>
      <c r="B3483" s="2">
        <v>103482</v>
      </c>
      <c r="C3483" t="s">
        <v>1503</v>
      </c>
      <c r="D3483" t="s">
        <v>2826</v>
      </c>
      <c r="E3483" t="s">
        <v>1504</v>
      </c>
      <c r="F3483" t="s">
        <v>852</v>
      </c>
      <c r="G3483" t="s">
        <v>12293</v>
      </c>
      <c r="H3483" t="s">
        <v>51</v>
      </c>
      <c r="I3483" t="s">
        <v>20</v>
      </c>
      <c r="J3483" s="3">
        <v>29782</v>
      </c>
      <c r="K3483" s="2">
        <f t="shared" ca="1" si="54"/>
        <v>35</v>
      </c>
      <c r="L3483" t="s">
        <v>52</v>
      </c>
      <c r="M3483">
        <v>16000</v>
      </c>
      <c r="N3483">
        <v>1</v>
      </c>
      <c r="P3483" s="2"/>
    </row>
    <row r="3484" spans="1:16" x14ac:dyDescent="0.15">
      <c r="A3484" t="s">
        <v>12294</v>
      </c>
      <c r="B3484" s="2">
        <v>103483</v>
      </c>
      <c r="C3484" t="s">
        <v>12295</v>
      </c>
      <c r="D3484" t="s">
        <v>12296</v>
      </c>
      <c r="E3484" t="s">
        <v>12297</v>
      </c>
      <c r="F3484" t="s">
        <v>5998</v>
      </c>
      <c r="G3484" t="s">
        <v>12298</v>
      </c>
      <c r="H3484" t="s">
        <v>499</v>
      </c>
      <c r="I3484" t="s">
        <v>20</v>
      </c>
      <c r="J3484" s="3">
        <v>30867</v>
      </c>
      <c r="K3484" s="2">
        <f t="shared" ca="1" si="54"/>
        <v>32</v>
      </c>
      <c r="L3484" t="s">
        <v>1359</v>
      </c>
      <c r="M3484">
        <v>16800</v>
      </c>
      <c r="N3484">
        <v>1</v>
      </c>
      <c r="P3484" s="2"/>
    </row>
    <row r="3485" spans="1:16" x14ac:dyDescent="0.15">
      <c r="A3485" t="s">
        <v>12299</v>
      </c>
      <c r="B3485" s="2">
        <v>103484</v>
      </c>
      <c r="C3485" t="s">
        <v>943</v>
      </c>
      <c r="D3485" t="s">
        <v>12300</v>
      </c>
      <c r="E3485" t="s">
        <v>945</v>
      </c>
      <c r="F3485" t="s">
        <v>12301</v>
      </c>
      <c r="G3485" t="s">
        <v>12302</v>
      </c>
      <c r="H3485" t="s">
        <v>28</v>
      </c>
      <c r="I3485" t="s">
        <v>20</v>
      </c>
      <c r="J3485" s="3">
        <v>29105</v>
      </c>
      <c r="K3485" s="2">
        <f t="shared" ca="1" si="54"/>
        <v>36</v>
      </c>
      <c r="L3485" t="s">
        <v>29</v>
      </c>
      <c r="M3485">
        <v>19000</v>
      </c>
      <c r="N3485">
        <v>1</v>
      </c>
      <c r="P3485" s="2"/>
    </row>
    <row r="3486" spans="1:16" x14ac:dyDescent="0.15">
      <c r="A3486" t="s">
        <v>12303</v>
      </c>
      <c r="B3486" s="2">
        <v>103485</v>
      </c>
      <c r="C3486" t="s">
        <v>2864</v>
      </c>
      <c r="D3486" t="s">
        <v>1919</v>
      </c>
      <c r="E3486" t="s">
        <v>2866</v>
      </c>
      <c r="F3486" t="s">
        <v>440</v>
      </c>
      <c r="G3486" t="s">
        <v>12304</v>
      </c>
      <c r="H3486" t="s">
        <v>19</v>
      </c>
      <c r="I3486" t="s">
        <v>20</v>
      </c>
      <c r="J3486" s="3">
        <v>31192</v>
      </c>
      <c r="K3486" s="2">
        <f t="shared" ca="1" si="54"/>
        <v>31</v>
      </c>
      <c r="L3486" t="s">
        <v>264</v>
      </c>
      <c r="M3486">
        <v>24800</v>
      </c>
      <c r="N3486">
        <v>1</v>
      </c>
      <c r="P3486" s="2"/>
    </row>
    <row r="3487" spans="1:16" x14ac:dyDescent="0.15">
      <c r="A3487" t="s">
        <v>12305</v>
      </c>
      <c r="B3487" s="2">
        <v>103486</v>
      </c>
      <c r="C3487" t="s">
        <v>1904</v>
      </c>
      <c r="D3487" t="s">
        <v>1021</v>
      </c>
      <c r="E3487" t="s">
        <v>1058</v>
      </c>
      <c r="F3487" t="s">
        <v>735</v>
      </c>
      <c r="G3487" t="s">
        <v>1720</v>
      </c>
      <c r="H3487" t="s">
        <v>36</v>
      </c>
      <c r="I3487" t="s">
        <v>20</v>
      </c>
      <c r="J3487" s="3">
        <v>25449</v>
      </c>
      <c r="K3487" s="2">
        <f t="shared" ca="1" si="54"/>
        <v>46</v>
      </c>
      <c r="L3487" t="s">
        <v>177</v>
      </c>
      <c r="M3487">
        <v>24800</v>
      </c>
      <c r="N3487">
        <v>1</v>
      </c>
      <c r="P3487" s="2"/>
    </row>
    <row r="3488" spans="1:16" x14ac:dyDescent="0.15">
      <c r="A3488" t="s">
        <v>12306</v>
      </c>
      <c r="B3488" s="2">
        <v>103487</v>
      </c>
      <c r="C3488" t="s">
        <v>12307</v>
      </c>
      <c r="D3488" t="s">
        <v>12308</v>
      </c>
      <c r="E3488" t="s">
        <v>12309</v>
      </c>
      <c r="F3488" t="s">
        <v>12310</v>
      </c>
      <c r="G3488" t="s">
        <v>12311</v>
      </c>
      <c r="H3488" t="s">
        <v>28</v>
      </c>
      <c r="I3488" t="s">
        <v>20</v>
      </c>
      <c r="J3488" s="3">
        <v>28929</v>
      </c>
      <c r="K3488" s="2">
        <f t="shared" ca="1" si="54"/>
        <v>37</v>
      </c>
      <c r="L3488" t="s">
        <v>29</v>
      </c>
      <c r="M3488">
        <v>19000</v>
      </c>
      <c r="N3488">
        <v>1</v>
      </c>
      <c r="P3488" s="2"/>
    </row>
    <row r="3489" spans="1:16" x14ac:dyDescent="0.15">
      <c r="A3489" t="s">
        <v>12312</v>
      </c>
      <c r="B3489" s="2">
        <v>103488</v>
      </c>
      <c r="C3489" t="s">
        <v>12313</v>
      </c>
      <c r="D3489" t="s">
        <v>606</v>
      </c>
      <c r="E3489" t="s">
        <v>12314</v>
      </c>
      <c r="F3489" t="s">
        <v>1116</v>
      </c>
      <c r="G3489" t="s">
        <v>7643</v>
      </c>
      <c r="H3489" t="s">
        <v>36</v>
      </c>
      <c r="I3489" t="s">
        <v>20</v>
      </c>
      <c r="J3489" s="3">
        <v>30417</v>
      </c>
      <c r="K3489" s="2">
        <f t="shared" ca="1" si="54"/>
        <v>33</v>
      </c>
      <c r="L3489" t="s">
        <v>6888</v>
      </c>
      <c r="M3489">
        <v>15800</v>
      </c>
      <c r="N3489">
        <v>1</v>
      </c>
      <c r="P3489" s="2"/>
    </row>
    <row r="3490" spans="1:16" x14ac:dyDescent="0.15">
      <c r="A3490" t="s">
        <v>12315</v>
      </c>
      <c r="B3490" s="2">
        <v>103489</v>
      </c>
      <c r="C3490" t="s">
        <v>214</v>
      </c>
      <c r="D3490" t="s">
        <v>1416</v>
      </c>
      <c r="E3490" t="s">
        <v>216</v>
      </c>
      <c r="F3490" t="s">
        <v>564</v>
      </c>
      <c r="G3490" t="s">
        <v>12316</v>
      </c>
      <c r="H3490" t="s">
        <v>36</v>
      </c>
      <c r="I3490" t="s">
        <v>20</v>
      </c>
      <c r="J3490" s="3">
        <v>26793</v>
      </c>
      <c r="K3490" s="2">
        <f t="shared" ca="1" si="54"/>
        <v>43</v>
      </c>
      <c r="L3490" t="s">
        <v>177</v>
      </c>
      <c r="M3490">
        <v>24800</v>
      </c>
      <c r="N3490">
        <v>1</v>
      </c>
      <c r="P3490" s="2"/>
    </row>
    <row r="3491" spans="1:16" x14ac:dyDescent="0.15">
      <c r="A3491" t="s">
        <v>12317</v>
      </c>
      <c r="B3491" s="2">
        <v>103490</v>
      </c>
      <c r="C3491" t="s">
        <v>12318</v>
      </c>
      <c r="D3491" t="s">
        <v>1416</v>
      </c>
      <c r="E3491" t="s">
        <v>12319</v>
      </c>
      <c r="F3491" t="s">
        <v>966</v>
      </c>
      <c r="G3491" t="s">
        <v>12320</v>
      </c>
      <c r="H3491" t="s">
        <v>88</v>
      </c>
      <c r="I3491" t="s">
        <v>20</v>
      </c>
      <c r="J3491" s="3">
        <v>19268</v>
      </c>
      <c r="K3491" s="2">
        <f t="shared" ca="1" si="54"/>
        <v>63</v>
      </c>
      <c r="L3491" t="s">
        <v>90</v>
      </c>
      <c r="M3491">
        <v>16800</v>
      </c>
      <c r="N3491">
        <v>1</v>
      </c>
      <c r="P3491" s="2"/>
    </row>
    <row r="3492" spans="1:16" x14ac:dyDescent="0.15">
      <c r="A3492" t="s">
        <v>12321</v>
      </c>
      <c r="B3492" s="2">
        <v>103491</v>
      </c>
      <c r="C3492" t="s">
        <v>12322</v>
      </c>
      <c r="D3492" t="s">
        <v>2912</v>
      </c>
      <c r="E3492" t="s">
        <v>12323</v>
      </c>
      <c r="F3492" t="s">
        <v>1261</v>
      </c>
      <c r="G3492" t="s">
        <v>12324</v>
      </c>
      <c r="H3492" t="s">
        <v>36</v>
      </c>
      <c r="I3492" t="s">
        <v>20</v>
      </c>
      <c r="J3492" s="3">
        <v>29989</v>
      </c>
      <c r="K3492" s="2">
        <f t="shared" ca="1" si="54"/>
        <v>34</v>
      </c>
      <c r="L3492" t="s">
        <v>37</v>
      </c>
      <c r="M3492">
        <v>24800</v>
      </c>
      <c r="N3492">
        <v>1</v>
      </c>
      <c r="P3492" s="2"/>
    </row>
    <row r="3493" spans="1:16" x14ac:dyDescent="0.15">
      <c r="A3493" t="s">
        <v>12325</v>
      </c>
      <c r="B3493" s="2">
        <v>103492</v>
      </c>
      <c r="C3493" t="s">
        <v>12326</v>
      </c>
      <c r="D3493" t="s">
        <v>12327</v>
      </c>
      <c r="E3493" t="s">
        <v>12328</v>
      </c>
      <c r="F3493" t="s">
        <v>2401</v>
      </c>
      <c r="G3493" t="s">
        <v>11985</v>
      </c>
      <c r="H3493" t="s">
        <v>36</v>
      </c>
      <c r="I3493" t="s">
        <v>89</v>
      </c>
      <c r="J3493" s="3">
        <v>28738</v>
      </c>
      <c r="K3493" s="2">
        <f t="shared" ca="1" si="54"/>
        <v>37</v>
      </c>
      <c r="L3493" t="s">
        <v>177</v>
      </c>
      <c r="M3493">
        <v>24800</v>
      </c>
      <c r="N3493">
        <v>1</v>
      </c>
      <c r="P3493" s="2"/>
    </row>
    <row r="3494" spans="1:16" x14ac:dyDescent="0.15">
      <c r="A3494" t="s">
        <v>12329</v>
      </c>
      <c r="B3494" s="2">
        <v>103493</v>
      </c>
      <c r="C3494" t="s">
        <v>10962</v>
      </c>
      <c r="D3494" t="s">
        <v>1306</v>
      </c>
      <c r="E3494" t="s">
        <v>3411</v>
      </c>
      <c r="F3494" t="s">
        <v>352</v>
      </c>
      <c r="G3494" t="s">
        <v>12330</v>
      </c>
      <c r="H3494" t="s">
        <v>19</v>
      </c>
      <c r="I3494" t="s">
        <v>20</v>
      </c>
      <c r="J3494" s="3">
        <v>29853</v>
      </c>
      <c r="K3494" s="2">
        <f t="shared" ca="1" si="54"/>
        <v>34</v>
      </c>
      <c r="L3494" t="s">
        <v>264</v>
      </c>
      <c r="M3494">
        <v>24800</v>
      </c>
      <c r="N3494">
        <v>1</v>
      </c>
      <c r="P3494" s="2"/>
    </row>
    <row r="3495" spans="1:16" x14ac:dyDescent="0.15">
      <c r="A3495" t="s">
        <v>12331</v>
      </c>
      <c r="B3495" s="2">
        <v>103494</v>
      </c>
      <c r="C3495" t="s">
        <v>6945</v>
      </c>
      <c r="D3495" t="s">
        <v>522</v>
      </c>
      <c r="E3495" t="s">
        <v>6946</v>
      </c>
      <c r="F3495" t="s">
        <v>524</v>
      </c>
      <c r="G3495" t="s">
        <v>12332</v>
      </c>
      <c r="H3495" t="s">
        <v>243</v>
      </c>
      <c r="I3495" t="s">
        <v>20</v>
      </c>
      <c r="J3495" s="3">
        <v>26899</v>
      </c>
      <c r="K3495" s="2">
        <f t="shared" ca="1" si="54"/>
        <v>42</v>
      </c>
      <c r="L3495" t="s">
        <v>435</v>
      </c>
      <c r="M3495">
        <v>16000</v>
      </c>
      <c r="N3495">
        <v>1</v>
      </c>
      <c r="P3495" s="2"/>
    </row>
    <row r="3496" spans="1:16" x14ac:dyDescent="0.15">
      <c r="A3496" t="s">
        <v>12333</v>
      </c>
      <c r="B3496" s="2">
        <v>103495</v>
      </c>
      <c r="C3496" t="s">
        <v>12334</v>
      </c>
      <c r="D3496" t="s">
        <v>750</v>
      </c>
      <c r="E3496" t="s">
        <v>12335</v>
      </c>
      <c r="F3496" t="s">
        <v>752</v>
      </c>
      <c r="G3496" t="s">
        <v>12336</v>
      </c>
      <c r="H3496" t="s">
        <v>176</v>
      </c>
      <c r="I3496" t="s">
        <v>20</v>
      </c>
      <c r="J3496" s="3">
        <v>29601</v>
      </c>
      <c r="K3496" s="2">
        <f t="shared" ca="1" si="54"/>
        <v>35</v>
      </c>
      <c r="L3496" t="s">
        <v>1192</v>
      </c>
      <c r="M3496">
        <v>18000</v>
      </c>
      <c r="N3496">
        <v>1</v>
      </c>
      <c r="P3496" s="2"/>
    </row>
    <row r="3497" spans="1:16" x14ac:dyDescent="0.15">
      <c r="A3497" t="s">
        <v>12337</v>
      </c>
      <c r="B3497" s="2">
        <v>103496</v>
      </c>
      <c r="C3497" t="s">
        <v>825</v>
      </c>
      <c r="D3497" t="s">
        <v>12338</v>
      </c>
      <c r="E3497" t="s">
        <v>826</v>
      </c>
      <c r="F3497" t="s">
        <v>668</v>
      </c>
      <c r="G3497" t="s">
        <v>6930</v>
      </c>
      <c r="H3497" t="s">
        <v>36</v>
      </c>
      <c r="I3497" t="s">
        <v>20</v>
      </c>
      <c r="J3497" s="3">
        <v>30273</v>
      </c>
      <c r="K3497" s="2">
        <f t="shared" ca="1" si="54"/>
        <v>33</v>
      </c>
      <c r="L3497" t="s">
        <v>1094</v>
      </c>
      <c r="M3497">
        <v>16000</v>
      </c>
      <c r="N3497">
        <v>1</v>
      </c>
      <c r="P3497" s="2"/>
    </row>
    <row r="3498" spans="1:16" x14ac:dyDescent="0.15">
      <c r="A3498" t="s">
        <v>12339</v>
      </c>
      <c r="B3498" s="2">
        <v>103497</v>
      </c>
      <c r="C3498" t="s">
        <v>4253</v>
      </c>
      <c r="D3498" t="s">
        <v>466</v>
      </c>
      <c r="E3498" t="s">
        <v>4254</v>
      </c>
      <c r="F3498" t="s">
        <v>468</v>
      </c>
      <c r="G3498" t="s">
        <v>7247</v>
      </c>
      <c r="H3498" t="s">
        <v>51</v>
      </c>
      <c r="I3498" t="s">
        <v>20</v>
      </c>
      <c r="J3498" s="3">
        <v>29156</v>
      </c>
      <c r="K3498" s="2">
        <f t="shared" ca="1" si="54"/>
        <v>36</v>
      </c>
      <c r="L3498" t="s">
        <v>11689</v>
      </c>
      <c r="M3498">
        <v>11700</v>
      </c>
      <c r="N3498">
        <v>1</v>
      </c>
      <c r="P3498" s="2"/>
    </row>
    <row r="3499" spans="1:16" x14ac:dyDescent="0.15">
      <c r="A3499" t="s">
        <v>12340</v>
      </c>
      <c r="B3499" s="2">
        <v>103498</v>
      </c>
      <c r="C3499" t="s">
        <v>7612</v>
      </c>
      <c r="D3499" t="s">
        <v>2487</v>
      </c>
      <c r="E3499" t="s">
        <v>7614</v>
      </c>
      <c r="F3499" t="s">
        <v>1065</v>
      </c>
      <c r="G3499" t="s">
        <v>12341</v>
      </c>
      <c r="H3499" t="s">
        <v>2689</v>
      </c>
      <c r="I3499" t="s">
        <v>20</v>
      </c>
      <c r="J3499" s="3">
        <v>27214</v>
      </c>
      <c r="K3499" s="2">
        <f t="shared" ca="1" si="54"/>
        <v>42</v>
      </c>
      <c r="L3499" t="s">
        <v>264</v>
      </c>
      <c r="M3499">
        <v>24800</v>
      </c>
      <c r="N3499">
        <v>1</v>
      </c>
      <c r="P3499" s="2"/>
    </row>
    <row r="3500" spans="1:16" x14ac:dyDescent="0.15">
      <c r="A3500" t="s">
        <v>12342</v>
      </c>
      <c r="B3500" s="2">
        <v>103499</v>
      </c>
      <c r="C3500" t="s">
        <v>12343</v>
      </c>
      <c r="D3500" t="s">
        <v>1663</v>
      </c>
      <c r="E3500" t="s">
        <v>12344</v>
      </c>
      <c r="F3500" t="s">
        <v>1065</v>
      </c>
      <c r="G3500" t="s">
        <v>547</v>
      </c>
      <c r="H3500" t="s">
        <v>36</v>
      </c>
      <c r="I3500" t="s">
        <v>20</v>
      </c>
      <c r="J3500" s="3">
        <v>28889</v>
      </c>
      <c r="K3500" s="2">
        <f t="shared" ca="1" si="54"/>
        <v>37</v>
      </c>
      <c r="L3500" t="s">
        <v>37</v>
      </c>
      <c r="M3500">
        <v>24800</v>
      </c>
      <c r="N3500">
        <v>1</v>
      </c>
      <c r="P3500" s="2"/>
    </row>
    <row r="3501" spans="1:16" x14ac:dyDescent="0.15">
      <c r="A3501" t="s">
        <v>12345</v>
      </c>
      <c r="B3501" s="2">
        <v>103500</v>
      </c>
      <c r="C3501" t="s">
        <v>62</v>
      </c>
      <c r="D3501" t="s">
        <v>12346</v>
      </c>
      <c r="E3501" t="s">
        <v>64</v>
      </c>
      <c r="F3501" t="s">
        <v>7197</v>
      </c>
      <c r="G3501" t="s">
        <v>12347</v>
      </c>
      <c r="H3501" t="s">
        <v>51</v>
      </c>
      <c r="I3501" t="s">
        <v>20</v>
      </c>
      <c r="J3501" s="3">
        <v>28166</v>
      </c>
      <c r="K3501" s="2">
        <f t="shared" ca="1" si="54"/>
        <v>39</v>
      </c>
      <c r="L3501" t="s">
        <v>52</v>
      </c>
      <c r="M3501">
        <v>16000</v>
      </c>
      <c r="N3501">
        <v>1</v>
      </c>
      <c r="P3501" s="2"/>
    </row>
    <row r="3502" spans="1:16" x14ac:dyDescent="0.15">
      <c r="A3502" t="s">
        <v>12348</v>
      </c>
      <c r="B3502" s="2">
        <v>103501</v>
      </c>
      <c r="C3502" t="s">
        <v>12349</v>
      </c>
      <c r="D3502" t="s">
        <v>231</v>
      </c>
      <c r="E3502" t="s">
        <v>12350</v>
      </c>
      <c r="F3502" t="s">
        <v>233</v>
      </c>
      <c r="G3502" t="s">
        <v>12351</v>
      </c>
      <c r="H3502" t="s">
        <v>227</v>
      </c>
      <c r="I3502" t="s">
        <v>20</v>
      </c>
      <c r="J3502" s="3">
        <v>30567</v>
      </c>
      <c r="K3502" s="2">
        <f t="shared" ca="1" si="54"/>
        <v>32</v>
      </c>
      <c r="L3502" t="s">
        <v>12352</v>
      </c>
      <c r="M3502">
        <v>1500</v>
      </c>
      <c r="N3502">
        <v>1</v>
      </c>
      <c r="P3502" s="2"/>
    </row>
    <row r="3503" spans="1:16" x14ac:dyDescent="0.15">
      <c r="A3503" t="s">
        <v>12353</v>
      </c>
      <c r="B3503" s="2">
        <v>103502</v>
      </c>
      <c r="C3503" t="s">
        <v>12354</v>
      </c>
      <c r="D3503" t="s">
        <v>2871</v>
      </c>
      <c r="E3503" t="s">
        <v>12355</v>
      </c>
      <c r="F3503" t="s">
        <v>2189</v>
      </c>
      <c r="G3503" t="s">
        <v>12356</v>
      </c>
      <c r="H3503" t="s">
        <v>97</v>
      </c>
      <c r="I3503" t="s">
        <v>20</v>
      </c>
      <c r="J3503" s="3">
        <v>29410</v>
      </c>
      <c r="K3503" s="2">
        <f t="shared" ca="1" si="54"/>
        <v>36</v>
      </c>
      <c r="L3503" t="s">
        <v>1984</v>
      </c>
      <c r="M3503">
        <v>16000</v>
      </c>
      <c r="N3503">
        <v>1</v>
      </c>
      <c r="P3503" s="2"/>
    </row>
    <row r="3504" spans="1:16" x14ac:dyDescent="0.15">
      <c r="A3504" t="s">
        <v>12357</v>
      </c>
      <c r="B3504" s="2">
        <v>103503</v>
      </c>
      <c r="C3504" t="s">
        <v>556</v>
      </c>
      <c r="D3504" t="s">
        <v>4860</v>
      </c>
      <c r="E3504" t="s">
        <v>558</v>
      </c>
      <c r="F3504" t="s">
        <v>4861</v>
      </c>
      <c r="G3504" t="s">
        <v>10080</v>
      </c>
      <c r="H3504" t="s">
        <v>36</v>
      </c>
      <c r="I3504" t="s">
        <v>20</v>
      </c>
      <c r="J3504" s="3">
        <v>29634</v>
      </c>
      <c r="K3504" s="2">
        <f t="shared" ca="1" si="54"/>
        <v>35</v>
      </c>
      <c r="L3504" t="s">
        <v>177</v>
      </c>
      <c r="M3504">
        <v>24800</v>
      </c>
      <c r="N3504">
        <v>1</v>
      </c>
      <c r="P3504" s="2"/>
    </row>
    <row r="3505" spans="1:16" x14ac:dyDescent="0.15">
      <c r="A3505" t="s">
        <v>12358</v>
      </c>
      <c r="B3505" s="2">
        <v>103504</v>
      </c>
      <c r="C3505" t="s">
        <v>12359</v>
      </c>
      <c r="D3505" t="s">
        <v>418</v>
      </c>
      <c r="E3505" t="s">
        <v>12360</v>
      </c>
      <c r="F3505" t="s">
        <v>420</v>
      </c>
      <c r="G3505" t="s">
        <v>6811</v>
      </c>
      <c r="H3505" t="s">
        <v>36</v>
      </c>
      <c r="I3505" t="s">
        <v>20</v>
      </c>
      <c r="J3505" s="3">
        <v>27805</v>
      </c>
      <c r="K3505" s="2">
        <f t="shared" ca="1" si="54"/>
        <v>40</v>
      </c>
      <c r="L3505" t="s">
        <v>177</v>
      </c>
      <c r="M3505">
        <v>24800</v>
      </c>
      <c r="N3505">
        <v>1</v>
      </c>
      <c r="P3505" s="2"/>
    </row>
    <row r="3506" spans="1:16" x14ac:dyDescent="0.15">
      <c r="A3506" t="s">
        <v>12361</v>
      </c>
      <c r="B3506" s="2">
        <v>103505</v>
      </c>
      <c r="C3506" t="s">
        <v>12362</v>
      </c>
      <c r="D3506" t="s">
        <v>381</v>
      </c>
      <c r="E3506" t="s">
        <v>12363</v>
      </c>
      <c r="F3506" t="s">
        <v>383</v>
      </c>
      <c r="G3506" t="s">
        <v>12364</v>
      </c>
      <c r="H3506" t="s">
        <v>97</v>
      </c>
      <c r="I3506" t="s">
        <v>20</v>
      </c>
      <c r="J3506" s="3">
        <v>29538</v>
      </c>
      <c r="K3506" s="2">
        <f t="shared" ca="1" si="54"/>
        <v>35</v>
      </c>
      <c r="L3506" t="s">
        <v>329</v>
      </c>
      <c r="M3506">
        <v>16800</v>
      </c>
      <c r="N3506">
        <v>1</v>
      </c>
      <c r="P3506" s="2"/>
    </row>
    <row r="3507" spans="1:16" x14ac:dyDescent="0.15">
      <c r="A3507" t="s">
        <v>12365</v>
      </c>
      <c r="B3507" s="2">
        <v>103506</v>
      </c>
      <c r="C3507" t="s">
        <v>652</v>
      </c>
      <c r="D3507" t="s">
        <v>5679</v>
      </c>
      <c r="E3507" t="s">
        <v>654</v>
      </c>
      <c r="F3507" t="s">
        <v>1771</v>
      </c>
      <c r="G3507" t="s">
        <v>12366</v>
      </c>
      <c r="H3507" t="s">
        <v>28</v>
      </c>
      <c r="I3507" t="s">
        <v>20</v>
      </c>
      <c r="J3507" s="3">
        <v>29921</v>
      </c>
      <c r="K3507" s="2">
        <f t="shared" ca="1" si="54"/>
        <v>34</v>
      </c>
      <c r="L3507" t="s">
        <v>29</v>
      </c>
      <c r="M3507">
        <v>19000</v>
      </c>
      <c r="N3507">
        <v>1</v>
      </c>
      <c r="P3507" s="2"/>
    </row>
    <row r="3508" spans="1:16" x14ac:dyDescent="0.15">
      <c r="A3508" t="s">
        <v>12367</v>
      </c>
      <c r="B3508" s="2">
        <v>103507</v>
      </c>
      <c r="C3508" t="s">
        <v>12368</v>
      </c>
      <c r="D3508" t="s">
        <v>817</v>
      </c>
      <c r="E3508" t="s">
        <v>12369</v>
      </c>
      <c r="F3508" t="s">
        <v>818</v>
      </c>
      <c r="G3508" t="s">
        <v>12370</v>
      </c>
      <c r="H3508" t="s">
        <v>283</v>
      </c>
      <c r="I3508" t="s">
        <v>89</v>
      </c>
      <c r="J3508" s="3">
        <v>27132</v>
      </c>
      <c r="K3508" s="2">
        <f t="shared" ca="1" si="54"/>
        <v>42</v>
      </c>
      <c r="L3508" t="s">
        <v>44</v>
      </c>
      <c r="M3508">
        <v>24800</v>
      </c>
      <c r="N3508">
        <v>1</v>
      </c>
      <c r="P3508" s="2"/>
    </row>
    <row r="3509" spans="1:16" x14ac:dyDescent="0.15">
      <c r="A3509" t="s">
        <v>12371</v>
      </c>
      <c r="B3509" s="2">
        <v>103508</v>
      </c>
      <c r="C3509" t="s">
        <v>186</v>
      </c>
      <c r="D3509" t="s">
        <v>1807</v>
      </c>
      <c r="E3509" t="s">
        <v>188</v>
      </c>
      <c r="F3509" t="s">
        <v>1809</v>
      </c>
      <c r="G3509" t="s">
        <v>12372</v>
      </c>
      <c r="H3509" t="s">
        <v>97</v>
      </c>
      <c r="I3509" t="s">
        <v>20</v>
      </c>
      <c r="J3509" s="3">
        <v>28884</v>
      </c>
      <c r="K3509" s="2">
        <f t="shared" ca="1" si="54"/>
        <v>37</v>
      </c>
      <c r="L3509" t="s">
        <v>594</v>
      </c>
      <c r="M3509">
        <v>16000</v>
      </c>
      <c r="N3509">
        <v>1</v>
      </c>
      <c r="P3509" s="2"/>
    </row>
    <row r="3510" spans="1:16" x14ac:dyDescent="0.15">
      <c r="A3510" t="s">
        <v>12373</v>
      </c>
      <c r="B3510" s="2">
        <v>103509</v>
      </c>
      <c r="C3510" t="s">
        <v>657</v>
      </c>
      <c r="D3510" t="s">
        <v>12374</v>
      </c>
      <c r="E3510" t="s">
        <v>658</v>
      </c>
      <c r="F3510" t="s">
        <v>1065</v>
      </c>
      <c r="G3510" t="s">
        <v>12375</v>
      </c>
      <c r="H3510" t="s">
        <v>28</v>
      </c>
      <c r="I3510" t="s">
        <v>20</v>
      </c>
      <c r="J3510" s="3">
        <v>26624</v>
      </c>
      <c r="K3510" s="2">
        <f t="shared" ca="1" si="54"/>
        <v>43</v>
      </c>
      <c r="L3510" t="s">
        <v>29</v>
      </c>
      <c r="M3510">
        <v>19000</v>
      </c>
      <c r="N3510">
        <v>1</v>
      </c>
      <c r="P3510" s="2"/>
    </row>
    <row r="3511" spans="1:16" x14ac:dyDescent="0.15">
      <c r="A3511" t="s">
        <v>12376</v>
      </c>
      <c r="B3511" s="2">
        <v>103510</v>
      </c>
      <c r="C3511" t="s">
        <v>12377</v>
      </c>
      <c r="D3511" t="s">
        <v>2049</v>
      </c>
      <c r="E3511" t="s">
        <v>12378</v>
      </c>
      <c r="F3511" t="s">
        <v>420</v>
      </c>
      <c r="G3511" t="s">
        <v>12379</v>
      </c>
      <c r="H3511" t="s">
        <v>36</v>
      </c>
      <c r="I3511" t="s">
        <v>20</v>
      </c>
      <c r="J3511" s="3">
        <v>29832</v>
      </c>
      <c r="K3511" s="2">
        <f t="shared" ca="1" si="54"/>
        <v>34</v>
      </c>
      <c r="L3511" t="s">
        <v>177</v>
      </c>
      <c r="M3511">
        <v>24800</v>
      </c>
      <c r="N3511">
        <v>1</v>
      </c>
      <c r="P3511" s="2"/>
    </row>
    <row r="3512" spans="1:16" x14ac:dyDescent="0.15">
      <c r="A3512" t="s">
        <v>12380</v>
      </c>
      <c r="B3512" s="2">
        <v>103511</v>
      </c>
      <c r="C3512" t="s">
        <v>9360</v>
      </c>
      <c r="D3512" t="s">
        <v>4200</v>
      </c>
      <c r="E3512" t="s">
        <v>1069</v>
      </c>
      <c r="F3512" t="s">
        <v>1258</v>
      </c>
      <c r="G3512" t="s">
        <v>12381</v>
      </c>
      <c r="H3512" t="s">
        <v>176</v>
      </c>
      <c r="I3512" t="s">
        <v>20</v>
      </c>
      <c r="J3512" s="3">
        <v>26695</v>
      </c>
      <c r="K3512" s="2">
        <f t="shared" ca="1" si="54"/>
        <v>43</v>
      </c>
      <c r="L3512" t="s">
        <v>177</v>
      </c>
      <c r="M3512">
        <v>24800</v>
      </c>
      <c r="N3512">
        <v>1</v>
      </c>
      <c r="P3512" s="2"/>
    </row>
    <row r="3513" spans="1:16" x14ac:dyDescent="0.15">
      <c r="A3513" t="s">
        <v>12382</v>
      </c>
      <c r="B3513" s="2">
        <v>103512</v>
      </c>
      <c r="C3513" t="s">
        <v>12383</v>
      </c>
      <c r="D3513" t="s">
        <v>12384</v>
      </c>
      <c r="E3513" t="s">
        <v>12385</v>
      </c>
      <c r="F3513" t="s">
        <v>587</v>
      </c>
      <c r="G3513" t="s">
        <v>12386</v>
      </c>
      <c r="H3513" t="s">
        <v>51</v>
      </c>
      <c r="I3513" t="s">
        <v>20</v>
      </c>
      <c r="J3513" s="3">
        <v>27300</v>
      </c>
      <c r="K3513" s="2">
        <f t="shared" ca="1" si="54"/>
        <v>41</v>
      </c>
      <c r="L3513" t="s">
        <v>3454</v>
      </c>
      <c r="M3513">
        <v>19000</v>
      </c>
      <c r="N3513">
        <v>1</v>
      </c>
      <c r="P3513" s="2"/>
    </row>
    <row r="3514" spans="1:16" x14ac:dyDescent="0.15">
      <c r="A3514" t="s">
        <v>12387</v>
      </c>
      <c r="B3514" s="2">
        <v>103513</v>
      </c>
      <c r="C3514" t="s">
        <v>12388</v>
      </c>
      <c r="D3514" t="s">
        <v>12389</v>
      </c>
      <c r="E3514" t="s">
        <v>12390</v>
      </c>
      <c r="F3514" t="s">
        <v>2401</v>
      </c>
      <c r="G3514" t="s">
        <v>12391</v>
      </c>
      <c r="H3514" t="s">
        <v>59</v>
      </c>
      <c r="I3514" t="s">
        <v>89</v>
      </c>
      <c r="J3514" s="3">
        <v>27726</v>
      </c>
      <c r="K3514" s="2">
        <f t="shared" ca="1" si="54"/>
        <v>40</v>
      </c>
      <c r="L3514" t="s">
        <v>60</v>
      </c>
      <c r="M3514">
        <v>24800</v>
      </c>
      <c r="N3514">
        <v>1</v>
      </c>
      <c r="P3514" s="2"/>
    </row>
    <row r="3515" spans="1:16" x14ac:dyDescent="0.15">
      <c r="A3515" t="s">
        <v>12392</v>
      </c>
      <c r="B3515" s="2">
        <v>103514</v>
      </c>
      <c r="C3515" t="s">
        <v>12393</v>
      </c>
      <c r="D3515" t="s">
        <v>418</v>
      </c>
      <c r="E3515" t="s">
        <v>12394</v>
      </c>
      <c r="F3515" t="s">
        <v>420</v>
      </c>
      <c r="G3515" t="s">
        <v>12395</v>
      </c>
      <c r="H3515" t="s">
        <v>176</v>
      </c>
      <c r="I3515" t="s">
        <v>20</v>
      </c>
      <c r="J3515" s="3">
        <v>26867</v>
      </c>
      <c r="K3515" s="2">
        <f t="shared" ca="1" si="54"/>
        <v>43</v>
      </c>
      <c r="L3515" t="s">
        <v>1713</v>
      </c>
      <c r="M3515">
        <v>15800</v>
      </c>
      <c r="N3515">
        <v>1</v>
      </c>
      <c r="P3515" s="2"/>
    </row>
    <row r="3516" spans="1:16" x14ac:dyDescent="0.15">
      <c r="A3516" t="s">
        <v>12396</v>
      </c>
      <c r="B3516" s="2">
        <v>103515</v>
      </c>
      <c r="C3516" t="s">
        <v>4041</v>
      </c>
      <c r="D3516" t="s">
        <v>3417</v>
      </c>
      <c r="E3516" t="s">
        <v>3017</v>
      </c>
      <c r="F3516" t="s">
        <v>1669</v>
      </c>
      <c r="G3516" t="s">
        <v>12397</v>
      </c>
      <c r="H3516" t="s">
        <v>782</v>
      </c>
      <c r="I3516" t="s">
        <v>20</v>
      </c>
      <c r="J3516" s="3">
        <v>28487</v>
      </c>
      <c r="K3516" s="2">
        <f t="shared" ca="1" si="54"/>
        <v>38</v>
      </c>
      <c r="L3516" t="s">
        <v>148</v>
      </c>
      <c r="M3516">
        <v>16000</v>
      </c>
      <c r="N3516">
        <v>1</v>
      </c>
      <c r="P3516" s="2"/>
    </row>
    <row r="3517" spans="1:16" x14ac:dyDescent="0.15">
      <c r="A3517" t="s">
        <v>12398</v>
      </c>
      <c r="B3517" s="2">
        <v>103516</v>
      </c>
      <c r="C3517" t="s">
        <v>214</v>
      </c>
      <c r="D3517" t="s">
        <v>11308</v>
      </c>
      <c r="E3517" t="s">
        <v>216</v>
      </c>
      <c r="F3517" t="s">
        <v>1396</v>
      </c>
      <c r="G3517" t="s">
        <v>12399</v>
      </c>
      <c r="H3517" t="s">
        <v>139</v>
      </c>
      <c r="I3517" t="s">
        <v>20</v>
      </c>
      <c r="J3517" s="3">
        <v>26359</v>
      </c>
      <c r="K3517" s="2">
        <f t="shared" ca="1" si="54"/>
        <v>44</v>
      </c>
      <c r="L3517" t="s">
        <v>140</v>
      </c>
      <c r="M3517">
        <v>16800</v>
      </c>
      <c r="N3517">
        <v>1</v>
      </c>
      <c r="P3517" s="2"/>
    </row>
    <row r="3518" spans="1:16" x14ac:dyDescent="0.15">
      <c r="A3518" t="s">
        <v>12400</v>
      </c>
      <c r="B3518" s="2">
        <v>103517</v>
      </c>
      <c r="C3518" t="s">
        <v>12401</v>
      </c>
      <c r="D3518" t="s">
        <v>2826</v>
      </c>
      <c r="E3518" t="s">
        <v>12402</v>
      </c>
      <c r="F3518" t="s">
        <v>852</v>
      </c>
      <c r="G3518" t="s">
        <v>12403</v>
      </c>
      <c r="H3518" t="s">
        <v>28</v>
      </c>
      <c r="I3518" t="s">
        <v>20</v>
      </c>
      <c r="J3518" s="3">
        <v>29022</v>
      </c>
      <c r="K3518" s="2">
        <f t="shared" ca="1" si="54"/>
        <v>37</v>
      </c>
      <c r="L3518" t="s">
        <v>290</v>
      </c>
      <c r="M3518">
        <v>22800</v>
      </c>
      <c r="N3518">
        <v>1</v>
      </c>
      <c r="P3518" s="2"/>
    </row>
    <row r="3519" spans="1:16" x14ac:dyDescent="0.15">
      <c r="A3519" t="s">
        <v>12404</v>
      </c>
      <c r="B3519" s="2">
        <v>103518</v>
      </c>
      <c r="C3519" t="s">
        <v>12405</v>
      </c>
      <c r="D3519" t="s">
        <v>12406</v>
      </c>
      <c r="E3519" t="s">
        <v>12407</v>
      </c>
      <c r="F3519" t="s">
        <v>12408</v>
      </c>
      <c r="G3519" t="s">
        <v>12409</v>
      </c>
      <c r="H3519" t="s">
        <v>479</v>
      </c>
      <c r="I3519" t="s">
        <v>20</v>
      </c>
      <c r="J3519" s="3">
        <v>25137</v>
      </c>
      <c r="K3519" s="2">
        <f t="shared" ca="1" si="54"/>
        <v>47</v>
      </c>
      <c r="L3519" t="s">
        <v>156</v>
      </c>
      <c r="M3519">
        <v>98000</v>
      </c>
      <c r="N3519">
        <v>1</v>
      </c>
      <c r="P3519" s="2"/>
    </row>
    <row r="3520" spans="1:16" x14ac:dyDescent="0.15">
      <c r="A3520" t="s">
        <v>12410</v>
      </c>
      <c r="B3520" s="2">
        <v>103519</v>
      </c>
      <c r="C3520" t="s">
        <v>12411</v>
      </c>
      <c r="D3520" t="s">
        <v>7943</v>
      </c>
      <c r="E3520" t="s">
        <v>12412</v>
      </c>
      <c r="F3520" t="s">
        <v>420</v>
      </c>
      <c r="G3520" t="s">
        <v>12413</v>
      </c>
      <c r="H3520" t="s">
        <v>235</v>
      </c>
      <c r="I3520" t="s">
        <v>20</v>
      </c>
      <c r="J3520" s="3">
        <v>28157</v>
      </c>
      <c r="K3520" s="2">
        <f t="shared" ca="1" si="54"/>
        <v>39</v>
      </c>
      <c r="L3520" t="s">
        <v>236</v>
      </c>
      <c r="M3520">
        <v>24800</v>
      </c>
      <c r="N3520">
        <v>1</v>
      </c>
      <c r="P3520" s="2"/>
    </row>
    <row r="3521" spans="1:16" x14ac:dyDescent="0.15">
      <c r="A3521" t="s">
        <v>12414</v>
      </c>
      <c r="B3521" s="2">
        <v>103520</v>
      </c>
      <c r="C3521" t="s">
        <v>12415</v>
      </c>
      <c r="D3521" t="s">
        <v>12416</v>
      </c>
      <c r="E3521" t="s">
        <v>12417</v>
      </c>
      <c r="F3521" t="s">
        <v>1733</v>
      </c>
      <c r="G3521" t="s">
        <v>3296</v>
      </c>
      <c r="H3521" t="s">
        <v>59</v>
      </c>
      <c r="I3521" t="s">
        <v>20</v>
      </c>
      <c r="J3521" s="3">
        <v>31414</v>
      </c>
      <c r="K3521" s="2">
        <f t="shared" ca="1" si="54"/>
        <v>30</v>
      </c>
      <c r="L3521" t="s">
        <v>60</v>
      </c>
      <c r="M3521">
        <v>24800</v>
      </c>
      <c r="N3521">
        <v>1</v>
      </c>
      <c r="P3521" s="2"/>
    </row>
    <row r="3522" spans="1:16" x14ac:dyDescent="0.15">
      <c r="A3522" t="s">
        <v>12418</v>
      </c>
      <c r="B3522" s="2">
        <v>103521</v>
      </c>
      <c r="C3522" t="s">
        <v>2911</v>
      </c>
      <c r="D3522" t="s">
        <v>1565</v>
      </c>
      <c r="E3522" t="s">
        <v>2913</v>
      </c>
      <c r="F3522" t="s">
        <v>73</v>
      </c>
      <c r="G3522" t="s">
        <v>12419</v>
      </c>
      <c r="H3522" t="s">
        <v>1039</v>
      </c>
      <c r="I3522" t="s">
        <v>20</v>
      </c>
      <c r="J3522" s="3">
        <v>27312</v>
      </c>
      <c r="K3522" s="2">
        <f t="shared" ca="1" si="54"/>
        <v>41</v>
      </c>
      <c r="L3522" t="s">
        <v>264</v>
      </c>
      <c r="M3522">
        <v>24800</v>
      </c>
      <c r="N3522">
        <v>1</v>
      </c>
      <c r="P3522" s="2"/>
    </row>
    <row r="3523" spans="1:16" x14ac:dyDescent="0.15">
      <c r="A3523" t="s">
        <v>12420</v>
      </c>
      <c r="B3523" s="2">
        <v>103522</v>
      </c>
      <c r="C3523" t="s">
        <v>1206</v>
      </c>
      <c r="D3523" t="s">
        <v>418</v>
      </c>
      <c r="E3523" t="s">
        <v>1208</v>
      </c>
      <c r="F3523" t="s">
        <v>420</v>
      </c>
      <c r="G3523" t="s">
        <v>12421</v>
      </c>
      <c r="H3523" t="s">
        <v>88</v>
      </c>
      <c r="I3523" t="s">
        <v>20</v>
      </c>
      <c r="J3523" s="3">
        <v>29846</v>
      </c>
      <c r="K3523" s="2">
        <f t="shared" ref="K3523:K3586" ca="1" si="55">DATEDIF(J3523,TODAY(),"y")</f>
        <v>34</v>
      </c>
      <c r="L3523" t="s">
        <v>90</v>
      </c>
      <c r="M3523">
        <v>16800</v>
      </c>
      <c r="N3523">
        <v>1</v>
      </c>
      <c r="P3523" s="2"/>
    </row>
    <row r="3524" spans="1:16" x14ac:dyDescent="0.15">
      <c r="A3524" t="s">
        <v>12422</v>
      </c>
      <c r="B3524" s="2">
        <v>103523</v>
      </c>
      <c r="C3524" t="s">
        <v>12423</v>
      </c>
      <c r="D3524" t="s">
        <v>12424</v>
      </c>
      <c r="E3524" t="s">
        <v>8807</v>
      </c>
      <c r="F3524" t="s">
        <v>12425</v>
      </c>
      <c r="G3524" t="s">
        <v>12426</v>
      </c>
      <c r="H3524" t="s">
        <v>631</v>
      </c>
      <c r="I3524" t="s">
        <v>89</v>
      </c>
      <c r="J3524" s="3">
        <v>30229</v>
      </c>
      <c r="K3524" s="2">
        <f t="shared" ca="1" si="55"/>
        <v>33</v>
      </c>
      <c r="L3524" t="s">
        <v>44</v>
      </c>
      <c r="M3524">
        <v>24800</v>
      </c>
      <c r="N3524">
        <v>10</v>
      </c>
      <c r="P3524" s="2"/>
    </row>
    <row r="3525" spans="1:16" x14ac:dyDescent="0.15">
      <c r="A3525" t="s">
        <v>12427</v>
      </c>
      <c r="B3525" s="2">
        <v>103524</v>
      </c>
      <c r="C3525" t="s">
        <v>12428</v>
      </c>
      <c r="D3525" t="s">
        <v>12429</v>
      </c>
      <c r="E3525" t="s">
        <v>12430</v>
      </c>
      <c r="F3525" t="s">
        <v>2938</v>
      </c>
      <c r="G3525" t="s">
        <v>12431</v>
      </c>
      <c r="H3525" t="s">
        <v>139</v>
      </c>
      <c r="I3525" t="s">
        <v>89</v>
      </c>
      <c r="J3525" s="3">
        <v>27476</v>
      </c>
      <c r="K3525" s="2">
        <f t="shared" ca="1" si="55"/>
        <v>41</v>
      </c>
      <c r="L3525" t="s">
        <v>140</v>
      </c>
      <c r="M3525">
        <v>16800</v>
      </c>
      <c r="N3525">
        <v>1</v>
      </c>
      <c r="P3525" s="2"/>
    </row>
    <row r="3526" spans="1:16" x14ac:dyDescent="0.15">
      <c r="A3526" t="s">
        <v>12432</v>
      </c>
      <c r="B3526" s="2">
        <v>103525</v>
      </c>
      <c r="C3526" t="s">
        <v>12433</v>
      </c>
      <c r="D3526" t="s">
        <v>1047</v>
      </c>
      <c r="E3526" t="s">
        <v>12434</v>
      </c>
      <c r="F3526" t="s">
        <v>1049</v>
      </c>
      <c r="G3526" t="s">
        <v>8341</v>
      </c>
      <c r="H3526" t="s">
        <v>36</v>
      </c>
      <c r="I3526" t="s">
        <v>20</v>
      </c>
      <c r="J3526" s="3">
        <v>30579</v>
      </c>
      <c r="K3526" s="2">
        <f t="shared" ca="1" si="55"/>
        <v>32</v>
      </c>
      <c r="L3526" t="s">
        <v>177</v>
      </c>
      <c r="M3526">
        <v>24800</v>
      </c>
      <c r="N3526">
        <v>1</v>
      </c>
      <c r="P3526" s="2"/>
    </row>
    <row r="3527" spans="1:16" x14ac:dyDescent="0.15">
      <c r="A3527" t="s">
        <v>12435</v>
      </c>
      <c r="B3527" s="2">
        <v>103526</v>
      </c>
      <c r="C3527" t="s">
        <v>165</v>
      </c>
      <c r="D3527" t="s">
        <v>1723</v>
      </c>
      <c r="E3527" t="s">
        <v>167</v>
      </c>
      <c r="F3527" t="s">
        <v>1092</v>
      </c>
      <c r="G3527" t="s">
        <v>12436</v>
      </c>
      <c r="H3527" t="s">
        <v>28</v>
      </c>
      <c r="I3527" t="s">
        <v>20</v>
      </c>
      <c r="J3527" s="3">
        <v>28617</v>
      </c>
      <c r="K3527" s="2">
        <f t="shared" ca="1" si="55"/>
        <v>38</v>
      </c>
      <c r="L3527" t="s">
        <v>29</v>
      </c>
      <c r="M3527">
        <v>19000</v>
      </c>
      <c r="N3527">
        <v>1</v>
      </c>
      <c r="P3527" s="2"/>
    </row>
    <row r="3528" spans="1:16" x14ac:dyDescent="0.15">
      <c r="A3528" t="s">
        <v>12437</v>
      </c>
      <c r="B3528" s="2">
        <v>103527</v>
      </c>
      <c r="C3528" t="s">
        <v>121</v>
      </c>
      <c r="D3528" t="s">
        <v>3981</v>
      </c>
      <c r="E3528" t="s">
        <v>123</v>
      </c>
      <c r="F3528" t="s">
        <v>3983</v>
      </c>
      <c r="G3528" t="s">
        <v>12438</v>
      </c>
      <c r="H3528" t="s">
        <v>51</v>
      </c>
      <c r="I3528" t="s">
        <v>20</v>
      </c>
      <c r="J3528" s="3">
        <v>28129</v>
      </c>
      <c r="K3528" s="2">
        <f t="shared" ca="1" si="55"/>
        <v>39</v>
      </c>
      <c r="L3528" t="s">
        <v>366</v>
      </c>
      <c r="M3528">
        <v>24800</v>
      </c>
      <c r="N3528">
        <v>1</v>
      </c>
      <c r="P3528" s="2"/>
    </row>
    <row r="3529" spans="1:16" x14ac:dyDescent="0.15">
      <c r="A3529" t="s">
        <v>12439</v>
      </c>
      <c r="B3529" s="2">
        <v>103528</v>
      </c>
      <c r="C3529" t="s">
        <v>8750</v>
      </c>
      <c r="D3529" t="s">
        <v>750</v>
      </c>
      <c r="E3529" t="s">
        <v>8752</v>
      </c>
      <c r="F3529" t="s">
        <v>752</v>
      </c>
      <c r="G3529" t="s">
        <v>12440</v>
      </c>
      <c r="H3529" t="s">
        <v>43</v>
      </c>
      <c r="I3529" t="s">
        <v>20</v>
      </c>
      <c r="J3529" s="3">
        <v>27016</v>
      </c>
      <c r="K3529" s="2">
        <f t="shared" ca="1" si="55"/>
        <v>42</v>
      </c>
      <c r="L3529" t="s">
        <v>44</v>
      </c>
      <c r="M3529">
        <v>24800</v>
      </c>
      <c r="N3529">
        <v>1</v>
      </c>
      <c r="P3529" s="2"/>
    </row>
    <row r="3530" spans="1:16" x14ac:dyDescent="0.15">
      <c r="A3530" t="s">
        <v>12441</v>
      </c>
      <c r="B3530" s="2">
        <v>103529</v>
      </c>
      <c r="C3530" t="s">
        <v>8564</v>
      </c>
      <c r="D3530" t="s">
        <v>2893</v>
      </c>
      <c r="E3530" t="s">
        <v>8565</v>
      </c>
      <c r="F3530" t="s">
        <v>6984</v>
      </c>
      <c r="G3530" t="s">
        <v>12442</v>
      </c>
      <c r="H3530" t="s">
        <v>19</v>
      </c>
      <c r="I3530" t="s">
        <v>20</v>
      </c>
      <c r="J3530" s="3">
        <v>29765</v>
      </c>
      <c r="K3530" s="2">
        <f t="shared" ca="1" si="55"/>
        <v>35</v>
      </c>
      <c r="L3530" t="s">
        <v>589</v>
      </c>
      <c r="M3530">
        <v>16000</v>
      </c>
      <c r="N3530">
        <v>1</v>
      </c>
      <c r="P3530" s="2"/>
    </row>
    <row r="3531" spans="1:16" x14ac:dyDescent="0.15">
      <c r="A3531" t="s">
        <v>12443</v>
      </c>
      <c r="B3531" s="2">
        <v>103530</v>
      </c>
      <c r="C3531" t="s">
        <v>980</v>
      </c>
      <c r="D3531" t="s">
        <v>12444</v>
      </c>
      <c r="E3531" t="s">
        <v>982</v>
      </c>
      <c r="F3531" t="s">
        <v>7569</v>
      </c>
      <c r="G3531" t="s">
        <v>4626</v>
      </c>
      <c r="H3531" t="s">
        <v>36</v>
      </c>
      <c r="I3531" t="s">
        <v>20</v>
      </c>
      <c r="J3531" s="3">
        <v>30977</v>
      </c>
      <c r="K3531" s="2">
        <f t="shared" ca="1" si="55"/>
        <v>31</v>
      </c>
      <c r="L3531" t="s">
        <v>37</v>
      </c>
      <c r="M3531">
        <v>24800</v>
      </c>
      <c r="N3531">
        <v>1</v>
      </c>
      <c r="P3531" s="2"/>
    </row>
    <row r="3532" spans="1:16" x14ac:dyDescent="0.15">
      <c r="A3532" t="s">
        <v>12445</v>
      </c>
      <c r="B3532" s="2">
        <v>103531</v>
      </c>
      <c r="C3532" t="s">
        <v>2136</v>
      </c>
      <c r="D3532" t="s">
        <v>11221</v>
      </c>
      <c r="E3532" t="s">
        <v>2138</v>
      </c>
      <c r="F3532" t="s">
        <v>8837</v>
      </c>
      <c r="G3532" t="s">
        <v>12446</v>
      </c>
      <c r="H3532" t="s">
        <v>554</v>
      </c>
      <c r="I3532" t="s">
        <v>20</v>
      </c>
      <c r="J3532" s="3">
        <v>30795</v>
      </c>
      <c r="K3532" s="2">
        <f t="shared" ca="1" si="55"/>
        <v>32</v>
      </c>
      <c r="L3532" t="s">
        <v>264</v>
      </c>
      <c r="M3532">
        <v>24800</v>
      </c>
      <c r="N3532">
        <v>1</v>
      </c>
      <c r="P3532" s="2"/>
    </row>
    <row r="3533" spans="1:16" x14ac:dyDescent="0.15">
      <c r="A3533" t="s">
        <v>12447</v>
      </c>
      <c r="B3533" s="2">
        <v>103532</v>
      </c>
      <c r="C3533" t="s">
        <v>3691</v>
      </c>
      <c r="D3533" t="s">
        <v>3707</v>
      </c>
      <c r="E3533" t="s">
        <v>129</v>
      </c>
      <c r="F3533" t="s">
        <v>3370</v>
      </c>
      <c r="G3533" t="s">
        <v>10040</v>
      </c>
      <c r="H3533" t="s">
        <v>97</v>
      </c>
      <c r="I3533" t="s">
        <v>20</v>
      </c>
      <c r="J3533" s="3">
        <v>26579</v>
      </c>
      <c r="K3533" s="2">
        <f t="shared" ca="1" si="55"/>
        <v>43</v>
      </c>
      <c r="L3533" t="s">
        <v>329</v>
      </c>
      <c r="M3533">
        <v>16800</v>
      </c>
      <c r="N3533">
        <v>1</v>
      </c>
      <c r="P3533" s="2"/>
    </row>
    <row r="3534" spans="1:16" x14ac:dyDescent="0.15">
      <c r="A3534" t="s">
        <v>12448</v>
      </c>
      <c r="B3534" s="2">
        <v>103533</v>
      </c>
      <c r="C3534" t="s">
        <v>6362</v>
      </c>
      <c r="D3534" t="s">
        <v>1560</v>
      </c>
      <c r="E3534" t="s">
        <v>6363</v>
      </c>
      <c r="F3534" t="s">
        <v>902</v>
      </c>
      <c r="G3534" t="s">
        <v>12449</v>
      </c>
      <c r="H3534" t="s">
        <v>112</v>
      </c>
      <c r="I3534" t="s">
        <v>20</v>
      </c>
      <c r="J3534" s="3">
        <v>28542</v>
      </c>
      <c r="K3534" s="2">
        <f t="shared" ca="1" si="55"/>
        <v>38</v>
      </c>
      <c r="L3534" t="s">
        <v>2232</v>
      </c>
      <c r="M3534">
        <v>16000</v>
      </c>
      <c r="N3534">
        <v>1</v>
      </c>
      <c r="P3534" s="2"/>
    </row>
    <row r="3535" spans="1:16" x14ac:dyDescent="0.15">
      <c r="A3535" t="s">
        <v>12450</v>
      </c>
      <c r="B3535" s="2">
        <v>103534</v>
      </c>
      <c r="C3535" t="s">
        <v>1010</v>
      </c>
      <c r="D3535" t="s">
        <v>12451</v>
      </c>
      <c r="E3535" t="s">
        <v>1012</v>
      </c>
      <c r="F3535" t="s">
        <v>752</v>
      </c>
      <c r="G3535" t="s">
        <v>12452</v>
      </c>
      <c r="H3535" t="s">
        <v>36</v>
      </c>
      <c r="I3535" t="s">
        <v>20</v>
      </c>
      <c r="J3535" s="3">
        <v>27066</v>
      </c>
      <c r="K3535" s="2">
        <f t="shared" ca="1" si="55"/>
        <v>42</v>
      </c>
      <c r="L3535" t="s">
        <v>177</v>
      </c>
      <c r="M3535">
        <v>24800</v>
      </c>
      <c r="N3535">
        <v>1</v>
      </c>
      <c r="P3535" s="2"/>
    </row>
    <row r="3536" spans="1:16" x14ac:dyDescent="0.15">
      <c r="A3536" t="s">
        <v>12453</v>
      </c>
      <c r="B3536" s="2">
        <v>103535</v>
      </c>
      <c r="C3536" t="s">
        <v>10952</v>
      </c>
      <c r="D3536" t="s">
        <v>1320</v>
      </c>
      <c r="E3536" t="s">
        <v>10953</v>
      </c>
      <c r="F3536" t="s">
        <v>1322</v>
      </c>
      <c r="G3536" t="s">
        <v>1126</v>
      </c>
      <c r="H3536" t="s">
        <v>385</v>
      </c>
      <c r="I3536" t="s">
        <v>20</v>
      </c>
      <c r="J3536" s="3">
        <v>30651</v>
      </c>
      <c r="K3536" s="2">
        <f t="shared" ca="1" si="55"/>
        <v>32</v>
      </c>
      <c r="L3536" t="s">
        <v>236</v>
      </c>
      <c r="M3536">
        <v>24800</v>
      </c>
      <c r="N3536">
        <v>1</v>
      </c>
      <c r="P3536" s="2"/>
    </row>
    <row r="3537" spans="1:16" x14ac:dyDescent="0.15">
      <c r="A3537" t="s">
        <v>12454</v>
      </c>
      <c r="B3537" s="2">
        <v>103536</v>
      </c>
      <c r="C3537" t="s">
        <v>266</v>
      </c>
      <c r="D3537" t="s">
        <v>6754</v>
      </c>
      <c r="E3537" t="s">
        <v>268</v>
      </c>
      <c r="F3537" t="s">
        <v>4196</v>
      </c>
      <c r="G3537" t="s">
        <v>12455</v>
      </c>
      <c r="H3537" t="s">
        <v>36</v>
      </c>
      <c r="I3537" t="s">
        <v>20</v>
      </c>
      <c r="J3537" s="3">
        <v>30071</v>
      </c>
      <c r="K3537" s="2">
        <f t="shared" ca="1" si="55"/>
        <v>34</v>
      </c>
      <c r="L3537" t="s">
        <v>177</v>
      </c>
      <c r="M3537">
        <v>24800</v>
      </c>
      <c r="N3537">
        <v>1</v>
      </c>
      <c r="P3537" s="2"/>
    </row>
    <row r="3538" spans="1:16" x14ac:dyDescent="0.15">
      <c r="A3538" t="s">
        <v>12456</v>
      </c>
      <c r="B3538" s="2">
        <v>103537</v>
      </c>
      <c r="C3538" t="s">
        <v>1172</v>
      </c>
      <c r="D3538" t="s">
        <v>12457</v>
      </c>
      <c r="E3538" t="s">
        <v>1174</v>
      </c>
      <c r="F3538" t="s">
        <v>9147</v>
      </c>
      <c r="G3538" t="s">
        <v>9983</v>
      </c>
      <c r="H3538" t="s">
        <v>147</v>
      </c>
      <c r="I3538" t="s">
        <v>20</v>
      </c>
      <c r="J3538" s="3">
        <v>28891</v>
      </c>
      <c r="K3538" s="2">
        <f t="shared" ca="1" si="55"/>
        <v>37</v>
      </c>
      <c r="L3538" t="s">
        <v>184</v>
      </c>
      <c r="M3538">
        <v>24800</v>
      </c>
      <c r="N3538">
        <v>1</v>
      </c>
      <c r="P3538" s="2"/>
    </row>
    <row r="3539" spans="1:16" x14ac:dyDescent="0.15">
      <c r="A3539" t="s">
        <v>12458</v>
      </c>
      <c r="B3539" s="2">
        <v>103538</v>
      </c>
      <c r="C3539" t="s">
        <v>4418</v>
      </c>
      <c r="D3539" t="s">
        <v>424</v>
      </c>
      <c r="E3539" t="s">
        <v>4420</v>
      </c>
      <c r="F3539" t="s">
        <v>426</v>
      </c>
      <c r="G3539" t="s">
        <v>12459</v>
      </c>
      <c r="H3539" t="s">
        <v>227</v>
      </c>
      <c r="I3539" t="s">
        <v>20</v>
      </c>
      <c r="J3539" s="3">
        <v>29181</v>
      </c>
      <c r="K3539" s="2">
        <f t="shared" ca="1" si="55"/>
        <v>36</v>
      </c>
      <c r="L3539" t="s">
        <v>2109</v>
      </c>
      <c r="M3539">
        <v>15000</v>
      </c>
      <c r="N3539">
        <v>1</v>
      </c>
      <c r="P3539" s="2"/>
    </row>
    <row r="3540" spans="1:16" x14ac:dyDescent="0.15">
      <c r="A3540" t="s">
        <v>12460</v>
      </c>
      <c r="B3540" s="2">
        <v>103539</v>
      </c>
      <c r="C3540" t="s">
        <v>12461</v>
      </c>
      <c r="D3540" t="s">
        <v>3632</v>
      </c>
      <c r="E3540" t="s">
        <v>12462</v>
      </c>
      <c r="F3540" t="s">
        <v>1654</v>
      </c>
      <c r="G3540" t="s">
        <v>12463</v>
      </c>
      <c r="H3540" t="s">
        <v>88</v>
      </c>
      <c r="I3540" t="s">
        <v>20</v>
      </c>
      <c r="J3540" s="3">
        <v>29453</v>
      </c>
      <c r="K3540" s="2">
        <f t="shared" ca="1" si="55"/>
        <v>35</v>
      </c>
      <c r="L3540" t="s">
        <v>90</v>
      </c>
      <c r="M3540">
        <v>16800</v>
      </c>
      <c r="N3540">
        <v>2</v>
      </c>
      <c r="P3540" s="2"/>
    </row>
    <row r="3541" spans="1:16" x14ac:dyDescent="0.15">
      <c r="A3541" t="s">
        <v>12464</v>
      </c>
      <c r="B3541" s="2">
        <v>103540</v>
      </c>
      <c r="C3541" t="s">
        <v>665</v>
      </c>
      <c r="D3541" t="s">
        <v>2649</v>
      </c>
      <c r="E3541" t="s">
        <v>667</v>
      </c>
      <c r="F3541" t="s">
        <v>2650</v>
      </c>
      <c r="G3541" t="s">
        <v>12465</v>
      </c>
      <c r="H3541" t="s">
        <v>36</v>
      </c>
      <c r="I3541" t="s">
        <v>20</v>
      </c>
      <c r="J3541" s="3">
        <v>21152</v>
      </c>
      <c r="K3541" s="2">
        <f t="shared" ca="1" si="55"/>
        <v>58</v>
      </c>
      <c r="L3541" t="s">
        <v>1094</v>
      </c>
      <c r="M3541">
        <v>16000</v>
      </c>
      <c r="N3541">
        <v>1</v>
      </c>
      <c r="P3541" s="2"/>
    </row>
    <row r="3542" spans="1:16" x14ac:dyDescent="0.15">
      <c r="A3542" t="s">
        <v>12466</v>
      </c>
      <c r="B3542" s="2">
        <v>103541</v>
      </c>
      <c r="C3542" t="s">
        <v>12467</v>
      </c>
      <c r="D3542" t="s">
        <v>11798</v>
      </c>
      <c r="E3542" t="s">
        <v>12468</v>
      </c>
      <c r="F3542" t="s">
        <v>217</v>
      </c>
      <c r="G3542" t="s">
        <v>12469</v>
      </c>
      <c r="H3542" t="s">
        <v>97</v>
      </c>
      <c r="I3542" t="s">
        <v>20</v>
      </c>
      <c r="J3542" s="3">
        <v>32552</v>
      </c>
      <c r="K3542" s="2">
        <f t="shared" ca="1" si="55"/>
        <v>27</v>
      </c>
      <c r="L3542" t="s">
        <v>184</v>
      </c>
      <c r="M3542">
        <v>24800</v>
      </c>
      <c r="N3542">
        <v>1</v>
      </c>
      <c r="P3542" s="2"/>
    </row>
    <row r="3543" spans="1:16" x14ac:dyDescent="0.15">
      <c r="A3543" t="s">
        <v>12470</v>
      </c>
      <c r="B3543" s="2">
        <v>103542</v>
      </c>
      <c r="C3543" t="s">
        <v>10302</v>
      </c>
      <c r="D3543" t="s">
        <v>12471</v>
      </c>
      <c r="E3543" t="s">
        <v>10303</v>
      </c>
      <c r="F3543" t="s">
        <v>217</v>
      </c>
      <c r="G3543" t="s">
        <v>12472</v>
      </c>
      <c r="H3543" t="s">
        <v>19</v>
      </c>
      <c r="I3543" t="s">
        <v>20</v>
      </c>
      <c r="J3543" s="3">
        <v>30695</v>
      </c>
      <c r="K3543" s="2">
        <f t="shared" ca="1" si="55"/>
        <v>32</v>
      </c>
      <c r="L3543" t="s">
        <v>21</v>
      </c>
      <c r="M3543">
        <v>16000</v>
      </c>
      <c r="N3543">
        <v>1</v>
      </c>
      <c r="P3543" s="2"/>
    </row>
    <row r="3544" spans="1:16" x14ac:dyDescent="0.15">
      <c r="A3544" t="s">
        <v>12473</v>
      </c>
      <c r="B3544" s="2">
        <v>103543</v>
      </c>
      <c r="C3544" t="s">
        <v>4891</v>
      </c>
      <c r="D3544" t="s">
        <v>2614</v>
      </c>
      <c r="E3544" t="s">
        <v>4892</v>
      </c>
      <c r="F3544" t="s">
        <v>1338</v>
      </c>
      <c r="G3544" t="s">
        <v>12474</v>
      </c>
      <c r="H3544" t="s">
        <v>97</v>
      </c>
      <c r="I3544" t="s">
        <v>20</v>
      </c>
      <c r="J3544" s="3">
        <v>28178</v>
      </c>
      <c r="K3544" s="2">
        <f t="shared" ca="1" si="55"/>
        <v>39</v>
      </c>
      <c r="L3544" t="s">
        <v>594</v>
      </c>
      <c r="M3544">
        <v>16000</v>
      </c>
      <c r="N3544">
        <v>1</v>
      </c>
      <c r="P3544" s="2"/>
    </row>
    <row r="3545" spans="1:16" x14ac:dyDescent="0.15">
      <c r="A3545" t="s">
        <v>12475</v>
      </c>
      <c r="B3545" s="2">
        <v>103544</v>
      </c>
      <c r="C3545" t="s">
        <v>825</v>
      </c>
      <c r="D3545" t="s">
        <v>12476</v>
      </c>
      <c r="E3545" t="s">
        <v>826</v>
      </c>
      <c r="F3545" t="s">
        <v>1901</v>
      </c>
      <c r="G3545" t="s">
        <v>12477</v>
      </c>
      <c r="H3545" t="s">
        <v>385</v>
      </c>
      <c r="I3545" t="s">
        <v>20</v>
      </c>
      <c r="J3545" s="3">
        <v>27637</v>
      </c>
      <c r="K3545" s="2">
        <f t="shared" ca="1" si="55"/>
        <v>40</v>
      </c>
      <c r="L3545" t="s">
        <v>236</v>
      </c>
      <c r="M3545">
        <v>24800</v>
      </c>
      <c r="N3545">
        <v>1</v>
      </c>
      <c r="P3545" s="2"/>
    </row>
    <row r="3546" spans="1:16" x14ac:dyDescent="0.15">
      <c r="A3546" t="s">
        <v>12478</v>
      </c>
      <c r="B3546" s="2">
        <v>103545</v>
      </c>
      <c r="C3546" t="s">
        <v>12479</v>
      </c>
      <c r="D3546" t="s">
        <v>7329</v>
      </c>
      <c r="E3546" t="s">
        <v>12480</v>
      </c>
      <c r="F3546" t="s">
        <v>209</v>
      </c>
      <c r="G3546" t="s">
        <v>390</v>
      </c>
      <c r="H3546" t="s">
        <v>51</v>
      </c>
      <c r="I3546" t="s">
        <v>20</v>
      </c>
      <c r="J3546" s="3">
        <v>31364</v>
      </c>
      <c r="K3546" s="2">
        <f t="shared" ca="1" si="55"/>
        <v>30</v>
      </c>
      <c r="L3546" t="s">
        <v>366</v>
      </c>
      <c r="M3546">
        <v>24800</v>
      </c>
      <c r="N3546">
        <v>1</v>
      </c>
      <c r="P3546" s="2"/>
    </row>
    <row r="3547" spans="1:16" x14ac:dyDescent="0.15">
      <c r="A3547" t="s">
        <v>12481</v>
      </c>
      <c r="B3547" s="2">
        <v>103546</v>
      </c>
      <c r="C3547" t="s">
        <v>31</v>
      </c>
      <c r="D3547" t="s">
        <v>1154</v>
      </c>
      <c r="E3547" t="s">
        <v>12482</v>
      </c>
      <c r="F3547" t="s">
        <v>426</v>
      </c>
      <c r="G3547" t="s">
        <v>12483</v>
      </c>
      <c r="H3547" t="s">
        <v>19</v>
      </c>
      <c r="I3547" t="s">
        <v>20</v>
      </c>
      <c r="J3547" s="3">
        <v>29519</v>
      </c>
      <c r="K3547" s="2">
        <f t="shared" ca="1" si="55"/>
        <v>35</v>
      </c>
      <c r="L3547" t="s">
        <v>264</v>
      </c>
      <c r="M3547">
        <v>24800</v>
      </c>
      <c r="N3547">
        <v>1</v>
      </c>
      <c r="P3547" s="2"/>
    </row>
    <row r="3548" spans="1:16" x14ac:dyDescent="0.15">
      <c r="A3548" t="s">
        <v>12484</v>
      </c>
      <c r="B3548" s="2">
        <v>103547</v>
      </c>
      <c r="C3548" t="s">
        <v>1564</v>
      </c>
      <c r="D3548" t="s">
        <v>2466</v>
      </c>
      <c r="E3548" t="s">
        <v>1566</v>
      </c>
      <c r="F3548" t="s">
        <v>2467</v>
      </c>
      <c r="G3548" t="s">
        <v>12485</v>
      </c>
      <c r="H3548" t="s">
        <v>51</v>
      </c>
      <c r="I3548" t="s">
        <v>20</v>
      </c>
      <c r="J3548" s="3">
        <v>22629</v>
      </c>
      <c r="K3548" s="2">
        <f t="shared" ca="1" si="55"/>
        <v>54</v>
      </c>
      <c r="L3548" t="s">
        <v>1300</v>
      </c>
      <c r="M3548">
        <v>16800</v>
      </c>
      <c r="N3548">
        <v>1</v>
      </c>
      <c r="P3548" s="2"/>
    </row>
    <row r="3549" spans="1:16" x14ac:dyDescent="0.15">
      <c r="A3549" t="s">
        <v>12486</v>
      </c>
      <c r="B3549" s="2">
        <v>103548</v>
      </c>
      <c r="C3549" t="s">
        <v>9159</v>
      </c>
      <c r="D3549" t="s">
        <v>6152</v>
      </c>
      <c r="E3549" t="s">
        <v>9160</v>
      </c>
      <c r="F3549" t="s">
        <v>6153</v>
      </c>
      <c r="G3549" t="s">
        <v>5677</v>
      </c>
      <c r="H3549" t="s">
        <v>36</v>
      </c>
      <c r="I3549" t="s">
        <v>20</v>
      </c>
      <c r="J3549" s="3">
        <v>30503</v>
      </c>
      <c r="K3549" s="2">
        <f t="shared" ca="1" si="55"/>
        <v>33</v>
      </c>
      <c r="L3549" t="s">
        <v>177</v>
      </c>
      <c r="M3549">
        <v>24800</v>
      </c>
      <c r="N3549">
        <v>1</v>
      </c>
      <c r="P3549" s="2"/>
    </row>
    <row r="3550" spans="1:16" x14ac:dyDescent="0.15">
      <c r="A3550" t="s">
        <v>12487</v>
      </c>
      <c r="B3550" s="2">
        <v>103549</v>
      </c>
      <c r="C3550" t="s">
        <v>3227</v>
      </c>
      <c r="D3550" t="s">
        <v>12488</v>
      </c>
      <c r="E3550" t="s">
        <v>3228</v>
      </c>
      <c r="F3550" t="s">
        <v>12489</v>
      </c>
      <c r="G3550" t="s">
        <v>12490</v>
      </c>
      <c r="H3550" t="s">
        <v>794</v>
      </c>
      <c r="I3550" t="s">
        <v>20</v>
      </c>
      <c r="J3550" s="3">
        <v>34750</v>
      </c>
      <c r="K3550" s="2">
        <f t="shared" ca="1" si="55"/>
        <v>21</v>
      </c>
      <c r="L3550" t="s">
        <v>198</v>
      </c>
      <c r="M3550">
        <v>24800</v>
      </c>
      <c r="N3550">
        <v>1</v>
      </c>
      <c r="P3550" s="2"/>
    </row>
    <row r="3551" spans="1:16" x14ac:dyDescent="0.15">
      <c r="A3551" t="s">
        <v>12491</v>
      </c>
      <c r="B3551" s="2">
        <v>103550</v>
      </c>
      <c r="C3551" t="s">
        <v>9788</v>
      </c>
      <c r="D3551" t="s">
        <v>12492</v>
      </c>
      <c r="E3551" t="s">
        <v>7283</v>
      </c>
      <c r="F3551" t="s">
        <v>276</v>
      </c>
      <c r="G3551" t="s">
        <v>1332</v>
      </c>
      <c r="H3551" t="s">
        <v>51</v>
      </c>
      <c r="I3551" t="s">
        <v>20</v>
      </c>
      <c r="J3551" s="3">
        <v>26157</v>
      </c>
      <c r="K3551" s="2">
        <f t="shared" ca="1" si="55"/>
        <v>45</v>
      </c>
      <c r="L3551" t="s">
        <v>2694</v>
      </c>
      <c r="M3551">
        <v>16000</v>
      </c>
      <c r="N3551">
        <v>1</v>
      </c>
      <c r="P3551" s="2"/>
    </row>
    <row r="3552" spans="1:16" x14ac:dyDescent="0.15">
      <c r="A3552" t="s">
        <v>12493</v>
      </c>
      <c r="B3552" s="2">
        <v>103551</v>
      </c>
      <c r="C3552" t="s">
        <v>12494</v>
      </c>
      <c r="D3552" t="s">
        <v>1560</v>
      </c>
      <c r="E3552" t="s">
        <v>12495</v>
      </c>
      <c r="F3552" t="s">
        <v>902</v>
      </c>
      <c r="G3552" t="s">
        <v>12496</v>
      </c>
      <c r="H3552" t="s">
        <v>243</v>
      </c>
      <c r="I3552" t="s">
        <v>20</v>
      </c>
      <c r="J3552" s="3">
        <v>28886</v>
      </c>
      <c r="K3552" s="2">
        <f t="shared" ca="1" si="55"/>
        <v>37</v>
      </c>
      <c r="L3552" t="s">
        <v>435</v>
      </c>
      <c r="M3552">
        <v>16000</v>
      </c>
      <c r="N3552">
        <v>1</v>
      </c>
      <c r="P3552" s="2"/>
    </row>
    <row r="3553" spans="1:16" x14ac:dyDescent="0.15">
      <c r="A3553" t="s">
        <v>12497</v>
      </c>
      <c r="B3553" s="2">
        <v>103552</v>
      </c>
      <c r="C3553" t="s">
        <v>2679</v>
      </c>
      <c r="D3553" t="s">
        <v>12498</v>
      </c>
      <c r="E3553" t="s">
        <v>2681</v>
      </c>
      <c r="F3553" t="s">
        <v>9041</v>
      </c>
      <c r="G3553" t="s">
        <v>12499</v>
      </c>
      <c r="H3553" t="s">
        <v>257</v>
      </c>
      <c r="I3553" t="s">
        <v>89</v>
      </c>
      <c r="J3553" s="3">
        <v>31294</v>
      </c>
      <c r="K3553" s="2">
        <f t="shared" ca="1" si="55"/>
        <v>30</v>
      </c>
      <c r="L3553" t="s">
        <v>44</v>
      </c>
      <c r="M3553">
        <v>24800</v>
      </c>
      <c r="N3553">
        <v>1</v>
      </c>
      <c r="P3553" s="2"/>
    </row>
    <row r="3554" spans="1:16" x14ac:dyDescent="0.15">
      <c r="A3554" t="s">
        <v>12500</v>
      </c>
      <c r="B3554" s="2">
        <v>103553</v>
      </c>
      <c r="C3554" t="s">
        <v>12501</v>
      </c>
      <c r="D3554" t="s">
        <v>1416</v>
      </c>
      <c r="E3554" t="s">
        <v>12502</v>
      </c>
      <c r="F3554" t="s">
        <v>564</v>
      </c>
      <c r="G3554" t="s">
        <v>12503</v>
      </c>
      <c r="H3554" t="s">
        <v>97</v>
      </c>
      <c r="I3554" t="s">
        <v>20</v>
      </c>
      <c r="J3554" s="3">
        <v>26199</v>
      </c>
      <c r="K3554" s="2">
        <f t="shared" ca="1" si="55"/>
        <v>44</v>
      </c>
      <c r="L3554" t="s">
        <v>184</v>
      </c>
      <c r="M3554">
        <v>24800</v>
      </c>
      <c r="N3554">
        <v>1</v>
      </c>
      <c r="P3554" s="2"/>
    </row>
    <row r="3555" spans="1:16" x14ac:dyDescent="0.15">
      <c r="A3555" t="s">
        <v>12504</v>
      </c>
      <c r="B3555" s="2">
        <v>103554</v>
      </c>
      <c r="C3555" t="s">
        <v>12505</v>
      </c>
      <c r="D3555" t="s">
        <v>12506</v>
      </c>
      <c r="E3555" t="s">
        <v>12507</v>
      </c>
      <c r="F3555" t="s">
        <v>934</v>
      </c>
      <c r="G3555" t="s">
        <v>12508</v>
      </c>
      <c r="H3555" t="s">
        <v>147</v>
      </c>
      <c r="I3555" t="s">
        <v>20</v>
      </c>
      <c r="J3555" s="3">
        <v>25471</v>
      </c>
      <c r="K3555" s="2">
        <f t="shared" ca="1" si="55"/>
        <v>46</v>
      </c>
      <c r="L3555" t="s">
        <v>278</v>
      </c>
      <c r="M3555">
        <v>48800</v>
      </c>
      <c r="N3555">
        <v>1</v>
      </c>
      <c r="P3555" s="2"/>
    </row>
    <row r="3556" spans="1:16" x14ac:dyDescent="0.15">
      <c r="A3556" t="s">
        <v>12509</v>
      </c>
      <c r="B3556" s="2">
        <v>103555</v>
      </c>
      <c r="C3556" t="s">
        <v>2073</v>
      </c>
      <c r="D3556" t="s">
        <v>6148</v>
      </c>
      <c r="E3556" t="s">
        <v>2074</v>
      </c>
      <c r="F3556" t="s">
        <v>1845</v>
      </c>
      <c r="G3556" t="s">
        <v>12510</v>
      </c>
      <c r="H3556" t="s">
        <v>19</v>
      </c>
      <c r="I3556" t="s">
        <v>20</v>
      </c>
      <c r="J3556" s="3">
        <v>30666</v>
      </c>
      <c r="K3556" s="2">
        <f t="shared" ca="1" si="55"/>
        <v>32</v>
      </c>
      <c r="L3556" t="s">
        <v>264</v>
      </c>
      <c r="M3556">
        <v>24800</v>
      </c>
      <c r="N3556">
        <v>1</v>
      </c>
      <c r="P3556" s="2"/>
    </row>
    <row r="3557" spans="1:16" x14ac:dyDescent="0.15">
      <c r="A3557" t="s">
        <v>12511</v>
      </c>
      <c r="B3557" s="2">
        <v>103556</v>
      </c>
      <c r="C3557" t="s">
        <v>12512</v>
      </c>
      <c r="D3557" t="s">
        <v>580</v>
      </c>
      <c r="E3557" t="s">
        <v>10134</v>
      </c>
      <c r="F3557" t="s">
        <v>582</v>
      </c>
      <c r="G3557" t="s">
        <v>12513</v>
      </c>
      <c r="H3557" t="s">
        <v>36</v>
      </c>
      <c r="I3557" t="s">
        <v>20</v>
      </c>
      <c r="J3557" s="3">
        <v>28714</v>
      </c>
      <c r="K3557" s="2">
        <f t="shared" ca="1" si="55"/>
        <v>38</v>
      </c>
      <c r="L3557" t="s">
        <v>689</v>
      </c>
      <c r="M3557">
        <v>16000</v>
      </c>
      <c r="N3557">
        <v>1</v>
      </c>
      <c r="P3557" s="2"/>
    </row>
    <row r="3558" spans="1:16" x14ac:dyDescent="0.15">
      <c r="A3558" t="s">
        <v>12514</v>
      </c>
      <c r="B3558" s="2">
        <v>103557</v>
      </c>
      <c r="C3558" t="s">
        <v>5398</v>
      </c>
      <c r="D3558" t="s">
        <v>12515</v>
      </c>
      <c r="E3558" t="s">
        <v>5400</v>
      </c>
      <c r="F3558" t="s">
        <v>1809</v>
      </c>
      <c r="G3558" t="s">
        <v>12516</v>
      </c>
      <c r="H3558" t="s">
        <v>132</v>
      </c>
      <c r="I3558" t="s">
        <v>20</v>
      </c>
      <c r="J3558" s="3">
        <v>29085</v>
      </c>
      <c r="K3558" s="2">
        <f t="shared" ca="1" si="55"/>
        <v>36</v>
      </c>
      <c r="L3558" t="s">
        <v>37</v>
      </c>
      <c r="M3558">
        <v>24800</v>
      </c>
      <c r="N3558">
        <v>1</v>
      </c>
      <c r="P3558" s="2"/>
    </row>
    <row r="3559" spans="1:16" x14ac:dyDescent="0.15">
      <c r="A3559" t="s">
        <v>12517</v>
      </c>
      <c r="B3559" s="2">
        <v>103558</v>
      </c>
      <c r="C3559" t="s">
        <v>308</v>
      </c>
      <c r="D3559" t="s">
        <v>7275</v>
      </c>
      <c r="E3559" t="s">
        <v>309</v>
      </c>
      <c r="F3559" t="s">
        <v>2103</v>
      </c>
      <c r="G3559" t="s">
        <v>7643</v>
      </c>
      <c r="H3559" t="s">
        <v>36</v>
      </c>
      <c r="I3559" t="s">
        <v>20</v>
      </c>
      <c r="J3559" s="3">
        <v>29546</v>
      </c>
      <c r="K3559" s="2">
        <f t="shared" ca="1" si="55"/>
        <v>35</v>
      </c>
      <c r="L3559" t="s">
        <v>177</v>
      </c>
      <c r="M3559">
        <v>24800</v>
      </c>
      <c r="N3559">
        <v>1</v>
      </c>
      <c r="P3559" s="2"/>
    </row>
    <row r="3560" spans="1:16" x14ac:dyDescent="0.15">
      <c r="A3560" t="s">
        <v>12518</v>
      </c>
      <c r="B3560" s="2">
        <v>103559</v>
      </c>
      <c r="C3560" t="s">
        <v>8013</v>
      </c>
      <c r="D3560" t="s">
        <v>375</v>
      </c>
      <c r="E3560" t="s">
        <v>8015</v>
      </c>
      <c r="F3560" t="s">
        <v>377</v>
      </c>
      <c r="G3560" t="s">
        <v>12519</v>
      </c>
      <c r="H3560" t="s">
        <v>97</v>
      </c>
      <c r="I3560" t="s">
        <v>20</v>
      </c>
      <c r="J3560" s="3">
        <v>30573</v>
      </c>
      <c r="K3560" s="2">
        <f t="shared" ca="1" si="55"/>
        <v>32</v>
      </c>
      <c r="L3560" t="s">
        <v>184</v>
      </c>
      <c r="M3560">
        <v>24800</v>
      </c>
      <c r="N3560">
        <v>1</v>
      </c>
      <c r="P3560" s="2"/>
    </row>
    <row r="3561" spans="1:16" x14ac:dyDescent="0.15">
      <c r="A3561" t="s">
        <v>12520</v>
      </c>
      <c r="B3561" s="2">
        <v>103560</v>
      </c>
      <c r="C3561" t="s">
        <v>1004</v>
      </c>
      <c r="D3561" t="s">
        <v>9853</v>
      </c>
      <c r="E3561" t="s">
        <v>1006</v>
      </c>
      <c r="F3561" t="s">
        <v>780</v>
      </c>
      <c r="G3561" t="s">
        <v>12521</v>
      </c>
      <c r="H3561" t="s">
        <v>36</v>
      </c>
      <c r="I3561" t="s">
        <v>20</v>
      </c>
      <c r="J3561" s="3">
        <v>30190</v>
      </c>
      <c r="K3561" s="2">
        <f t="shared" ca="1" si="55"/>
        <v>33</v>
      </c>
      <c r="L3561" t="s">
        <v>177</v>
      </c>
      <c r="M3561">
        <v>24800</v>
      </c>
      <c r="N3561">
        <v>1</v>
      </c>
      <c r="P3561" s="2"/>
    </row>
    <row r="3562" spans="1:16" x14ac:dyDescent="0.15">
      <c r="A3562" t="s">
        <v>12522</v>
      </c>
      <c r="B3562" s="2">
        <v>103561</v>
      </c>
      <c r="C3562" t="s">
        <v>12523</v>
      </c>
      <c r="D3562" t="s">
        <v>362</v>
      </c>
      <c r="E3562" t="s">
        <v>12524</v>
      </c>
      <c r="F3562" t="s">
        <v>364</v>
      </c>
      <c r="G3562" t="s">
        <v>12525</v>
      </c>
      <c r="H3562" t="s">
        <v>451</v>
      </c>
      <c r="I3562" t="s">
        <v>20</v>
      </c>
      <c r="J3562" s="3">
        <v>29045</v>
      </c>
      <c r="K3562" s="2">
        <f t="shared" ca="1" si="55"/>
        <v>37</v>
      </c>
      <c r="L3562" t="s">
        <v>290</v>
      </c>
      <c r="M3562">
        <v>22800</v>
      </c>
      <c r="N3562">
        <v>1</v>
      </c>
      <c r="P3562" s="2"/>
    </row>
    <row r="3563" spans="1:16" x14ac:dyDescent="0.15">
      <c r="A3563" t="s">
        <v>12526</v>
      </c>
      <c r="B3563" s="2">
        <v>103562</v>
      </c>
      <c r="C3563" t="s">
        <v>12527</v>
      </c>
      <c r="D3563" t="s">
        <v>8690</v>
      </c>
      <c r="E3563" t="s">
        <v>12528</v>
      </c>
      <c r="F3563" t="s">
        <v>130</v>
      </c>
      <c r="G3563" t="s">
        <v>12529</v>
      </c>
      <c r="H3563" t="s">
        <v>499</v>
      </c>
      <c r="I3563" t="s">
        <v>20</v>
      </c>
      <c r="J3563" s="3">
        <v>29007</v>
      </c>
      <c r="K3563" s="2">
        <f t="shared" ca="1" si="55"/>
        <v>37</v>
      </c>
      <c r="L3563" t="s">
        <v>1359</v>
      </c>
      <c r="M3563">
        <v>16800</v>
      </c>
      <c r="N3563">
        <v>1</v>
      </c>
      <c r="P3563" s="2"/>
    </row>
    <row r="3564" spans="1:16" x14ac:dyDescent="0.15">
      <c r="A3564" t="s">
        <v>12530</v>
      </c>
      <c r="B3564" s="2">
        <v>103563</v>
      </c>
      <c r="C3564" t="s">
        <v>12531</v>
      </c>
      <c r="D3564" t="s">
        <v>1565</v>
      </c>
      <c r="E3564" t="s">
        <v>12532</v>
      </c>
      <c r="F3564" t="s">
        <v>73</v>
      </c>
      <c r="G3564" t="s">
        <v>12533</v>
      </c>
      <c r="H3564" t="s">
        <v>147</v>
      </c>
      <c r="I3564" t="s">
        <v>20</v>
      </c>
      <c r="J3564" s="3">
        <v>29138</v>
      </c>
      <c r="K3564" s="2">
        <f t="shared" ca="1" si="55"/>
        <v>36</v>
      </c>
      <c r="L3564" t="s">
        <v>148</v>
      </c>
      <c r="M3564">
        <v>16000</v>
      </c>
      <c r="N3564">
        <v>1</v>
      </c>
      <c r="P3564" s="2"/>
    </row>
    <row r="3565" spans="1:16" x14ac:dyDescent="0.15">
      <c r="A3565" t="s">
        <v>12534</v>
      </c>
      <c r="B3565" s="2">
        <v>103564</v>
      </c>
      <c r="C3565" t="s">
        <v>12535</v>
      </c>
      <c r="D3565" t="s">
        <v>1956</v>
      </c>
      <c r="E3565" t="s">
        <v>12536</v>
      </c>
      <c r="F3565" t="s">
        <v>497</v>
      </c>
      <c r="G3565" t="s">
        <v>12537</v>
      </c>
      <c r="H3565" t="s">
        <v>51</v>
      </c>
      <c r="I3565" t="s">
        <v>20</v>
      </c>
      <c r="J3565" s="3">
        <v>27351</v>
      </c>
      <c r="K3565" s="2">
        <f t="shared" ca="1" si="55"/>
        <v>41</v>
      </c>
      <c r="L3565" t="s">
        <v>1700</v>
      </c>
      <c r="M3565">
        <v>16000</v>
      </c>
      <c r="N3565">
        <v>1</v>
      </c>
      <c r="P3565" s="2"/>
    </row>
    <row r="3566" spans="1:16" x14ac:dyDescent="0.15">
      <c r="A3566" t="s">
        <v>12538</v>
      </c>
      <c r="B3566" s="2">
        <v>103565</v>
      </c>
      <c r="C3566" t="s">
        <v>1319</v>
      </c>
      <c r="D3566" t="s">
        <v>12539</v>
      </c>
      <c r="E3566" t="s">
        <v>1321</v>
      </c>
      <c r="F3566" t="s">
        <v>512</v>
      </c>
      <c r="G3566" t="s">
        <v>12540</v>
      </c>
      <c r="H3566" t="s">
        <v>451</v>
      </c>
      <c r="I3566" t="s">
        <v>20</v>
      </c>
      <c r="J3566" s="3">
        <v>29422</v>
      </c>
      <c r="K3566" s="2">
        <f t="shared" ca="1" si="55"/>
        <v>36</v>
      </c>
      <c r="L3566" t="s">
        <v>290</v>
      </c>
      <c r="M3566">
        <v>22800</v>
      </c>
      <c r="N3566">
        <v>1</v>
      </c>
      <c r="P3566" s="2"/>
    </row>
    <row r="3567" spans="1:16" x14ac:dyDescent="0.15">
      <c r="A3567" t="s">
        <v>12541</v>
      </c>
      <c r="B3567" s="2">
        <v>103566</v>
      </c>
      <c r="C3567" t="s">
        <v>9586</v>
      </c>
      <c r="D3567" t="s">
        <v>12542</v>
      </c>
      <c r="E3567" t="s">
        <v>419</v>
      </c>
      <c r="F3567" t="s">
        <v>12543</v>
      </c>
      <c r="G3567" t="s">
        <v>12544</v>
      </c>
      <c r="H3567" t="s">
        <v>19</v>
      </c>
      <c r="I3567" t="s">
        <v>20</v>
      </c>
      <c r="J3567" s="3">
        <v>22499</v>
      </c>
      <c r="K3567" s="2">
        <f t="shared" ca="1" si="55"/>
        <v>55</v>
      </c>
      <c r="L3567" t="s">
        <v>264</v>
      </c>
      <c r="M3567">
        <v>24800</v>
      </c>
      <c r="N3567">
        <v>1</v>
      </c>
      <c r="P3567" s="2"/>
    </row>
    <row r="3568" spans="1:16" x14ac:dyDescent="0.15">
      <c r="A3568" t="s">
        <v>12545</v>
      </c>
      <c r="B3568" s="2">
        <v>103567</v>
      </c>
      <c r="C3568" t="s">
        <v>2633</v>
      </c>
      <c r="D3568" t="s">
        <v>12546</v>
      </c>
      <c r="E3568" t="s">
        <v>2635</v>
      </c>
      <c r="F3568" t="s">
        <v>12547</v>
      </c>
      <c r="G3568" t="s">
        <v>12548</v>
      </c>
      <c r="H3568" t="s">
        <v>36</v>
      </c>
      <c r="I3568" t="s">
        <v>89</v>
      </c>
      <c r="J3568" s="3">
        <v>28239</v>
      </c>
      <c r="K3568" s="2">
        <f t="shared" ca="1" si="55"/>
        <v>39</v>
      </c>
      <c r="L3568" t="s">
        <v>177</v>
      </c>
      <c r="M3568">
        <v>24800</v>
      </c>
      <c r="N3568">
        <v>1</v>
      </c>
      <c r="P3568" s="2"/>
    </row>
    <row r="3569" spans="1:16" x14ac:dyDescent="0.15">
      <c r="A3569" t="s">
        <v>12549</v>
      </c>
      <c r="B3569" s="2">
        <v>103568</v>
      </c>
      <c r="C3569" t="s">
        <v>443</v>
      </c>
      <c r="D3569" t="s">
        <v>12550</v>
      </c>
      <c r="E3569" t="s">
        <v>445</v>
      </c>
      <c r="F3569" t="s">
        <v>1598</v>
      </c>
      <c r="G3569" t="s">
        <v>12551</v>
      </c>
      <c r="H3569" t="s">
        <v>36</v>
      </c>
      <c r="I3569" t="s">
        <v>20</v>
      </c>
      <c r="J3569" s="3">
        <v>27743</v>
      </c>
      <c r="K3569" s="2">
        <f t="shared" ca="1" si="55"/>
        <v>40</v>
      </c>
      <c r="L3569" t="s">
        <v>37</v>
      </c>
      <c r="M3569">
        <v>24800</v>
      </c>
      <c r="N3569">
        <v>1</v>
      </c>
      <c r="P3569" s="2"/>
    </row>
    <row r="3570" spans="1:16" x14ac:dyDescent="0.15">
      <c r="A3570" t="s">
        <v>12552</v>
      </c>
      <c r="B3570" s="2">
        <v>103569</v>
      </c>
      <c r="C3570" t="s">
        <v>3358</v>
      </c>
      <c r="D3570" t="s">
        <v>8836</v>
      </c>
      <c r="E3570" t="s">
        <v>3360</v>
      </c>
      <c r="F3570" t="s">
        <v>8837</v>
      </c>
      <c r="G3570" t="s">
        <v>655</v>
      </c>
      <c r="H3570" t="s">
        <v>36</v>
      </c>
      <c r="I3570" t="s">
        <v>20</v>
      </c>
      <c r="J3570" s="3">
        <v>31905</v>
      </c>
      <c r="K3570" s="2">
        <f t="shared" ca="1" si="55"/>
        <v>29</v>
      </c>
      <c r="L3570" t="s">
        <v>177</v>
      </c>
      <c r="M3570">
        <v>24800</v>
      </c>
      <c r="N3570">
        <v>1</v>
      </c>
      <c r="P3570" s="2"/>
    </row>
    <row r="3571" spans="1:16" x14ac:dyDescent="0.15">
      <c r="A3571" t="s">
        <v>12553</v>
      </c>
      <c r="B3571" s="2">
        <v>103570</v>
      </c>
      <c r="C3571" t="s">
        <v>7207</v>
      </c>
      <c r="D3571" t="s">
        <v>3525</v>
      </c>
      <c r="E3571" t="s">
        <v>7208</v>
      </c>
      <c r="F3571" t="s">
        <v>3527</v>
      </c>
      <c r="G3571" t="s">
        <v>11387</v>
      </c>
      <c r="H3571" t="s">
        <v>36</v>
      </c>
      <c r="I3571" t="s">
        <v>20</v>
      </c>
      <c r="J3571" s="3">
        <v>25982</v>
      </c>
      <c r="K3571" s="2">
        <f t="shared" ca="1" si="55"/>
        <v>45</v>
      </c>
      <c r="L3571" t="s">
        <v>689</v>
      </c>
      <c r="M3571">
        <v>16000</v>
      </c>
      <c r="N3571">
        <v>1</v>
      </c>
      <c r="P3571" s="2"/>
    </row>
    <row r="3572" spans="1:16" x14ac:dyDescent="0.15">
      <c r="A3572" t="s">
        <v>12554</v>
      </c>
      <c r="B3572" s="2">
        <v>103571</v>
      </c>
      <c r="C3572" t="s">
        <v>12555</v>
      </c>
      <c r="D3572" t="s">
        <v>9595</v>
      </c>
      <c r="E3572" t="s">
        <v>12556</v>
      </c>
      <c r="F3572" t="s">
        <v>182</v>
      </c>
      <c r="G3572" t="s">
        <v>8903</v>
      </c>
      <c r="H3572" t="s">
        <v>1039</v>
      </c>
      <c r="I3572" t="s">
        <v>20</v>
      </c>
      <c r="J3572" s="3">
        <v>28662</v>
      </c>
      <c r="K3572" s="2">
        <f t="shared" ca="1" si="55"/>
        <v>38</v>
      </c>
      <c r="L3572" t="s">
        <v>264</v>
      </c>
      <c r="M3572">
        <v>24800</v>
      </c>
      <c r="N3572">
        <v>1</v>
      </c>
      <c r="P3572" s="2"/>
    </row>
    <row r="3573" spans="1:16" x14ac:dyDescent="0.15">
      <c r="A3573" t="s">
        <v>12557</v>
      </c>
      <c r="B3573" s="2">
        <v>103572</v>
      </c>
      <c r="C3573" t="s">
        <v>399</v>
      </c>
      <c r="D3573" t="s">
        <v>7753</v>
      </c>
      <c r="E3573" t="s">
        <v>401</v>
      </c>
      <c r="F3573" t="s">
        <v>2890</v>
      </c>
      <c r="G3573" t="s">
        <v>12558</v>
      </c>
      <c r="H3573" t="s">
        <v>243</v>
      </c>
      <c r="I3573" t="s">
        <v>20</v>
      </c>
      <c r="J3573" s="3">
        <v>29697</v>
      </c>
      <c r="K3573" s="2">
        <f t="shared" ca="1" si="55"/>
        <v>35</v>
      </c>
      <c r="L3573" t="s">
        <v>198</v>
      </c>
      <c r="M3573">
        <v>24800</v>
      </c>
      <c r="N3573">
        <v>1</v>
      </c>
      <c r="P3573" s="2"/>
    </row>
    <row r="3574" spans="1:16" x14ac:dyDescent="0.15">
      <c r="A3574" t="s">
        <v>12559</v>
      </c>
      <c r="B3574" s="2">
        <v>103573</v>
      </c>
      <c r="C3574" t="s">
        <v>12560</v>
      </c>
      <c r="D3574" t="s">
        <v>12561</v>
      </c>
      <c r="E3574" t="s">
        <v>12562</v>
      </c>
      <c r="F3574" t="s">
        <v>12563</v>
      </c>
      <c r="G3574" t="s">
        <v>3540</v>
      </c>
      <c r="H3574" t="s">
        <v>257</v>
      </c>
      <c r="I3574" t="s">
        <v>20</v>
      </c>
      <c r="J3574" s="3">
        <v>31336</v>
      </c>
      <c r="K3574" s="2">
        <f t="shared" ca="1" si="55"/>
        <v>30</v>
      </c>
      <c r="L3574" t="s">
        <v>44</v>
      </c>
      <c r="M3574">
        <v>24800</v>
      </c>
      <c r="N3574">
        <v>1</v>
      </c>
      <c r="P3574" s="2"/>
    </row>
    <row r="3575" spans="1:16" x14ac:dyDescent="0.15">
      <c r="A3575" t="s">
        <v>12564</v>
      </c>
      <c r="B3575" s="2">
        <v>103574</v>
      </c>
      <c r="C3575" t="s">
        <v>702</v>
      </c>
      <c r="D3575" t="s">
        <v>7125</v>
      </c>
      <c r="E3575" t="s">
        <v>704</v>
      </c>
      <c r="F3575" t="s">
        <v>1548</v>
      </c>
      <c r="G3575" t="s">
        <v>10429</v>
      </c>
      <c r="H3575" t="s">
        <v>28</v>
      </c>
      <c r="I3575" t="s">
        <v>20</v>
      </c>
      <c r="J3575" s="3">
        <v>27923</v>
      </c>
      <c r="K3575" s="2">
        <f t="shared" ca="1" si="55"/>
        <v>40</v>
      </c>
      <c r="L3575" t="s">
        <v>140</v>
      </c>
      <c r="M3575">
        <v>16800</v>
      </c>
      <c r="N3575">
        <v>1</v>
      </c>
      <c r="P3575" s="2"/>
    </row>
    <row r="3576" spans="1:16" x14ac:dyDescent="0.15">
      <c r="A3576" t="s">
        <v>12565</v>
      </c>
      <c r="B3576" s="2">
        <v>103575</v>
      </c>
      <c r="C3576" t="s">
        <v>9133</v>
      </c>
      <c r="D3576" t="s">
        <v>11451</v>
      </c>
      <c r="E3576" t="s">
        <v>9134</v>
      </c>
      <c r="F3576" t="s">
        <v>5005</v>
      </c>
      <c r="G3576" t="s">
        <v>12566</v>
      </c>
      <c r="H3576" t="s">
        <v>36</v>
      </c>
      <c r="I3576" t="s">
        <v>20</v>
      </c>
      <c r="J3576" s="3">
        <v>29504</v>
      </c>
      <c r="K3576" s="2">
        <f t="shared" ca="1" si="55"/>
        <v>35</v>
      </c>
      <c r="L3576" t="s">
        <v>689</v>
      </c>
      <c r="M3576">
        <v>16000</v>
      </c>
      <c r="N3576">
        <v>1</v>
      </c>
      <c r="P3576" s="2"/>
    </row>
    <row r="3577" spans="1:16" x14ac:dyDescent="0.15">
      <c r="A3577" t="s">
        <v>12567</v>
      </c>
      <c r="B3577" s="2">
        <v>103576</v>
      </c>
      <c r="C3577" t="s">
        <v>12568</v>
      </c>
      <c r="D3577" t="s">
        <v>2755</v>
      </c>
      <c r="E3577" t="s">
        <v>12569</v>
      </c>
      <c r="F3577" t="s">
        <v>705</v>
      </c>
      <c r="G3577" t="s">
        <v>9931</v>
      </c>
      <c r="H3577" t="s">
        <v>28</v>
      </c>
      <c r="I3577" t="s">
        <v>20</v>
      </c>
      <c r="J3577" s="3">
        <v>25339</v>
      </c>
      <c r="K3577" s="2">
        <f t="shared" ca="1" si="55"/>
        <v>47</v>
      </c>
      <c r="L3577" t="s">
        <v>875</v>
      </c>
      <c r="M3577">
        <v>16800</v>
      </c>
      <c r="N3577">
        <v>1</v>
      </c>
      <c r="P3577" s="2"/>
    </row>
    <row r="3578" spans="1:16" x14ac:dyDescent="0.15">
      <c r="A3578" t="s">
        <v>12570</v>
      </c>
      <c r="B3578" s="2">
        <v>103577</v>
      </c>
      <c r="C3578" t="s">
        <v>601</v>
      </c>
      <c r="D3578" t="s">
        <v>12571</v>
      </c>
      <c r="E3578" t="s">
        <v>602</v>
      </c>
      <c r="F3578" t="s">
        <v>7598</v>
      </c>
      <c r="G3578" t="s">
        <v>6624</v>
      </c>
      <c r="H3578" t="s">
        <v>36</v>
      </c>
      <c r="I3578" t="s">
        <v>20</v>
      </c>
      <c r="J3578" s="3">
        <v>30809</v>
      </c>
      <c r="K3578" s="2">
        <f t="shared" ca="1" si="55"/>
        <v>32</v>
      </c>
      <c r="L3578" t="s">
        <v>37</v>
      </c>
      <c r="M3578">
        <v>24800</v>
      </c>
      <c r="N3578">
        <v>1</v>
      </c>
      <c r="P3578" s="2"/>
    </row>
    <row r="3579" spans="1:16" x14ac:dyDescent="0.15">
      <c r="A3579" t="s">
        <v>12572</v>
      </c>
      <c r="B3579" s="2">
        <v>103578</v>
      </c>
      <c r="C3579" t="s">
        <v>4753</v>
      </c>
      <c r="D3579" t="s">
        <v>12573</v>
      </c>
      <c r="E3579" t="s">
        <v>4754</v>
      </c>
      <c r="F3579" t="s">
        <v>780</v>
      </c>
      <c r="G3579" t="s">
        <v>12574</v>
      </c>
      <c r="H3579" t="s">
        <v>479</v>
      </c>
      <c r="I3579" t="s">
        <v>20</v>
      </c>
      <c r="J3579" s="3">
        <v>29445</v>
      </c>
      <c r="K3579" s="2">
        <f t="shared" ca="1" si="55"/>
        <v>36</v>
      </c>
      <c r="L3579" t="s">
        <v>156</v>
      </c>
      <c r="M3579">
        <v>98000</v>
      </c>
      <c r="N3579">
        <v>1</v>
      </c>
      <c r="P3579" s="2"/>
    </row>
    <row r="3580" spans="1:16" x14ac:dyDescent="0.15">
      <c r="A3580" t="s">
        <v>12575</v>
      </c>
      <c r="B3580" s="2">
        <v>103579</v>
      </c>
      <c r="C3580" t="s">
        <v>12576</v>
      </c>
      <c r="D3580" t="s">
        <v>2487</v>
      </c>
      <c r="E3580" t="s">
        <v>12577</v>
      </c>
      <c r="F3580" t="s">
        <v>1065</v>
      </c>
      <c r="G3580" t="s">
        <v>11881</v>
      </c>
      <c r="H3580" t="s">
        <v>97</v>
      </c>
      <c r="I3580" t="s">
        <v>20</v>
      </c>
      <c r="J3580" s="3">
        <v>27826</v>
      </c>
      <c r="K3580" s="2">
        <f t="shared" ca="1" si="55"/>
        <v>40</v>
      </c>
      <c r="L3580" t="s">
        <v>184</v>
      </c>
      <c r="M3580">
        <v>24800</v>
      </c>
      <c r="N3580">
        <v>1</v>
      </c>
      <c r="P3580" s="2"/>
    </row>
    <row r="3581" spans="1:16" x14ac:dyDescent="0.15">
      <c r="A3581" t="s">
        <v>12578</v>
      </c>
      <c r="B3581" s="2">
        <v>103580</v>
      </c>
      <c r="C3581" t="s">
        <v>7612</v>
      </c>
      <c r="D3581" t="s">
        <v>12579</v>
      </c>
      <c r="E3581" t="s">
        <v>7614</v>
      </c>
      <c r="F3581" t="s">
        <v>1272</v>
      </c>
      <c r="G3581" t="s">
        <v>12580</v>
      </c>
      <c r="H3581" t="s">
        <v>176</v>
      </c>
      <c r="I3581" t="s">
        <v>89</v>
      </c>
      <c r="J3581" s="3">
        <v>28157</v>
      </c>
      <c r="K3581" s="2">
        <f t="shared" ca="1" si="55"/>
        <v>39</v>
      </c>
      <c r="L3581" t="s">
        <v>177</v>
      </c>
      <c r="M3581">
        <v>24800</v>
      </c>
      <c r="N3581">
        <v>1</v>
      </c>
      <c r="P3581" s="2"/>
    </row>
    <row r="3582" spans="1:16" x14ac:dyDescent="0.15">
      <c r="A3582" t="s">
        <v>12581</v>
      </c>
      <c r="B3582" s="2">
        <v>103581</v>
      </c>
      <c r="C3582" t="s">
        <v>4307</v>
      </c>
      <c r="D3582" t="s">
        <v>12582</v>
      </c>
      <c r="E3582" t="s">
        <v>4309</v>
      </c>
      <c r="F3582" t="s">
        <v>11787</v>
      </c>
      <c r="G3582" t="s">
        <v>5694</v>
      </c>
      <c r="H3582" t="s">
        <v>36</v>
      </c>
      <c r="I3582" t="s">
        <v>20</v>
      </c>
      <c r="J3582" s="3">
        <v>28429</v>
      </c>
      <c r="K3582" s="2">
        <f t="shared" ca="1" si="55"/>
        <v>38</v>
      </c>
      <c r="L3582" t="s">
        <v>37</v>
      </c>
      <c r="M3582">
        <v>24800</v>
      </c>
      <c r="N3582">
        <v>1</v>
      </c>
      <c r="P3582" s="2"/>
    </row>
    <row r="3583" spans="1:16" x14ac:dyDescent="0.15">
      <c r="A3583" t="s">
        <v>12583</v>
      </c>
      <c r="B3583" s="2">
        <v>103582</v>
      </c>
      <c r="C3583" t="s">
        <v>312</v>
      </c>
      <c r="D3583" t="s">
        <v>3892</v>
      </c>
      <c r="E3583" t="s">
        <v>314</v>
      </c>
      <c r="F3583" t="s">
        <v>1953</v>
      </c>
      <c r="G3583" t="s">
        <v>12584</v>
      </c>
      <c r="H3583" t="s">
        <v>631</v>
      </c>
      <c r="I3583" t="s">
        <v>20</v>
      </c>
      <c r="J3583" s="3">
        <v>27385</v>
      </c>
      <c r="K3583" s="2">
        <f t="shared" ca="1" si="55"/>
        <v>41</v>
      </c>
      <c r="L3583" t="s">
        <v>44</v>
      </c>
      <c r="M3583">
        <v>24800</v>
      </c>
      <c r="N3583">
        <v>1</v>
      </c>
      <c r="P3583" s="2"/>
    </row>
    <row r="3584" spans="1:16" x14ac:dyDescent="0.15">
      <c r="A3584" t="s">
        <v>12585</v>
      </c>
      <c r="B3584" s="2">
        <v>103583</v>
      </c>
      <c r="C3584" t="s">
        <v>5403</v>
      </c>
      <c r="D3584" t="s">
        <v>7392</v>
      </c>
      <c r="E3584" t="s">
        <v>5404</v>
      </c>
      <c r="F3584" t="s">
        <v>564</v>
      </c>
      <c r="G3584" t="s">
        <v>3231</v>
      </c>
      <c r="H3584" t="s">
        <v>36</v>
      </c>
      <c r="I3584" t="s">
        <v>20</v>
      </c>
      <c r="J3584" s="3">
        <v>28734</v>
      </c>
      <c r="K3584" s="2">
        <f t="shared" ca="1" si="55"/>
        <v>37</v>
      </c>
      <c r="L3584" t="s">
        <v>37</v>
      </c>
      <c r="M3584">
        <v>24800</v>
      </c>
      <c r="N3584">
        <v>1</v>
      </c>
      <c r="P3584" s="2"/>
    </row>
    <row r="3585" spans="1:16" x14ac:dyDescent="0.15">
      <c r="A3585" t="s">
        <v>12586</v>
      </c>
      <c r="B3585" s="2">
        <v>103584</v>
      </c>
      <c r="C3585" t="s">
        <v>1218</v>
      </c>
      <c r="D3585" t="s">
        <v>5864</v>
      </c>
      <c r="E3585" t="s">
        <v>1220</v>
      </c>
      <c r="F3585" t="s">
        <v>315</v>
      </c>
      <c r="G3585" t="s">
        <v>12587</v>
      </c>
      <c r="H3585" t="s">
        <v>499</v>
      </c>
      <c r="I3585" t="s">
        <v>20</v>
      </c>
      <c r="J3585" s="3">
        <v>30796</v>
      </c>
      <c r="K3585" s="2">
        <f t="shared" ca="1" si="55"/>
        <v>32</v>
      </c>
      <c r="L3585" t="s">
        <v>1359</v>
      </c>
      <c r="M3585">
        <v>16800</v>
      </c>
      <c r="N3585">
        <v>1</v>
      </c>
      <c r="P3585" s="2"/>
    </row>
    <row r="3586" spans="1:16" x14ac:dyDescent="0.15">
      <c r="A3586" t="s">
        <v>12588</v>
      </c>
      <c r="B3586" s="2">
        <v>103585</v>
      </c>
      <c r="C3586" t="s">
        <v>7673</v>
      </c>
      <c r="D3586" t="s">
        <v>1747</v>
      </c>
      <c r="E3586" t="s">
        <v>9422</v>
      </c>
      <c r="F3586" t="s">
        <v>217</v>
      </c>
      <c r="G3586" t="s">
        <v>12589</v>
      </c>
      <c r="H3586" t="s">
        <v>227</v>
      </c>
      <c r="I3586" t="s">
        <v>20</v>
      </c>
      <c r="J3586" s="3">
        <v>29120</v>
      </c>
      <c r="K3586" s="2">
        <f t="shared" ca="1" si="55"/>
        <v>36</v>
      </c>
      <c r="L3586" t="s">
        <v>1249</v>
      </c>
      <c r="M3586">
        <v>16000</v>
      </c>
      <c r="N3586">
        <v>1</v>
      </c>
      <c r="P3586" s="2"/>
    </row>
    <row r="3587" spans="1:16" x14ac:dyDescent="0.15">
      <c r="A3587" t="s">
        <v>12590</v>
      </c>
      <c r="B3587" s="2">
        <v>103586</v>
      </c>
      <c r="C3587" t="s">
        <v>12591</v>
      </c>
      <c r="D3587" t="s">
        <v>12592</v>
      </c>
      <c r="E3587" t="s">
        <v>12593</v>
      </c>
      <c r="F3587" t="s">
        <v>7257</v>
      </c>
      <c r="G3587" t="s">
        <v>12594</v>
      </c>
      <c r="H3587" t="s">
        <v>19</v>
      </c>
      <c r="I3587" t="s">
        <v>89</v>
      </c>
      <c r="J3587" s="3">
        <v>27649</v>
      </c>
      <c r="K3587" s="2">
        <f t="shared" ref="K3587:K3650" ca="1" si="56">DATEDIF(J3587,TODAY(),"y")</f>
        <v>40</v>
      </c>
      <c r="L3587" t="s">
        <v>264</v>
      </c>
      <c r="M3587">
        <v>24800</v>
      </c>
      <c r="N3587">
        <v>1</v>
      </c>
      <c r="P3587" s="2"/>
    </row>
    <row r="3588" spans="1:16" x14ac:dyDescent="0.15">
      <c r="A3588" t="s">
        <v>12595</v>
      </c>
      <c r="B3588" s="2">
        <v>103587</v>
      </c>
      <c r="C3588" t="s">
        <v>12596</v>
      </c>
      <c r="D3588" t="s">
        <v>431</v>
      </c>
      <c r="E3588" t="s">
        <v>12597</v>
      </c>
      <c r="F3588" t="s">
        <v>305</v>
      </c>
      <c r="G3588" t="s">
        <v>12598</v>
      </c>
      <c r="H3588" t="s">
        <v>59</v>
      </c>
      <c r="I3588" t="s">
        <v>20</v>
      </c>
      <c r="J3588" s="3">
        <v>28754</v>
      </c>
      <c r="K3588" s="2">
        <f t="shared" ca="1" si="56"/>
        <v>37</v>
      </c>
      <c r="L3588" t="s">
        <v>60</v>
      </c>
      <c r="M3588">
        <v>24800</v>
      </c>
      <c r="N3588">
        <v>2</v>
      </c>
      <c r="P3588" s="2"/>
    </row>
    <row r="3589" spans="1:16" x14ac:dyDescent="0.15">
      <c r="A3589" t="s">
        <v>12599</v>
      </c>
      <c r="B3589" s="2">
        <v>103588</v>
      </c>
      <c r="C3589" t="s">
        <v>1790</v>
      </c>
      <c r="D3589" t="s">
        <v>1759</v>
      </c>
      <c r="E3589" t="s">
        <v>1791</v>
      </c>
      <c r="F3589" t="s">
        <v>1761</v>
      </c>
      <c r="G3589" t="s">
        <v>12413</v>
      </c>
      <c r="H3589" t="s">
        <v>235</v>
      </c>
      <c r="I3589" t="s">
        <v>20</v>
      </c>
      <c r="J3589" s="3">
        <v>29897</v>
      </c>
      <c r="K3589" s="2">
        <f t="shared" ca="1" si="56"/>
        <v>34</v>
      </c>
      <c r="L3589" t="s">
        <v>236</v>
      </c>
      <c r="M3589">
        <v>24800</v>
      </c>
      <c r="N3589">
        <v>1</v>
      </c>
      <c r="P3589" s="2"/>
    </row>
    <row r="3590" spans="1:16" x14ac:dyDescent="0.15">
      <c r="A3590" t="s">
        <v>12600</v>
      </c>
      <c r="B3590" s="2">
        <v>103589</v>
      </c>
      <c r="C3590" t="s">
        <v>11778</v>
      </c>
      <c r="D3590" t="s">
        <v>6148</v>
      </c>
      <c r="E3590" t="s">
        <v>11779</v>
      </c>
      <c r="F3590" t="s">
        <v>1845</v>
      </c>
      <c r="G3590" t="s">
        <v>12601</v>
      </c>
      <c r="H3590" t="s">
        <v>479</v>
      </c>
      <c r="I3590" t="s">
        <v>20</v>
      </c>
      <c r="J3590" s="3">
        <v>29963</v>
      </c>
      <c r="K3590" s="2">
        <f t="shared" ca="1" si="56"/>
        <v>34</v>
      </c>
      <c r="L3590" t="s">
        <v>156</v>
      </c>
      <c r="M3590">
        <v>98000</v>
      </c>
      <c r="N3590">
        <v>1</v>
      </c>
      <c r="P3590" s="2"/>
    </row>
    <row r="3591" spans="1:16" x14ac:dyDescent="0.15">
      <c r="A3591" t="s">
        <v>12602</v>
      </c>
      <c r="B3591" s="2">
        <v>103590</v>
      </c>
      <c r="C3591" t="s">
        <v>7109</v>
      </c>
      <c r="D3591" t="s">
        <v>12603</v>
      </c>
      <c r="E3591" t="s">
        <v>7111</v>
      </c>
      <c r="F3591" t="s">
        <v>752</v>
      </c>
      <c r="G3591" t="s">
        <v>12604</v>
      </c>
      <c r="H3591" t="s">
        <v>794</v>
      </c>
      <c r="I3591" t="s">
        <v>20</v>
      </c>
      <c r="J3591" s="3">
        <v>28226</v>
      </c>
      <c r="K3591" s="2">
        <f t="shared" ca="1" si="56"/>
        <v>39</v>
      </c>
      <c r="L3591" t="s">
        <v>198</v>
      </c>
      <c r="M3591">
        <v>24800</v>
      </c>
      <c r="N3591">
        <v>1</v>
      </c>
      <c r="P3591" s="2"/>
    </row>
    <row r="3592" spans="1:16" x14ac:dyDescent="0.15">
      <c r="A3592" t="s">
        <v>12605</v>
      </c>
      <c r="B3592" s="2">
        <v>103591</v>
      </c>
      <c r="C3592" t="s">
        <v>12606</v>
      </c>
      <c r="D3592" t="s">
        <v>1149</v>
      </c>
      <c r="E3592" t="s">
        <v>12607</v>
      </c>
      <c r="F3592" t="s">
        <v>1151</v>
      </c>
      <c r="G3592" t="s">
        <v>12608</v>
      </c>
      <c r="H3592" t="s">
        <v>36</v>
      </c>
      <c r="I3592" t="s">
        <v>20</v>
      </c>
      <c r="J3592" s="3">
        <v>27852</v>
      </c>
      <c r="K3592" s="2">
        <f t="shared" ca="1" si="56"/>
        <v>40</v>
      </c>
      <c r="L3592" t="s">
        <v>37</v>
      </c>
      <c r="M3592">
        <v>24800</v>
      </c>
      <c r="N3592">
        <v>1</v>
      </c>
      <c r="P3592" s="2"/>
    </row>
    <row r="3593" spans="1:16" x14ac:dyDescent="0.15">
      <c r="A3593" t="s">
        <v>12609</v>
      </c>
      <c r="B3593" s="2">
        <v>103592</v>
      </c>
      <c r="C3593" t="s">
        <v>3739</v>
      </c>
      <c r="D3593" t="s">
        <v>7338</v>
      </c>
      <c r="E3593" t="s">
        <v>1079</v>
      </c>
      <c r="F3593" t="s">
        <v>7339</v>
      </c>
      <c r="G3593" t="s">
        <v>12610</v>
      </c>
      <c r="H3593" t="s">
        <v>227</v>
      </c>
      <c r="I3593" t="s">
        <v>20</v>
      </c>
      <c r="J3593" s="3">
        <v>26687</v>
      </c>
      <c r="K3593" s="2">
        <f t="shared" ca="1" si="56"/>
        <v>43</v>
      </c>
      <c r="L3593" t="s">
        <v>1917</v>
      </c>
      <c r="M3593">
        <v>10000</v>
      </c>
      <c r="N3593">
        <v>1</v>
      </c>
      <c r="P3593" s="2"/>
    </row>
    <row r="3594" spans="1:16" x14ac:dyDescent="0.15">
      <c r="A3594" t="s">
        <v>12611</v>
      </c>
      <c r="B3594" s="2">
        <v>103593</v>
      </c>
      <c r="C3594" t="s">
        <v>12612</v>
      </c>
      <c r="D3594" t="s">
        <v>12613</v>
      </c>
      <c r="E3594" t="s">
        <v>12614</v>
      </c>
      <c r="F3594" t="s">
        <v>576</v>
      </c>
      <c r="G3594" t="s">
        <v>12615</v>
      </c>
      <c r="H3594" t="s">
        <v>176</v>
      </c>
      <c r="I3594" t="s">
        <v>20</v>
      </c>
      <c r="J3594" s="3">
        <v>28288</v>
      </c>
      <c r="K3594" s="2">
        <f t="shared" ca="1" si="56"/>
        <v>39</v>
      </c>
      <c r="L3594" t="s">
        <v>177</v>
      </c>
      <c r="M3594">
        <v>24800</v>
      </c>
      <c r="N3594">
        <v>1</v>
      </c>
      <c r="P3594" s="2"/>
    </row>
    <row r="3595" spans="1:16" x14ac:dyDescent="0.15">
      <c r="A3595" t="s">
        <v>12616</v>
      </c>
      <c r="B3595" s="2">
        <v>103594</v>
      </c>
      <c r="C3595" t="s">
        <v>825</v>
      </c>
      <c r="D3595" t="s">
        <v>3817</v>
      </c>
      <c r="E3595" t="s">
        <v>826</v>
      </c>
      <c r="F3595" t="s">
        <v>758</v>
      </c>
      <c r="G3595" t="s">
        <v>6248</v>
      </c>
      <c r="H3595" t="s">
        <v>243</v>
      </c>
      <c r="I3595" t="s">
        <v>20</v>
      </c>
      <c r="J3595" s="3">
        <v>28416</v>
      </c>
      <c r="K3595" s="2">
        <f t="shared" ca="1" si="56"/>
        <v>38</v>
      </c>
      <c r="L3595" t="s">
        <v>435</v>
      </c>
      <c r="M3595">
        <v>16000</v>
      </c>
      <c r="N3595">
        <v>1</v>
      </c>
      <c r="P3595" s="2"/>
    </row>
    <row r="3596" spans="1:16" x14ac:dyDescent="0.15">
      <c r="A3596" t="s">
        <v>12617</v>
      </c>
      <c r="B3596" s="2">
        <v>103595</v>
      </c>
      <c r="C3596" t="s">
        <v>9976</v>
      </c>
      <c r="D3596" t="s">
        <v>1747</v>
      </c>
      <c r="E3596" t="s">
        <v>9977</v>
      </c>
      <c r="F3596" t="s">
        <v>217</v>
      </c>
      <c r="G3596" t="s">
        <v>12618</v>
      </c>
      <c r="H3596" t="s">
        <v>176</v>
      </c>
      <c r="I3596" t="s">
        <v>20</v>
      </c>
      <c r="J3596" s="3">
        <v>30149</v>
      </c>
      <c r="K3596" s="2">
        <f t="shared" ca="1" si="56"/>
        <v>34</v>
      </c>
      <c r="L3596" t="s">
        <v>177</v>
      </c>
      <c r="M3596">
        <v>24800</v>
      </c>
      <c r="N3596">
        <v>1</v>
      </c>
      <c r="P3596" s="2"/>
    </row>
    <row r="3597" spans="1:16" x14ac:dyDescent="0.15">
      <c r="A3597" t="s">
        <v>12619</v>
      </c>
      <c r="B3597" s="2">
        <v>103596</v>
      </c>
      <c r="C3597" t="s">
        <v>5182</v>
      </c>
      <c r="D3597" t="s">
        <v>5224</v>
      </c>
      <c r="E3597" t="s">
        <v>5183</v>
      </c>
      <c r="F3597" t="s">
        <v>137</v>
      </c>
      <c r="G3597" t="s">
        <v>2518</v>
      </c>
      <c r="H3597" t="s">
        <v>51</v>
      </c>
      <c r="I3597" t="s">
        <v>20</v>
      </c>
      <c r="J3597" s="3">
        <v>26059</v>
      </c>
      <c r="K3597" s="2">
        <f t="shared" ca="1" si="56"/>
        <v>45</v>
      </c>
      <c r="L3597" t="s">
        <v>366</v>
      </c>
      <c r="M3597">
        <v>24800</v>
      </c>
      <c r="N3597">
        <v>1</v>
      </c>
      <c r="P3597" s="2"/>
    </row>
    <row r="3598" spans="1:16" x14ac:dyDescent="0.15">
      <c r="A3598" t="s">
        <v>12620</v>
      </c>
      <c r="B3598" s="2">
        <v>103597</v>
      </c>
      <c r="C3598" t="s">
        <v>3403</v>
      </c>
      <c r="D3598" t="s">
        <v>12621</v>
      </c>
      <c r="E3598" t="s">
        <v>3405</v>
      </c>
      <c r="F3598" t="s">
        <v>1396</v>
      </c>
      <c r="G3598" t="s">
        <v>12622</v>
      </c>
      <c r="H3598" t="s">
        <v>36</v>
      </c>
      <c r="I3598" t="s">
        <v>20</v>
      </c>
      <c r="J3598" s="3">
        <v>28097</v>
      </c>
      <c r="K3598" s="2">
        <f t="shared" ca="1" si="56"/>
        <v>39</v>
      </c>
      <c r="L3598" t="s">
        <v>689</v>
      </c>
      <c r="M3598">
        <v>16000</v>
      </c>
      <c r="N3598">
        <v>1</v>
      </c>
      <c r="P3598" s="2"/>
    </row>
    <row r="3599" spans="1:16" x14ac:dyDescent="0.15">
      <c r="A3599" t="s">
        <v>12623</v>
      </c>
      <c r="B3599" s="2">
        <v>103598</v>
      </c>
      <c r="C3599" t="s">
        <v>12624</v>
      </c>
      <c r="D3599" t="s">
        <v>12625</v>
      </c>
      <c r="E3599" t="s">
        <v>6616</v>
      </c>
      <c r="F3599" t="s">
        <v>103</v>
      </c>
      <c r="G3599" t="s">
        <v>12626</v>
      </c>
      <c r="H3599" t="s">
        <v>28</v>
      </c>
      <c r="I3599" t="s">
        <v>20</v>
      </c>
      <c r="J3599" s="3">
        <v>30525</v>
      </c>
      <c r="K3599" s="2">
        <f t="shared" ca="1" si="56"/>
        <v>33</v>
      </c>
      <c r="L3599" t="s">
        <v>140</v>
      </c>
      <c r="M3599">
        <v>16800</v>
      </c>
      <c r="N3599">
        <v>1</v>
      </c>
      <c r="P3599" s="2"/>
    </row>
    <row r="3600" spans="1:16" x14ac:dyDescent="0.15">
      <c r="A3600" t="s">
        <v>12627</v>
      </c>
      <c r="B3600" s="2">
        <v>103599</v>
      </c>
      <c r="C3600" t="s">
        <v>6266</v>
      </c>
      <c r="D3600" t="s">
        <v>1439</v>
      </c>
      <c r="E3600" t="s">
        <v>6267</v>
      </c>
      <c r="F3600" t="s">
        <v>1441</v>
      </c>
      <c r="G3600" t="s">
        <v>2182</v>
      </c>
      <c r="H3600" t="s">
        <v>97</v>
      </c>
      <c r="I3600" t="s">
        <v>20</v>
      </c>
      <c r="J3600" s="3">
        <v>30854</v>
      </c>
      <c r="K3600" s="2">
        <f t="shared" ca="1" si="56"/>
        <v>32</v>
      </c>
      <c r="L3600" t="s">
        <v>105</v>
      </c>
      <c r="M3600">
        <v>24800</v>
      </c>
      <c r="N3600">
        <v>1</v>
      </c>
      <c r="P3600" s="2"/>
    </row>
    <row r="3601" spans="1:16" x14ac:dyDescent="0.15">
      <c r="A3601" t="s">
        <v>12628</v>
      </c>
      <c r="B3601" s="2">
        <v>103600</v>
      </c>
      <c r="C3601" t="s">
        <v>657</v>
      </c>
      <c r="D3601" t="s">
        <v>12629</v>
      </c>
      <c r="E3601" t="s">
        <v>658</v>
      </c>
      <c r="F3601" t="s">
        <v>168</v>
      </c>
      <c r="G3601" t="s">
        <v>12630</v>
      </c>
      <c r="H3601" t="s">
        <v>451</v>
      </c>
      <c r="I3601" t="s">
        <v>20</v>
      </c>
      <c r="J3601" s="3">
        <v>24440</v>
      </c>
      <c r="K3601" s="2">
        <f t="shared" ca="1" si="56"/>
        <v>49</v>
      </c>
      <c r="L3601" t="s">
        <v>290</v>
      </c>
      <c r="M3601">
        <v>22800</v>
      </c>
      <c r="N3601">
        <v>1</v>
      </c>
      <c r="P3601" s="2"/>
    </row>
    <row r="3602" spans="1:16" x14ac:dyDescent="0.15">
      <c r="A3602" t="s">
        <v>12631</v>
      </c>
      <c r="B3602" s="2">
        <v>103601</v>
      </c>
      <c r="C3602" t="s">
        <v>5433</v>
      </c>
      <c r="D3602" t="s">
        <v>10000</v>
      </c>
      <c r="E3602" t="s">
        <v>5435</v>
      </c>
      <c r="F3602" t="s">
        <v>225</v>
      </c>
      <c r="G3602" t="s">
        <v>12632</v>
      </c>
      <c r="H3602" t="s">
        <v>112</v>
      </c>
      <c r="I3602" t="s">
        <v>20</v>
      </c>
      <c r="J3602" s="3">
        <v>27581</v>
      </c>
      <c r="K3602" s="2">
        <f t="shared" ca="1" si="56"/>
        <v>41</v>
      </c>
      <c r="L3602" t="s">
        <v>2232</v>
      </c>
      <c r="M3602">
        <v>16000</v>
      </c>
      <c r="N3602">
        <v>1</v>
      </c>
      <c r="P3602" s="2"/>
    </row>
    <row r="3603" spans="1:16" x14ac:dyDescent="0.15">
      <c r="A3603" t="s">
        <v>12633</v>
      </c>
      <c r="B3603" s="2">
        <v>103602</v>
      </c>
      <c r="C3603" t="s">
        <v>12634</v>
      </c>
      <c r="D3603" t="s">
        <v>12635</v>
      </c>
      <c r="E3603" t="s">
        <v>4020</v>
      </c>
      <c r="F3603" t="s">
        <v>1654</v>
      </c>
      <c r="G3603" t="s">
        <v>9032</v>
      </c>
      <c r="H3603" t="s">
        <v>257</v>
      </c>
      <c r="I3603" t="s">
        <v>20</v>
      </c>
      <c r="J3603" s="3">
        <v>30073</v>
      </c>
      <c r="K3603" s="2">
        <f t="shared" ca="1" si="56"/>
        <v>34</v>
      </c>
      <c r="L3603" t="s">
        <v>44</v>
      </c>
      <c r="M3603">
        <v>24800</v>
      </c>
      <c r="N3603">
        <v>1</v>
      </c>
      <c r="P3603" s="2"/>
    </row>
    <row r="3604" spans="1:16" x14ac:dyDescent="0.15">
      <c r="A3604" t="s">
        <v>12636</v>
      </c>
      <c r="B3604" s="2">
        <v>103603</v>
      </c>
      <c r="C3604" t="s">
        <v>12637</v>
      </c>
      <c r="D3604" t="s">
        <v>343</v>
      </c>
      <c r="E3604" t="s">
        <v>12638</v>
      </c>
      <c r="F3604" t="s">
        <v>345</v>
      </c>
      <c r="G3604" t="s">
        <v>12639</v>
      </c>
      <c r="H3604" t="s">
        <v>19</v>
      </c>
      <c r="I3604" t="s">
        <v>20</v>
      </c>
      <c r="J3604" s="3">
        <v>31343</v>
      </c>
      <c r="K3604" s="2">
        <f t="shared" ca="1" si="56"/>
        <v>30</v>
      </c>
      <c r="L3604" t="s">
        <v>264</v>
      </c>
      <c r="M3604">
        <v>24800</v>
      </c>
      <c r="N3604">
        <v>1</v>
      </c>
      <c r="P3604" s="2"/>
    </row>
    <row r="3605" spans="1:16" x14ac:dyDescent="0.15">
      <c r="A3605" t="s">
        <v>12640</v>
      </c>
      <c r="B3605" s="2">
        <v>103604</v>
      </c>
      <c r="C3605" t="s">
        <v>626</v>
      </c>
      <c r="D3605" t="s">
        <v>12641</v>
      </c>
      <c r="E3605" t="s">
        <v>628</v>
      </c>
      <c r="F3605" t="s">
        <v>12642</v>
      </c>
      <c r="G3605" t="s">
        <v>190</v>
      </c>
      <c r="H3605" t="s">
        <v>36</v>
      </c>
      <c r="I3605" t="s">
        <v>20</v>
      </c>
      <c r="J3605" s="3">
        <v>32175</v>
      </c>
      <c r="K3605" s="2">
        <f t="shared" ca="1" si="56"/>
        <v>28</v>
      </c>
      <c r="L3605" t="s">
        <v>492</v>
      </c>
      <c r="M3605">
        <v>15800</v>
      </c>
      <c r="N3605">
        <v>1</v>
      </c>
      <c r="P3605" s="2"/>
    </row>
    <row r="3606" spans="1:16" x14ac:dyDescent="0.15">
      <c r="A3606" t="s">
        <v>12643</v>
      </c>
      <c r="B3606" s="2">
        <v>103605</v>
      </c>
      <c r="C3606" t="s">
        <v>1892</v>
      </c>
      <c r="D3606" t="s">
        <v>12644</v>
      </c>
      <c r="E3606" t="s">
        <v>1894</v>
      </c>
      <c r="F3606" t="s">
        <v>5648</v>
      </c>
      <c r="G3606" t="s">
        <v>12645</v>
      </c>
      <c r="H3606" t="s">
        <v>499</v>
      </c>
      <c r="I3606" t="s">
        <v>20</v>
      </c>
      <c r="J3606" s="3">
        <v>28441</v>
      </c>
      <c r="K3606" s="2">
        <f t="shared" ca="1" si="56"/>
        <v>38</v>
      </c>
      <c r="L3606" t="s">
        <v>198</v>
      </c>
      <c r="M3606">
        <v>24800</v>
      </c>
      <c r="N3606">
        <v>1</v>
      </c>
      <c r="P3606" s="2"/>
    </row>
    <row r="3607" spans="1:16" x14ac:dyDescent="0.15">
      <c r="A3607" t="s">
        <v>12646</v>
      </c>
      <c r="B3607" s="2">
        <v>103606</v>
      </c>
      <c r="C3607" t="s">
        <v>12647</v>
      </c>
      <c r="D3607" t="s">
        <v>12648</v>
      </c>
      <c r="E3607" t="s">
        <v>12649</v>
      </c>
      <c r="F3607" t="s">
        <v>358</v>
      </c>
      <c r="G3607" t="s">
        <v>12650</v>
      </c>
      <c r="H3607" t="s">
        <v>451</v>
      </c>
      <c r="I3607" t="s">
        <v>20</v>
      </c>
      <c r="J3607" s="3">
        <v>30589</v>
      </c>
      <c r="K3607" s="2">
        <f t="shared" ca="1" si="56"/>
        <v>32</v>
      </c>
      <c r="L3607" t="s">
        <v>290</v>
      </c>
      <c r="M3607">
        <v>22800</v>
      </c>
      <c r="N3607">
        <v>1</v>
      </c>
      <c r="P3607" s="2"/>
    </row>
    <row r="3608" spans="1:16" x14ac:dyDescent="0.15">
      <c r="A3608" t="s">
        <v>12651</v>
      </c>
      <c r="B3608" s="2">
        <v>103607</v>
      </c>
      <c r="C3608" t="s">
        <v>784</v>
      </c>
      <c r="D3608" t="s">
        <v>12652</v>
      </c>
      <c r="E3608" t="s">
        <v>786</v>
      </c>
      <c r="F3608" t="s">
        <v>12653</v>
      </c>
      <c r="G3608" t="s">
        <v>1967</v>
      </c>
      <c r="H3608" t="s">
        <v>36</v>
      </c>
      <c r="I3608" t="s">
        <v>20</v>
      </c>
      <c r="J3608" s="3">
        <v>21794</v>
      </c>
      <c r="K3608" s="2">
        <f t="shared" ca="1" si="56"/>
        <v>56</v>
      </c>
      <c r="L3608" t="s">
        <v>177</v>
      </c>
      <c r="M3608">
        <v>24800</v>
      </c>
      <c r="N3608">
        <v>1</v>
      </c>
      <c r="P3608" s="2"/>
    </row>
    <row r="3609" spans="1:16" x14ac:dyDescent="0.15">
      <c r="A3609" t="s">
        <v>12654</v>
      </c>
      <c r="B3609" s="2">
        <v>103608</v>
      </c>
      <c r="C3609" t="s">
        <v>2396</v>
      </c>
      <c r="D3609" t="s">
        <v>247</v>
      </c>
      <c r="E3609" t="s">
        <v>2397</v>
      </c>
      <c r="F3609" t="s">
        <v>168</v>
      </c>
      <c r="G3609" t="s">
        <v>12655</v>
      </c>
      <c r="H3609" t="s">
        <v>155</v>
      </c>
      <c r="I3609" t="s">
        <v>20</v>
      </c>
      <c r="J3609" s="3">
        <v>28776</v>
      </c>
      <c r="K3609" s="2">
        <f t="shared" ca="1" si="56"/>
        <v>37</v>
      </c>
      <c r="L3609" t="s">
        <v>156</v>
      </c>
      <c r="M3609">
        <v>98000</v>
      </c>
      <c r="N3609">
        <v>1</v>
      </c>
      <c r="P3609" s="2"/>
    </row>
    <row r="3610" spans="1:16" x14ac:dyDescent="0.15">
      <c r="A3610" t="s">
        <v>12656</v>
      </c>
      <c r="B3610" s="2">
        <v>103609</v>
      </c>
      <c r="C3610" t="s">
        <v>12657</v>
      </c>
      <c r="D3610" t="s">
        <v>187</v>
      </c>
      <c r="E3610" t="s">
        <v>12658</v>
      </c>
      <c r="F3610" t="s">
        <v>189</v>
      </c>
      <c r="G3610" t="s">
        <v>12659</v>
      </c>
      <c r="H3610" t="s">
        <v>147</v>
      </c>
      <c r="I3610" t="s">
        <v>20</v>
      </c>
      <c r="J3610" s="3">
        <v>31955</v>
      </c>
      <c r="K3610" s="2">
        <f t="shared" ca="1" si="56"/>
        <v>29</v>
      </c>
      <c r="L3610" t="s">
        <v>278</v>
      </c>
      <c r="M3610">
        <v>48800</v>
      </c>
      <c r="N3610">
        <v>1</v>
      </c>
      <c r="P3610" s="2"/>
    </row>
    <row r="3611" spans="1:16" x14ac:dyDescent="0.15">
      <c r="A3611" t="s">
        <v>12660</v>
      </c>
      <c r="B3611" s="2">
        <v>103610</v>
      </c>
      <c r="C3611" t="s">
        <v>6277</v>
      </c>
      <c r="D3611" t="s">
        <v>71</v>
      </c>
      <c r="E3611" t="s">
        <v>6279</v>
      </c>
      <c r="F3611" t="s">
        <v>73</v>
      </c>
      <c r="G3611" t="s">
        <v>12661</v>
      </c>
      <c r="H3611" t="s">
        <v>97</v>
      </c>
      <c r="I3611" t="s">
        <v>20</v>
      </c>
      <c r="J3611" s="3">
        <v>26039</v>
      </c>
      <c r="K3611" s="2">
        <f t="shared" ca="1" si="56"/>
        <v>45</v>
      </c>
      <c r="L3611" t="s">
        <v>184</v>
      </c>
      <c r="M3611">
        <v>24800</v>
      </c>
      <c r="N3611">
        <v>1</v>
      </c>
      <c r="P3611" s="2"/>
    </row>
    <row r="3612" spans="1:16" x14ac:dyDescent="0.15">
      <c r="A3612" t="s">
        <v>12662</v>
      </c>
      <c r="B3612" s="2">
        <v>103611</v>
      </c>
      <c r="C3612" t="s">
        <v>246</v>
      </c>
      <c r="D3612" t="s">
        <v>11448</v>
      </c>
      <c r="E3612" t="s">
        <v>248</v>
      </c>
      <c r="F3612" t="s">
        <v>6929</v>
      </c>
      <c r="G3612" t="s">
        <v>4672</v>
      </c>
      <c r="H3612" t="s">
        <v>36</v>
      </c>
      <c r="I3612" t="s">
        <v>20</v>
      </c>
      <c r="J3612" s="3">
        <v>30305</v>
      </c>
      <c r="K3612" s="2">
        <f t="shared" ca="1" si="56"/>
        <v>33</v>
      </c>
      <c r="L3612" t="s">
        <v>250</v>
      </c>
      <c r="M3612">
        <v>15000</v>
      </c>
      <c r="N3612">
        <v>1</v>
      </c>
      <c r="P3612" s="2"/>
    </row>
    <row r="3613" spans="1:16" x14ac:dyDescent="0.15">
      <c r="A3613" t="s">
        <v>12663</v>
      </c>
      <c r="B3613" s="2">
        <v>103612</v>
      </c>
      <c r="C3613" t="s">
        <v>12664</v>
      </c>
      <c r="D3613" t="s">
        <v>11308</v>
      </c>
      <c r="E3613" t="s">
        <v>12665</v>
      </c>
      <c r="F3613" t="s">
        <v>1396</v>
      </c>
      <c r="G3613" t="s">
        <v>12666</v>
      </c>
      <c r="H3613" t="s">
        <v>19</v>
      </c>
      <c r="I3613" t="s">
        <v>20</v>
      </c>
      <c r="J3613" s="3">
        <v>25938</v>
      </c>
      <c r="K3613" s="2">
        <f t="shared" ca="1" si="56"/>
        <v>45</v>
      </c>
      <c r="L3613" t="s">
        <v>264</v>
      </c>
      <c r="M3613">
        <v>24800</v>
      </c>
      <c r="N3613">
        <v>2</v>
      </c>
      <c r="P3613" s="2"/>
    </row>
    <row r="3614" spans="1:16" x14ac:dyDescent="0.15">
      <c r="A3614" t="s">
        <v>12667</v>
      </c>
      <c r="B3614" s="2">
        <v>103613</v>
      </c>
      <c r="C3614" t="s">
        <v>12668</v>
      </c>
      <c r="D3614" t="s">
        <v>12669</v>
      </c>
      <c r="E3614" t="s">
        <v>12670</v>
      </c>
      <c r="F3614" t="s">
        <v>2745</v>
      </c>
      <c r="G3614" t="s">
        <v>12671</v>
      </c>
      <c r="H3614" t="s">
        <v>163</v>
      </c>
      <c r="I3614" t="s">
        <v>89</v>
      </c>
      <c r="J3614" s="3">
        <v>27787</v>
      </c>
      <c r="K3614" s="2">
        <f t="shared" ca="1" si="56"/>
        <v>40</v>
      </c>
      <c r="L3614" t="s">
        <v>156</v>
      </c>
      <c r="M3614">
        <v>98000</v>
      </c>
      <c r="N3614">
        <v>1</v>
      </c>
      <c r="P3614" s="2"/>
    </row>
    <row r="3615" spans="1:16" x14ac:dyDescent="0.15">
      <c r="A3615" t="s">
        <v>12672</v>
      </c>
      <c r="B3615" s="2">
        <v>103614</v>
      </c>
      <c r="C3615" t="s">
        <v>214</v>
      </c>
      <c r="D3615" t="s">
        <v>4066</v>
      </c>
      <c r="E3615" t="s">
        <v>216</v>
      </c>
      <c r="F3615" t="s">
        <v>946</v>
      </c>
      <c r="G3615" t="s">
        <v>10758</v>
      </c>
      <c r="H3615" t="s">
        <v>19</v>
      </c>
      <c r="I3615" t="s">
        <v>20</v>
      </c>
      <c r="J3615" s="3">
        <v>30365</v>
      </c>
      <c r="K3615" s="2">
        <f t="shared" ca="1" si="56"/>
        <v>33</v>
      </c>
      <c r="L3615" t="s">
        <v>264</v>
      </c>
      <c r="M3615">
        <v>24800</v>
      </c>
      <c r="N3615">
        <v>1</v>
      </c>
      <c r="P3615" s="2"/>
    </row>
    <row r="3616" spans="1:16" x14ac:dyDescent="0.15">
      <c r="A3616" t="s">
        <v>12673</v>
      </c>
      <c r="B3616" s="2">
        <v>103615</v>
      </c>
      <c r="C3616" t="s">
        <v>2989</v>
      </c>
      <c r="D3616" t="s">
        <v>3023</v>
      </c>
      <c r="E3616" t="s">
        <v>2991</v>
      </c>
      <c r="F3616" t="s">
        <v>3024</v>
      </c>
      <c r="G3616" t="s">
        <v>12674</v>
      </c>
      <c r="H3616" t="s">
        <v>51</v>
      </c>
      <c r="I3616" t="s">
        <v>20</v>
      </c>
      <c r="J3616" s="3">
        <v>25360</v>
      </c>
      <c r="K3616" s="2">
        <f t="shared" ca="1" si="56"/>
        <v>47</v>
      </c>
      <c r="L3616" t="s">
        <v>391</v>
      </c>
      <c r="M3616">
        <v>24800</v>
      </c>
      <c r="N3616">
        <v>1</v>
      </c>
      <c r="P3616" s="2"/>
    </row>
    <row r="3617" spans="1:16" x14ac:dyDescent="0.15">
      <c r="A3617" t="s">
        <v>12675</v>
      </c>
      <c r="B3617" s="2">
        <v>103616</v>
      </c>
      <c r="C3617" t="s">
        <v>1922</v>
      </c>
      <c r="D3617" t="s">
        <v>12676</v>
      </c>
      <c r="E3617" t="s">
        <v>1924</v>
      </c>
      <c r="F3617" t="s">
        <v>6153</v>
      </c>
      <c r="G3617" t="s">
        <v>4956</v>
      </c>
      <c r="H3617" t="s">
        <v>36</v>
      </c>
      <c r="I3617" t="s">
        <v>20</v>
      </c>
      <c r="J3617" s="3">
        <v>27531</v>
      </c>
      <c r="K3617" s="2">
        <f t="shared" ca="1" si="56"/>
        <v>41</v>
      </c>
      <c r="L3617" t="s">
        <v>177</v>
      </c>
      <c r="M3617">
        <v>24800</v>
      </c>
      <c r="N3617">
        <v>1</v>
      </c>
      <c r="P3617" s="2"/>
    </row>
    <row r="3618" spans="1:16" x14ac:dyDescent="0.15">
      <c r="A3618" t="s">
        <v>12677</v>
      </c>
      <c r="B3618" s="2">
        <v>103617</v>
      </c>
      <c r="C3618" t="s">
        <v>1922</v>
      </c>
      <c r="D3618" t="s">
        <v>2305</v>
      </c>
      <c r="E3618" t="s">
        <v>1924</v>
      </c>
      <c r="F3618" t="s">
        <v>2306</v>
      </c>
      <c r="G3618" t="s">
        <v>12558</v>
      </c>
      <c r="H3618" t="s">
        <v>243</v>
      </c>
      <c r="I3618" t="s">
        <v>20</v>
      </c>
      <c r="J3618" s="3">
        <v>26429</v>
      </c>
      <c r="K3618" s="2">
        <f t="shared" ca="1" si="56"/>
        <v>44</v>
      </c>
      <c r="L3618" t="s">
        <v>198</v>
      </c>
      <c r="M3618">
        <v>24800</v>
      </c>
      <c r="N3618">
        <v>1</v>
      </c>
      <c r="P3618" s="2"/>
    </row>
    <row r="3619" spans="1:16" x14ac:dyDescent="0.15">
      <c r="A3619" t="s">
        <v>12678</v>
      </c>
      <c r="B3619" s="2">
        <v>103618</v>
      </c>
      <c r="C3619" t="s">
        <v>12679</v>
      </c>
      <c r="D3619" t="s">
        <v>1182</v>
      </c>
      <c r="E3619" t="s">
        <v>12680</v>
      </c>
      <c r="F3619" t="s">
        <v>1184</v>
      </c>
      <c r="G3619" t="s">
        <v>12681</v>
      </c>
      <c r="H3619" t="s">
        <v>499</v>
      </c>
      <c r="I3619" t="s">
        <v>20</v>
      </c>
      <c r="J3619" s="3">
        <v>32374</v>
      </c>
      <c r="K3619" s="2">
        <f t="shared" ca="1" si="56"/>
        <v>27</v>
      </c>
      <c r="L3619" t="s">
        <v>198</v>
      </c>
      <c r="M3619">
        <v>24800</v>
      </c>
      <c r="N3619">
        <v>1</v>
      </c>
      <c r="P3619" s="2"/>
    </row>
    <row r="3620" spans="1:16" x14ac:dyDescent="0.15">
      <c r="A3620" t="s">
        <v>12682</v>
      </c>
      <c r="B3620" s="2">
        <v>103619</v>
      </c>
      <c r="C3620" t="s">
        <v>1526</v>
      </c>
      <c r="D3620" t="s">
        <v>7889</v>
      </c>
      <c r="E3620" t="s">
        <v>1528</v>
      </c>
      <c r="F3620" t="s">
        <v>6406</v>
      </c>
      <c r="G3620" t="s">
        <v>12683</v>
      </c>
      <c r="H3620" t="s">
        <v>51</v>
      </c>
      <c r="I3620" t="s">
        <v>20</v>
      </c>
      <c r="J3620" s="3">
        <v>28719</v>
      </c>
      <c r="K3620" s="2">
        <f t="shared" ca="1" si="56"/>
        <v>37</v>
      </c>
      <c r="L3620" t="s">
        <v>6360</v>
      </c>
      <c r="M3620">
        <v>15800</v>
      </c>
      <c r="N3620">
        <v>1</v>
      </c>
      <c r="P3620" s="2"/>
    </row>
    <row r="3621" spans="1:16" x14ac:dyDescent="0.15">
      <c r="A3621" t="s">
        <v>12684</v>
      </c>
      <c r="B3621" s="2">
        <v>103620</v>
      </c>
      <c r="C3621" t="s">
        <v>3794</v>
      </c>
      <c r="D3621" t="s">
        <v>12685</v>
      </c>
      <c r="E3621" t="s">
        <v>3796</v>
      </c>
      <c r="F3621" t="s">
        <v>12686</v>
      </c>
      <c r="G3621" t="s">
        <v>12687</v>
      </c>
      <c r="H3621" t="s">
        <v>1039</v>
      </c>
      <c r="I3621" t="s">
        <v>89</v>
      </c>
      <c r="J3621" s="3">
        <v>22636</v>
      </c>
      <c r="K3621" s="2">
        <f t="shared" ca="1" si="56"/>
        <v>54</v>
      </c>
      <c r="L3621" t="s">
        <v>264</v>
      </c>
      <c r="M3621">
        <v>24800</v>
      </c>
      <c r="N3621">
        <v>1</v>
      </c>
      <c r="P3621" s="2"/>
    </row>
    <row r="3622" spans="1:16" x14ac:dyDescent="0.15">
      <c r="A3622" t="s">
        <v>12688</v>
      </c>
      <c r="B3622" s="2">
        <v>103621</v>
      </c>
      <c r="C3622" t="s">
        <v>12689</v>
      </c>
      <c r="D3622" t="s">
        <v>332</v>
      </c>
      <c r="E3622" t="s">
        <v>12690</v>
      </c>
      <c r="F3622" t="s">
        <v>334</v>
      </c>
      <c r="G3622" t="s">
        <v>7507</v>
      </c>
      <c r="H3622" t="s">
        <v>51</v>
      </c>
      <c r="I3622" t="s">
        <v>20</v>
      </c>
      <c r="J3622" s="3">
        <v>31418</v>
      </c>
      <c r="K3622" s="2">
        <f t="shared" ca="1" si="56"/>
        <v>30</v>
      </c>
      <c r="L3622" t="s">
        <v>1482</v>
      </c>
      <c r="M3622">
        <v>16000</v>
      </c>
      <c r="N3622">
        <v>1</v>
      </c>
      <c r="P3622" s="2"/>
    </row>
    <row r="3623" spans="1:16" x14ac:dyDescent="0.15">
      <c r="A3623" t="s">
        <v>12691</v>
      </c>
      <c r="B3623" s="2">
        <v>103622</v>
      </c>
      <c r="C3623" t="s">
        <v>165</v>
      </c>
      <c r="D3623" t="s">
        <v>2049</v>
      </c>
      <c r="E3623" t="s">
        <v>167</v>
      </c>
      <c r="F3623" t="s">
        <v>420</v>
      </c>
      <c r="G3623" t="s">
        <v>12692</v>
      </c>
      <c r="H3623" t="s">
        <v>155</v>
      </c>
      <c r="I3623" t="s">
        <v>20</v>
      </c>
      <c r="J3623" s="3">
        <v>31017</v>
      </c>
      <c r="K3623" s="2">
        <f t="shared" ca="1" si="56"/>
        <v>31</v>
      </c>
      <c r="L3623" t="s">
        <v>156</v>
      </c>
      <c r="M3623">
        <v>98000</v>
      </c>
      <c r="N3623">
        <v>1</v>
      </c>
      <c r="P3623" s="2"/>
    </row>
    <row r="3624" spans="1:16" x14ac:dyDescent="0.15">
      <c r="A3624" t="s">
        <v>12693</v>
      </c>
      <c r="B3624" s="2">
        <v>103623</v>
      </c>
      <c r="C3624" t="s">
        <v>12694</v>
      </c>
      <c r="D3624" t="s">
        <v>1141</v>
      </c>
      <c r="E3624" t="s">
        <v>12695</v>
      </c>
      <c r="F3624" t="s">
        <v>1007</v>
      </c>
      <c r="G3624" t="s">
        <v>12696</v>
      </c>
      <c r="H3624" t="s">
        <v>176</v>
      </c>
      <c r="I3624" t="s">
        <v>20</v>
      </c>
      <c r="J3624" s="3">
        <v>30397</v>
      </c>
      <c r="K3624" s="2">
        <f t="shared" ca="1" si="56"/>
        <v>33</v>
      </c>
      <c r="L3624" t="s">
        <v>177</v>
      </c>
      <c r="M3624">
        <v>24800</v>
      </c>
      <c r="N3624">
        <v>1</v>
      </c>
      <c r="P3624" s="2"/>
    </row>
    <row r="3625" spans="1:16" x14ac:dyDescent="0.15">
      <c r="A3625" t="s">
        <v>12697</v>
      </c>
      <c r="B3625" s="2">
        <v>103624</v>
      </c>
      <c r="C3625" t="s">
        <v>12698</v>
      </c>
      <c r="D3625" t="s">
        <v>12699</v>
      </c>
      <c r="E3625" t="s">
        <v>12700</v>
      </c>
      <c r="F3625" t="s">
        <v>12701</v>
      </c>
      <c r="G3625" t="s">
        <v>12702</v>
      </c>
      <c r="H3625" t="s">
        <v>36</v>
      </c>
      <c r="I3625" t="s">
        <v>20</v>
      </c>
      <c r="J3625" s="3">
        <v>28961</v>
      </c>
      <c r="K3625" s="2">
        <f t="shared" ca="1" si="56"/>
        <v>37</v>
      </c>
      <c r="L3625" t="s">
        <v>37</v>
      </c>
      <c r="M3625">
        <v>24800</v>
      </c>
      <c r="N3625">
        <v>1</v>
      </c>
      <c r="P3625" s="2"/>
    </row>
    <row r="3626" spans="1:16" x14ac:dyDescent="0.15">
      <c r="A3626" t="s">
        <v>12703</v>
      </c>
      <c r="B3626" s="2">
        <v>103625</v>
      </c>
      <c r="C3626" t="s">
        <v>2871</v>
      </c>
      <c r="D3626" t="s">
        <v>6038</v>
      </c>
      <c r="E3626" t="s">
        <v>396</v>
      </c>
      <c r="F3626" t="s">
        <v>4854</v>
      </c>
      <c r="G3626" t="s">
        <v>12704</v>
      </c>
      <c r="H3626" t="s">
        <v>257</v>
      </c>
      <c r="I3626" t="s">
        <v>20</v>
      </c>
      <c r="J3626" s="3">
        <v>31083</v>
      </c>
      <c r="K3626" s="2">
        <f t="shared" ca="1" si="56"/>
        <v>31</v>
      </c>
      <c r="L3626" t="s">
        <v>44</v>
      </c>
      <c r="M3626">
        <v>24800</v>
      </c>
      <c r="N3626">
        <v>1</v>
      </c>
      <c r="P3626" s="2"/>
    </row>
    <row r="3627" spans="1:16" x14ac:dyDescent="0.15">
      <c r="A3627" t="s">
        <v>12705</v>
      </c>
      <c r="B3627" s="2">
        <v>103626</v>
      </c>
      <c r="C3627" t="s">
        <v>2921</v>
      </c>
      <c r="D3627" t="s">
        <v>319</v>
      </c>
      <c r="E3627" t="s">
        <v>2923</v>
      </c>
      <c r="F3627" t="s">
        <v>902</v>
      </c>
      <c r="G3627" t="s">
        <v>3429</v>
      </c>
      <c r="H3627" t="s">
        <v>97</v>
      </c>
      <c r="I3627" t="s">
        <v>20</v>
      </c>
      <c r="J3627" s="3">
        <v>29384</v>
      </c>
      <c r="K3627" s="2">
        <f t="shared" ca="1" si="56"/>
        <v>36</v>
      </c>
      <c r="L3627" t="s">
        <v>105</v>
      </c>
      <c r="M3627">
        <v>24800</v>
      </c>
      <c r="N3627">
        <v>1</v>
      </c>
      <c r="P3627" s="2"/>
    </row>
    <row r="3628" spans="1:16" x14ac:dyDescent="0.15">
      <c r="A3628" t="s">
        <v>12706</v>
      </c>
      <c r="B3628" s="2">
        <v>103627</v>
      </c>
      <c r="C3628" t="s">
        <v>1790</v>
      </c>
      <c r="D3628" t="s">
        <v>3552</v>
      </c>
      <c r="E3628" t="s">
        <v>1791</v>
      </c>
      <c r="F3628" t="s">
        <v>1953</v>
      </c>
      <c r="G3628" t="s">
        <v>12707</v>
      </c>
      <c r="H3628" t="s">
        <v>1039</v>
      </c>
      <c r="I3628" t="s">
        <v>20</v>
      </c>
      <c r="J3628" s="3">
        <v>31636</v>
      </c>
      <c r="K3628" s="2">
        <f t="shared" ca="1" si="56"/>
        <v>30</v>
      </c>
      <c r="L3628" t="s">
        <v>264</v>
      </c>
      <c r="M3628">
        <v>24800</v>
      </c>
      <c r="N3628">
        <v>1</v>
      </c>
      <c r="P3628" s="2"/>
    </row>
    <row r="3629" spans="1:16" x14ac:dyDescent="0.15">
      <c r="A3629" t="s">
        <v>12708</v>
      </c>
      <c r="B3629" s="2">
        <v>103628</v>
      </c>
      <c r="C3629" t="s">
        <v>1945</v>
      </c>
      <c r="D3629" t="s">
        <v>1120</v>
      </c>
      <c r="E3629" t="s">
        <v>662</v>
      </c>
      <c r="F3629" t="s">
        <v>741</v>
      </c>
      <c r="G3629" t="s">
        <v>2372</v>
      </c>
      <c r="H3629" t="s">
        <v>36</v>
      </c>
      <c r="I3629" t="s">
        <v>20</v>
      </c>
      <c r="J3629" s="3">
        <v>28868</v>
      </c>
      <c r="K3629" s="2">
        <f t="shared" ca="1" si="56"/>
        <v>37</v>
      </c>
      <c r="L3629" t="s">
        <v>177</v>
      </c>
      <c r="M3629">
        <v>24800</v>
      </c>
      <c r="N3629">
        <v>1</v>
      </c>
      <c r="P3629" s="2"/>
    </row>
    <row r="3630" spans="1:16" x14ac:dyDescent="0.15">
      <c r="A3630" t="s">
        <v>12709</v>
      </c>
      <c r="B3630" s="2">
        <v>103629</v>
      </c>
      <c r="C3630" t="s">
        <v>3306</v>
      </c>
      <c r="D3630" t="s">
        <v>12710</v>
      </c>
      <c r="E3630" t="s">
        <v>1150</v>
      </c>
      <c r="F3630" t="s">
        <v>12711</v>
      </c>
      <c r="G3630" t="s">
        <v>12712</v>
      </c>
      <c r="H3630" t="s">
        <v>36</v>
      </c>
      <c r="I3630" t="s">
        <v>20</v>
      </c>
      <c r="J3630" s="3">
        <v>26081</v>
      </c>
      <c r="K3630" s="2">
        <f t="shared" ca="1" si="56"/>
        <v>45</v>
      </c>
      <c r="L3630" t="s">
        <v>177</v>
      </c>
      <c r="M3630">
        <v>24800</v>
      </c>
      <c r="N3630">
        <v>1</v>
      </c>
      <c r="P3630" s="2"/>
    </row>
    <row r="3631" spans="1:16" x14ac:dyDescent="0.15">
      <c r="A3631" t="s">
        <v>12713</v>
      </c>
      <c r="B3631" s="2">
        <v>103630</v>
      </c>
      <c r="C3631" t="s">
        <v>5743</v>
      </c>
      <c r="D3631" t="s">
        <v>7799</v>
      </c>
      <c r="E3631" t="s">
        <v>5744</v>
      </c>
      <c r="F3631" t="s">
        <v>454</v>
      </c>
      <c r="G3631" t="s">
        <v>9505</v>
      </c>
      <c r="H3631" t="s">
        <v>227</v>
      </c>
      <c r="I3631" t="s">
        <v>20</v>
      </c>
      <c r="J3631" s="3">
        <v>28055</v>
      </c>
      <c r="K3631" s="2">
        <f t="shared" ca="1" si="56"/>
        <v>39</v>
      </c>
      <c r="L3631" t="s">
        <v>12714</v>
      </c>
      <c r="M3631">
        <v>1280</v>
      </c>
      <c r="N3631">
        <v>1</v>
      </c>
      <c r="P3631" s="2"/>
    </row>
    <row r="3632" spans="1:16" x14ac:dyDescent="0.15">
      <c r="A3632" t="s">
        <v>12715</v>
      </c>
      <c r="B3632" s="2">
        <v>103631</v>
      </c>
      <c r="C3632" t="s">
        <v>899</v>
      </c>
      <c r="D3632" t="s">
        <v>9817</v>
      </c>
      <c r="E3632" t="s">
        <v>901</v>
      </c>
      <c r="F3632" t="s">
        <v>1598</v>
      </c>
      <c r="G3632" t="s">
        <v>12716</v>
      </c>
      <c r="H3632" t="s">
        <v>257</v>
      </c>
      <c r="I3632" t="s">
        <v>20</v>
      </c>
      <c r="J3632" s="3">
        <v>26796</v>
      </c>
      <c r="K3632" s="2">
        <f t="shared" ca="1" si="56"/>
        <v>43</v>
      </c>
      <c r="L3632" t="s">
        <v>44</v>
      </c>
      <c r="M3632">
        <v>24800</v>
      </c>
      <c r="N3632">
        <v>1</v>
      </c>
      <c r="P3632" s="2"/>
    </row>
    <row r="3633" spans="1:16" x14ac:dyDescent="0.15">
      <c r="A3633" t="s">
        <v>12717</v>
      </c>
      <c r="B3633" s="2">
        <v>103632</v>
      </c>
      <c r="C3633" t="s">
        <v>12718</v>
      </c>
      <c r="D3633" t="s">
        <v>1737</v>
      </c>
      <c r="E3633" t="s">
        <v>12719</v>
      </c>
      <c r="F3633" t="s">
        <v>705</v>
      </c>
      <c r="G3633" t="s">
        <v>8366</v>
      </c>
      <c r="H3633" t="s">
        <v>36</v>
      </c>
      <c r="I3633" t="s">
        <v>20</v>
      </c>
      <c r="J3633" s="3">
        <v>26061</v>
      </c>
      <c r="K3633" s="2">
        <f t="shared" ca="1" si="56"/>
        <v>45</v>
      </c>
      <c r="L3633" t="s">
        <v>177</v>
      </c>
      <c r="M3633">
        <v>24800</v>
      </c>
      <c r="N3633">
        <v>1</v>
      </c>
      <c r="P3633" s="2"/>
    </row>
    <row r="3634" spans="1:16" x14ac:dyDescent="0.15">
      <c r="A3634" t="s">
        <v>12720</v>
      </c>
      <c r="B3634" s="2">
        <v>103633</v>
      </c>
      <c r="C3634" t="s">
        <v>9483</v>
      </c>
      <c r="D3634" t="s">
        <v>207</v>
      </c>
      <c r="E3634" t="s">
        <v>9484</v>
      </c>
      <c r="F3634" t="s">
        <v>209</v>
      </c>
      <c r="G3634" t="s">
        <v>12721</v>
      </c>
      <c r="H3634" t="s">
        <v>19</v>
      </c>
      <c r="I3634" t="s">
        <v>20</v>
      </c>
      <c r="J3634" s="3">
        <v>28588</v>
      </c>
      <c r="K3634" s="2">
        <f t="shared" ca="1" si="56"/>
        <v>38</v>
      </c>
      <c r="L3634" t="s">
        <v>589</v>
      </c>
      <c r="M3634">
        <v>16000</v>
      </c>
      <c r="N3634">
        <v>1</v>
      </c>
      <c r="P3634" s="2"/>
    </row>
    <row r="3635" spans="1:16" x14ac:dyDescent="0.15">
      <c r="A3635" t="s">
        <v>12722</v>
      </c>
      <c r="B3635" s="2">
        <v>103634</v>
      </c>
      <c r="C3635" t="s">
        <v>728</v>
      </c>
      <c r="D3635" t="s">
        <v>12723</v>
      </c>
      <c r="E3635" t="s">
        <v>729</v>
      </c>
      <c r="F3635" t="s">
        <v>682</v>
      </c>
      <c r="G3635" t="s">
        <v>12724</v>
      </c>
      <c r="H3635" t="s">
        <v>51</v>
      </c>
      <c r="I3635" t="s">
        <v>20</v>
      </c>
      <c r="J3635" s="3">
        <v>29682</v>
      </c>
      <c r="K3635" s="2">
        <f t="shared" ca="1" si="56"/>
        <v>35</v>
      </c>
      <c r="L3635" t="s">
        <v>366</v>
      </c>
      <c r="M3635">
        <v>24800</v>
      </c>
      <c r="N3635">
        <v>1</v>
      </c>
      <c r="P3635" s="2"/>
    </row>
    <row r="3636" spans="1:16" x14ac:dyDescent="0.15">
      <c r="A3636" t="s">
        <v>12725</v>
      </c>
      <c r="B3636" s="2">
        <v>103635</v>
      </c>
      <c r="C3636" t="s">
        <v>12698</v>
      </c>
      <c r="D3636" t="s">
        <v>12726</v>
      </c>
      <c r="E3636" t="s">
        <v>12700</v>
      </c>
      <c r="F3636" t="s">
        <v>321</v>
      </c>
      <c r="G3636" t="s">
        <v>6083</v>
      </c>
      <c r="H3636" t="s">
        <v>283</v>
      </c>
      <c r="I3636" t="s">
        <v>20</v>
      </c>
      <c r="J3636" s="3">
        <v>31137</v>
      </c>
      <c r="K3636" s="2">
        <f t="shared" ca="1" si="56"/>
        <v>31</v>
      </c>
      <c r="L3636" t="s">
        <v>44</v>
      </c>
      <c r="M3636">
        <v>24800</v>
      </c>
      <c r="N3636">
        <v>1</v>
      </c>
      <c r="P3636" s="2"/>
    </row>
    <row r="3637" spans="1:16" x14ac:dyDescent="0.15">
      <c r="A3637" t="s">
        <v>12727</v>
      </c>
      <c r="B3637" s="2">
        <v>103636</v>
      </c>
      <c r="C3637" t="s">
        <v>11350</v>
      </c>
      <c r="D3637" t="s">
        <v>9531</v>
      </c>
      <c r="E3637" t="s">
        <v>11351</v>
      </c>
      <c r="F3637" t="s">
        <v>9119</v>
      </c>
      <c r="G3637" t="s">
        <v>5879</v>
      </c>
      <c r="H3637" t="s">
        <v>36</v>
      </c>
      <c r="I3637" t="s">
        <v>20</v>
      </c>
      <c r="J3637" s="3">
        <v>26126</v>
      </c>
      <c r="K3637" s="2">
        <f t="shared" ca="1" si="56"/>
        <v>45</v>
      </c>
      <c r="L3637" t="s">
        <v>177</v>
      </c>
      <c r="M3637">
        <v>24800</v>
      </c>
      <c r="N3637">
        <v>1</v>
      </c>
      <c r="P3637" s="2"/>
    </row>
    <row r="3638" spans="1:16" x14ac:dyDescent="0.15">
      <c r="A3638" t="s">
        <v>12728</v>
      </c>
      <c r="B3638" s="2">
        <v>103637</v>
      </c>
      <c r="C3638" t="s">
        <v>2629</v>
      </c>
      <c r="D3638" t="s">
        <v>10634</v>
      </c>
      <c r="E3638" t="s">
        <v>11210</v>
      </c>
      <c r="F3638" t="s">
        <v>80</v>
      </c>
      <c r="G3638" t="s">
        <v>12729</v>
      </c>
      <c r="H3638" t="s">
        <v>36</v>
      </c>
      <c r="I3638" t="s">
        <v>20</v>
      </c>
      <c r="J3638" s="3">
        <v>29285</v>
      </c>
      <c r="K3638" s="2">
        <f t="shared" ca="1" si="56"/>
        <v>36</v>
      </c>
      <c r="L3638" t="s">
        <v>177</v>
      </c>
      <c r="M3638">
        <v>24800</v>
      </c>
      <c r="N3638">
        <v>1</v>
      </c>
      <c r="P3638" s="2"/>
    </row>
    <row r="3639" spans="1:16" x14ac:dyDescent="0.15">
      <c r="A3639" t="s">
        <v>12730</v>
      </c>
      <c r="B3639" s="2">
        <v>103638</v>
      </c>
      <c r="C3639" t="s">
        <v>12731</v>
      </c>
      <c r="D3639" t="s">
        <v>12732</v>
      </c>
      <c r="E3639" t="s">
        <v>12733</v>
      </c>
      <c r="F3639" t="s">
        <v>12734</v>
      </c>
      <c r="G3639" t="s">
        <v>12735</v>
      </c>
      <c r="H3639" t="s">
        <v>88</v>
      </c>
      <c r="I3639" t="s">
        <v>89</v>
      </c>
      <c r="J3639" s="3">
        <v>17877</v>
      </c>
      <c r="K3639" s="2">
        <f t="shared" ca="1" si="56"/>
        <v>67</v>
      </c>
      <c r="L3639" t="s">
        <v>90</v>
      </c>
      <c r="M3639">
        <v>16800</v>
      </c>
      <c r="N3639">
        <v>1</v>
      </c>
      <c r="P3639" s="2"/>
    </row>
    <row r="3640" spans="1:16" x14ac:dyDescent="0.15">
      <c r="A3640" t="s">
        <v>12736</v>
      </c>
      <c r="B3640" s="2">
        <v>103639</v>
      </c>
      <c r="C3640" t="s">
        <v>12737</v>
      </c>
      <c r="D3640" t="s">
        <v>2751</v>
      </c>
      <c r="E3640" t="s">
        <v>12738</v>
      </c>
      <c r="F3640" t="s">
        <v>1190</v>
      </c>
      <c r="G3640" t="s">
        <v>12739</v>
      </c>
      <c r="H3640" t="s">
        <v>479</v>
      </c>
      <c r="I3640" t="s">
        <v>20</v>
      </c>
      <c r="J3640" s="3">
        <v>29410</v>
      </c>
      <c r="K3640" s="2">
        <f t="shared" ca="1" si="56"/>
        <v>36</v>
      </c>
      <c r="L3640" t="s">
        <v>156</v>
      </c>
      <c r="M3640">
        <v>98000</v>
      </c>
      <c r="N3640">
        <v>1</v>
      </c>
      <c r="P3640" s="2"/>
    </row>
    <row r="3641" spans="1:16" x14ac:dyDescent="0.15">
      <c r="A3641" t="s">
        <v>12740</v>
      </c>
      <c r="B3641" s="2">
        <v>103640</v>
      </c>
      <c r="C3641" t="s">
        <v>12741</v>
      </c>
      <c r="D3641" t="s">
        <v>2271</v>
      </c>
      <c r="E3641" t="s">
        <v>12742</v>
      </c>
      <c r="F3641" t="s">
        <v>2273</v>
      </c>
      <c r="G3641" t="s">
        <v>12743</v>
      </c>
      <c r="H3641" t="s">
        <v>227</v>
      </c>
      <c r="I3641" t="s">
        <v>20</v>
      </c>
      <c r="J3641" s="3">
        <v>29430</v>
      </c>
      <c r="K3641" s="2">
        <f t="shared" ca="1" si="56"/>
        <v>36</v>
      </c>
      <c r="L3641" t="s">
        <v>10273</v>
      </c>
      <c r="M3641">
        <v>10000</v>
      </c>
      <c r="N3641">
        <v>1</v>
      </c>
      <c r="P3641" s="2"/>
    </row>
    <row r="3642" spans="1:16" x14ac:dyDescent="0.15">
      <c r="A3642" t="s">
        <v>12744</v>
      </c>
      <c r="B3642" s="2">
        <v>103641</v>
      </c>
      <c r="C3642" t="s">
        <v>12745</v>
      </c>
      <c r="D3642" t="s">
        <v>449</v>
      </c>
      <c r="E3642" t="s">
        <v>12746</v>
      </c>
      <c r="F3642" t="s">
        <v>371</v>
      </c>
      <c r="G3642" t="s">
        <v>12747</v>
      </c>
      <c r="H3642" t="s">
        <v>112</v>
      </c>
      <c r="I3642" t="s">
        <v>20</v>
      </c>
      <c r="J3642" s="3">
        <v>26793</v>
      </c>
      <c r="K3642" s="2">
        <f t="shared" ca="1" si="56"/>
        <v>43</v>
      </c>
      <c r="L3642" t="s">
        <v>113</v>
      </c>
      <c r="M3642">
        <v>21800</v>
      </c>
      <c r="N3642">
        <v>1</v>
      </c>
      <c r="P3642" s="2"/>
    </row>
    <row r="3643" spans="1:16" x14ac:dyDescent="0.15">
      <c r="A3643" t="s">
        <v>12748</v>
      </c>
      <c r="B3643" s="2">
        <v>103642</v>
      </c>
      <c r="C3643" t="s">
        <v>8926</v>
      </c>
      <c r="D3643" t="s">
        <v>388</v>
      </c>
      <c r="E3643" t="s">
        <v>1528</v>
      </c>
      <c r="F3643" t="s">
        <v>364</v>
      </c>
      <c r="G3643" t="s">
        <v>12749</v>
      </c>
      <c r="H3643" t="s">
        <v>51</v>
      </c>
      <c r="I3643" t="s">
        <v>20</v>
      </c>
      <c r="J3643" s="3">
        <v>27968</v>
      </c>
      <c r="K3643" s="2">
        <f t="shared" ca="1" si="56"/>
        <v>40</v>
      </c>
      <c r="L3643" t="s">
        <v>4371</v>
      </c>
      <c r="M3643">
        <v>15800</v>
      </c>
      <c r="N3643">
        <v>1</v>
      </c>
      <c r="P3643" s="2"/>
    </row>
    <row r="3644" spans="1:16" x14ac:dyDescent="0.15">
      <c r="A3644" t="s">
        <v>12750</v>
      </c>
      <c r="B3644" s="2">
        <v>103643</v>
      </c>
      <c r="C3644" t="s">
        <v>3986</v>
      </c>
      <c r="D3644" t="s">
        <v>12751</v>
      </c>
      <c r="E3644" t="s">
        <v>425</v>
      </c>
      <c r="F3644" t="s">
        <v>12752</v>
      </c>
      <c r="G3644" t="s">
        <v>12753</v>
      </c>
      <c r="H3644" t="s">
        <v>36</v>
      </c>
      <c r="I3644" t="s">
        <v>20</v>
      </c>
      <c r="J3644" s="3">
        <v>30742</v>
      </c>
      <c r="K3644" s="2">
        <f t="shared" ca="1" si="56"/>
        <v>32</v>
      </c>
      <c r="L3644" t="s">
        <v>177</v>
      </c>
      <c r="M3644">
        <v>24800</v>
      </c>
      <c r="N3644">
        <v>1</v>
      </c>
      <c r="P3644" s="2"/>
    </row>
    <row r="3645" spans="1:16" x14ac:dyDescent="0.15">
      <c r="A3645" t="s">
        <v>12754</v>
      </c>
      <c r="B3645" s="2">
        <v>103644</v>
      </c>
      <c r="C3645" t="s">
        <v>3410</v>
      </c>
      <c r="D3645" t="s">
        <v>1276</v>
      </c>
      <c r="E3645" t="s">
        <v>3411</v>
      </c>
      <c r="F3645" t="s">
        <v>1278</v>
      </c>
      <c r="G3645" t="s">
        <v>6788</v>
      </c>
      <c r="H3645" t="s">
        <v>451</v>
      </c>
      <c r="I3645" t="s">
        <v>20</v>
      </c>
      <c r="J3645" s="3">
        <v>28862</v>
      </c>
      <c r="K3645" s="2">
        <f t="shared" ca="1" si="56"/>
        <v>37</v>
      </c>
      <c r="L3645" t="s">
        <v>290</v>
      </c>
      <c r="M3645">
        <v>22800</v>
      </c>
      <c r="N3645">
        <v>1</v>
      </c>
      <c r="P3645" s="2"/>
    </row>
    <row r="3646" spans="1:16" x14ac:dyDescent="0.15">
      <c r="A3646" t="s">
        <v>12755</v>
      </c>
      <c r="B3646" s="2">
        <v>103645</v>
      </c>
      <c r="C3646" t="s">
        <v>5398</v>
      </c>
      <c r="D3646" t="s">
        <v>12756</v>
      </c>
      <c r="E3646" t="s">
        <v>5400</v>
      </c>
      <c r="F3646" t="s">
        <v>552</v>
      </c>
      <c r="G3646" t="s">
        <v>8941</v>
      </c>
      <c r="H3646" t="s">
        <v>97</v>
      </c>
      <c r="I3646" t="s">
        <v>20</v>
      </c>
      <c r="J3646" s="3">
        <v>31113</v>
      </c>
      <c r="K3646" s="2">
        <f t="shared" ca="1" si="56"/>
        <v>31</v>
      </c>
      <c r="L3646" t="s">
        <v>184</v>
      </c>
      <c r="M3646">
        <v>24800</v>
      </c>
      <c r="N3646">
        <v>1</v>
      </c>
      <c r="P3646" s="2"/>
    </row>
    <row r="3647" spans="1:16" x14ac:dyDescent="0.15">
      <c r="A3647" t="s">
        <v>12757</v>
      </c>
      <c r="B3647" s="2">
        <v>103646</v>
      </c>
      <c r="C3647" t="s">
        <v>805</v>
      </c>
      <c r="D3647" t="s">
        <v>407</v>
      </c>
      <c r="E3647" t="s">
        <v>807</v>
      </c>
      <c r="F3647" t="s">
        <v>195</v>
      </c>
      <c r="G3647" t="s">
        <v>4927</v>
      </c>
      <c r="H3647" t="s">
        <v>36</v>
      </c>
      <c r="I3647" t="s">
        <v>20</v>
      </c>
      <c r="J3647" s="3">
        <v>28734</v>
      </c>
      <c r="K3647" s="2">
        <f t="shared" ca="1" si="56"/>
        <v>37</v>
      </c>
      <c r="L3647" t="s">
        <v>37</v>
      </c>
      <c r="M3647">
        <v>24800</v>
      </c>
      <c r="N3647">
        <v>1</v>
      </c>
      <c r="P3647" s="2"/>
    </row>
    <row r="3648" spans="1:16" x14ac:dyDescent="0.15">
      <c r="A3648" t="s">
        <v>12758</v>
      </c>
      <c r="B3648" s="2">
        <v>103647</v>
      </c>
      <c r="C3648" t="s">
        <v>3801</v>
      </c>
      <c r="D3648" t="s">
        <v>1769</v>
      </c>
      <c r="E3648" t="s">
        <v>3803</v>
      </c>
      <c r="F3648" t="s">
        <v>1771</v>
      </c>
      <c r="G3648" t="s">
        <v>12759</v>
      </c>
      <c r="H3648" t="s">
        <v>2729</v>
      </c>
      <c r="I3648" t="s">
        <v>20</v>
      </c>
      <c r="J3648" s="3">
        <v>27841</v>
      </c>
      <c r="K3648" s="2">
        <f t="shared" ca="1" si="56"/>
        <v>40</v>
      </c>
      <c r="L3648" t="s">
        <v>198</v>
      </c>
      <c r="M3648">
        <v>24800</v>
      </c>
      <c r="N3648">
        <v>1</v>
      </c>
      <c r="P3648" s="2"/>
    </row>
    <row r="3649" spans="1:16" x14ac:dyDescent="0.15">
      <c r="A3649" t="s">
        <v>12760</v>
      </c>
      <c r="B3649" s="2">
        <v>103648</v>
      </c>
      <c r="C3649" t="s">
        <v>4548</v>
      </c>
      <c r="D3649" t="s">
        <v>4986</v>
      </c>
      <c r="E3649" t="s">
        <v>4549</v>
      </c>
      <c r="F3649" t="s">
        <v>792</v>
      </c>
      <c r="G3649" t="s">
        <v>12761</v>
      </c>
      <c r="H3649" t="s">
        <v>479</v>
      </c>
      <c r="I3649" t="s">
        <v>20</v>
      </c>
      <c r="J3649" s="3">
        <v>30274</v>
      </c>
      <c r="K3649" s="2">
        <f t="shared" ca="1" si="56"/>
        <v>33</v>
      </c>
      <c r="L3649" t="s">
        <v>156</v>
      </c>
      <c r="M3649">
        <v>98000</v>
      </c>
      <c r="N3649">
        <v>1</v>
      </c>
      <c r="P3649" s="2"/>
    </row>
    <row r="3650" spans="1:16" x14ac:dyDescent="0.15">
      <c r="A3650" t="s">
        <v>12762</v>
      </c>
      <c r="B3650" s="2">
        <v>103649</v>
      </c>
      <c r="C3650" t="s">
        <v>12763</v>
      </c>
      <c r="D3650" t="s">
        <v>12764</v>
      </c>
      <c r="E3650" t="s">
        <v>12765</v>
      </c>
      <c r="F3650" t="s">
        <v>3983</v>
      </c>
      <c r="G3650" t="s">
        <v>12766</v>
      </c>
      <c r="H3650" t="s">
        <v>235</v>
      </c>
      <c r="I3650" t="s">
        <v>20</v>
      </c>
      <c r="J3650" s="3">
        <v>20538</v>
      </c>
      <c r="K3650" s="2">
        <f t="shared" ca="1" si="56"/>
        <v>60</v>
      </c>
      <c r="L3650" t="s">
        <v>236</v>
      </c>
      <c r="M3650">
        <v>24800</v>
      </c>
      <c r="N3650">
        <v>1</v>
      </c>
      <c r="P3650" s="2"/>
    </row>
    <row r="3651" spans="1:16" x14ac:dyDescent="0.15">
      <c r="A3651" t="s">
        <v>12767</v>
      </c>
      <c r="B3651" s="2">
        <v>103650</v>
      </c>
      <c r="C3651" t="s">
        <v>9792</v>
      </c>
      <c r="D3651" t="s">
        <v>1439</v>
      </c>
      <c r="E3651" t="s">
        <v>9794</v>
      </c>
      <c r="F3651" t="s">
        <v>1441</v>
      </c>
      <c r="G3651" t="s">
        <v>12768</v>
      </c>
      <c r="H3651" t="s">
        <v>19</v>
      </c>
      <c r="I3651" t="s">
        <v>20</v>
      </c>
      <c r="J3651" s="3">
        <v>31206</v>
      </c>
      <c r="K3651" s="2">
        <f t="shared" ref="K3651:K3714" ca="1" si="57">DATEDIF(J3651,TODAY(),"y")</f>
        <v>31</v>
      </c>
      <c r="L3651" t="s">
        <v>264</v>
      </c>
      <c r="M3651">
        <v>24800</v>
      </c>
      <c r="N3651">
        <v>1</v>
      </c>
      <c r="P3651" s="2"/>
    </row>
    <row r="3652" spans="1:16" x14ac:dyDescent="0.15">
      <c r="A3652" t="s">
        <v>12769</v>
      </c>
      <c r="B3652" s="2">
        <v>103651</v>
      </c>
      <c r="C3652" t="s">
        <v>12770</v>
      </c>
      <c r="D3652" t="s">
        <v>3417</v>
      </c>
      <c r="E3652" t="s">
        <v>12771</v>
      </c>
      <c r="F3652" t="s">
        <v>1669</v>
      </c>
      <c r="G3652" t="s">
        <v>12772</v>
      </c>
      <c r="H3652" t="s">
        <v>36</v>
      </c>
      <c r="I3652" t="s">
        <v>20</v>
      </c>
      <c r="J3652" s="3">
        <v>27940</v>
      </c>
      <c r="K3652" s="2">
        <f t="shared" ca="1" si="57"/>
        <v>40</v>
      </c>
      <c r="L3652" t="s">
        <v>37</v>
      </c>
      <c r="M3652">
        <v>24800</v>
      </c>
      <c r="N3652">
        <v>1</v>
      </c>
      <c r="P3652" s="2"/>
    </row>
    <row r="3653" spans="1:16" x14ac:dyDescent="0.15">
      <c r="A3653" t="s">
        <v>12773</v>
      </c>
      <c r="B3653" s="2">
        <v>103652</v>
      </c>
      <c r="C3653" t="s">
        <v>4018</v>
      </c>
      <c r="D3653" t="s">
        <v>12774</v>
      </c>
      <c r="E3653" t="s">
        <v>12775</v>
      </c>
      <c r="F3653" t="s">
        <v>12776</v>
      </c>
      <c r="G3653" t="s">
        <v>12777</v>
      </c>
      <c r="H3653" t="s">
        <v>19</v>
      </c>
      <c r="I3653" t="s">
        <v>20</v>
      </c>
      <c r="J3653" s="3">
        <v>30890</v>
      </c>
      <c r="K3653" s="2">
        <f t="shared" ca="1" si="57"/>
        <v>32</v>
      </c>
      <c r="L3653" t="s">
        <v>6112</v>
      </c>
      <c r="M3653">
        <v>15800</v>
      </c>
      <c r="N3653">
        <v>1</v>
      </c>
      <c r="P3653" s="2"/>
    </row>
    <row r="3654" spans="1:16" x14ac:dyDescent="0.15">
      <c r="A3654" t="s">
        <v>12778</v>
      </c>
      <c r="B3654" s="2">
        <v>103653</v>
      </c>
      <c r="C3654" t="s">
        <v>12779</v>
      </c>
      <c r="D3654" t="s">
        <v>12780</v>
      </c>
      <c r="E3654" t="s">
        <v>12781</v>
      </c>
      <c r="F3654" t="s">
        <v>12309</v>
      </c>
      <c r="G3654" t="s">
        <v>12782</v>
      </c>
      <c r="H3654" t="s">
        <v>36</v>
      </c>
      <c r="I3654" t="s">
        <v>20</v>
      </c>
      <c r="J3654" s="3">
        <v>28329</v>
      </c>
      <c r="K3654" s="2">
        <f t="shared" ca="1" si="57"/>
        <v>39</v>
      </c>
      <c r="L3654" t="s">
        <v>177</v>
      </c>
      <c r="M3654">
        <v>24800</v>
      </c>
      <c r="N3654">
        <v>1</v>
      </c>
      <c r="P3654" s="2"/>
    </row>
    <row r="3655" spans="1:16" x14ac:dyDescent="0.15">
      <c r="A3655" t="s">
        <v>12783</v>
      </c>
      <c r="B3655" s="2">
        <v>103654</v>
      </c>
      <c r="C3655" t="s">
        <v>11142</v>
      </c>
      <c r="D3655" t="s">
        <v>3731</v>
      </c>
      <c r="E3655" t="s">
        <v>7208</v>
      </c>
      <c r="F3655" t="s">
        <v>2924</v>
      </c>
      <c r="G3655" t="s">
        <v>12784</v>
      </c>
      <c r="H3655" t="s">
        <v>97</v>
      </c>
      <c r="I3655" t="s">
        <v>20</v>
      </c>
      <c r="J3655" s="3">
        <v>31015</v>
      </c>
      <c r="K3655" s="2">
        <f t="shared" ca="1" si="57"/>
        <v>31</v>
      </c>
      <c r="L3655" t="s">
        <v>775</v>
      </c>
      <c r="M3655">
        <v>19000</v>
      </c>
      <c r="N3655">
        <v>1</v>
      </c>
      <c r="P3655" s="2"/>
    </row>
    <row r="3656" spans="1:16" x14ac:dyDescent="0.15">
      <c r="A3656" t="s">
        <v>12785</v>
      </c>
      <c r="B3656" s="2">
        <v>103655</v>
      </c>
      <c r="C3656" t="s">
        <v>12786</v>
      </c>
      <c r="D3656" t="s">
        <v>5484</v>
      </c>
      <c r="E3656" t="s">
        <v>12787</v>
      </c>
      <c r="F3656" t="s">
        <v>1654</v>
      </c>
      <c r="G3656" t="s">
        <v>12788</v>
      </c>
      <c r="H3656" t="s">
        <v>28</v>
      </c>
      <c r="I3656" t="s">
        <v>20</v>
      </c>
      <c r="J3656" s="3">
        <v>30089</v>
      </c>
      <c r="K3656" s="2">
        <f t="shared" ca="1" si="57"/>
        <v>34</v>
      </c>
      <c r="L3656" t="s">
        <v>140</v>
      </c>
      <c r="M3656">
        <v>16800</v>
      </c>
      <c r="N3656">
        <v>1</v>
      </c>
      <c r="P3656" s="2"/>
    </row>
    <row r="3657" spans="1:16" x14ac:dyDescent="0.15">
      <c r="A3657" t="s">
        <v>12789</v>
      </c>
      <c r="B3657" s="2">
        <v>103656</v>
      </c>
      <c r="C3657" t="s">
        <v>12790</v>
      </c>
      <c r="D3657" t="s">
        <v>1522</v>
      </c>
      <c r="E3657" t="s">
        <v>12791</v>
      </c>
      <c r="F3657" t="s">
        <v>966</v>
      </c>
      <c r="G3657" t="s">
        <v>12792</v>
      </c>
      <c r="H3657" t="s">
        <v>385</v>
      </c>
      <c r="I3657" t="s">
        <v>20</v>
      </c>
      <c r="J3657" s="3">
        <v>29588</v>
      </c>
      <c r="K3657" s="2">
        <f t="shared" ca="1" si="57"/>
        <v>35</v>
      </c>
      <c r="L3657" t="s">
        <v>236</v>
      </c>
      <c r="M3657">
        <v>24800</v>
      </c>
      <c r="N3657">
        <v>1</v>
      </c>
      <c r="P3657" s="2"/>
    </row>
    <row r="3658" spans="1:16" x14ac:dyDescent="0.15">
      <c r="A3658" t="s">
        <v>12793</v>
      </c>
      <c r="B3658" s="2">
        <v>103657</v>
      </c>
      <c r="C3658" t="s">
        <v>925</v>
      </c>
      <c r="D3658" t="s">
        <v>3219</v>
      </c>
      <c r="E3658" t="s">
        <v>927</v>
      </c>
      <c r="F3658" t="s">
        <v>1669</v>
      </c>
      <c r="G3658" t="s">
        <v>12794</v>
      </c>
      <c r="H3658" t="s">
        <v>28</v>
      </c>
      <c r="I3658" t="s">
        <v>20</v>
      </c>
      <c r="J3658" s="3">
        <v>30678</v>
      </c>
      <c r="K3658" s="2">
        <f t="shared" ca="1" si="57"/>
        <v>32</v>
      </c>
      <c r="L3658" t="s">
        <v>29</v>
      </c>
      <c r="M3658">
        <v>19000</v>
      </c>
      <c r="N3658">
        <v>1</v>
      </c>
      <c r="P3658" s="2"/>
    </row>
    <row r="3659" spans="1:16" x14ac:dyDescent="0.15">
      <c r="A3659" t="s">
        <v>12795</v>
      </c>
      <c r="B3659" s="2">
        <v>103658</v>
      </c>
      <c r="C3659" t="s">
        <v>399</v>
      </c>
      <c r="D3659" t="s">
        <v>2686</v>
      </c>
      <c r="E3659" t="s">
        <v>401</v>
      </c>
      <c r="F3659" t="s">
        <v>1404</v>
      </c>
      <c r="G3659" t="s">
        <v>12796</v>
      </c>
      <c r="H3659" t="s">
        <v>147</v>
      </c>
      <c r="I3659" t="s">
        <v>20</v>
      </c>
      <c r="J3659" s="3">
        <v>25079</v>
      </c>
      <c r="K3659" s="2">
        <f t="shared" ca="1" si="57"/>
        <v>47</v>
      </c>
      <c r="L3659" t="s">
        <v>278</v>
      </c>
      <c r="M3659">
        <v>48800</v>
      </c>
      <c r="N3659">
        <v>1</v>
      </c>
      <c r="P3659" s="2"/>
    </row>
    <row r="3660" spans="1:16" x14ac:dyDescent="0.15">
      <c r="A3660" t="s">
        <v>12797</v>
      </c>
      <c r="B3660" s="2">
        <v>103659</v>
      </c>
      <c r="C3660" t="s">
        <v>12798</v>
      </c>
      <c r="D3660" t="s">
        <v>12799</v>
      </c>
      <c r="E3660" t="s">
        <v>5155</v>
      </c>
      <c r="F3660" t="s">
        <v>7736</v>
      </c>
      <c r="G3660" t="s">
        <v>2196</v>
      </c>
      <c r="H3660" t="s">
        <v>36</v>
      </c>
      <c r="I3660" t="s">
        <v>20</v>
      </c>
      <c r="J3660" s="3">
        <v>28719</v>
      </c>
      <c r="K3660" s="2">
        <f t="shared" ca="1" si="57"/>
        <v>37</v>
      </c>
      <c r="L3660" t="s">
        <v>37</v>
      </c>
      <c r="M3660">
        <v>24800</v>
      </c>
      <c r="N3660">
        <v>1</v>
      </c>
      <c r="P3660" s="2"/>
    </row>
    <row r="3661" spans="1:16" x14ac:dyDescent="0.15">
      <c r="A3661" t="s">
        <v>12800</v>
      </c>
      <c r="B3661" s="2">
        <v>103660</v>
      </c>
      <c r="C3661" t="s">
        <v>1056</v>
      </c>
      <c r="D3661" t="s">
        <v>10903</v>
      </c>
      <c r="E3661" t="s">
        <v>1058</v>
      </c>
      <c r="F3661" t="s">
        <v>952</v>
      </c>
      <c r="G3661" t="s">
        <v>12801</v>
      </c>
      <c r="H3661" t="s">
        <v>67</v>
      </c>
      <c r="I3661" t="s">
        <v>20</v>
      </c>
      <c r="J3661" s="3">
        <v>30600</v>
      </c>
      <c r="K3661" s="2">
        <f t="shared" ca="1" si="57"/>
        <v>32</v>
      </c>
      <c r="L3661" t="s">
        <v>68</v>
      </c>
      <c r="M3661">
        <v>16000</v>
      </c>
      <c r="N3661">
        <v>1</v>
      </c>
      <c r="P3661" s="2"/>
    </row>
    <row r="3662" spans="1:16" x14ac:dyDescent="0.15">
      <c r="A3662" t="s">
        <v>12802</v>
      </c>
      <c r="B3662" s="2">
        <v>103661</v>
      </c>
      <c r="C3662" t="s">
        <v>601</v>
      </c>
      <c r="D3662" t="s">
        <v>677</v>
      </c>
      <c r="E3662" t="s">
        <v>602</v>
      </c>
      <c r="F3662" t="s">
        <v>678</v>
      </c>
      <c r="G3662" t="s">
        <v>12803</v>
      </c>
      <c r="H3662" t="s">
        <v>243</v>
      </c>
      <c r="I3662" t="s">
        <v>20</v>
      </c>
      <c r="J3662" s="3">
        <v>25922</v>
      </c>
      <c r="K3662" s="2">
        <f t="shared" ca="1" si="57"/>
        <v>45</v>
      </c>
      <c r="L3662" t="s">
        <v>404</v>
      </c>
      <c r="M3662">
        <v>27880</v>
      </c>
      <c r="N3662">
        <v>1</v>
      </c>
      <c r="P3662" s="2"/>
    </row>
    <row r="3663" spans="1:16" x14ac:dyDescent="0.15">
      <c r="A3663" t="s">
        <v>12804</v>
      </c>
      <c r="B3663" s="2">
        <v>103662</v>
      </c>
      <c r="C3663" t="s">
        <v>12805</v>
      </c>
      <c r="D3663" t="s">
        <v>3892</v>
      </c>
      <c r="E3663" t="s">
        <v>12806</v>
      </c>
      <c r="F3663" t="s">
        <v>1953</v>
      </c>
      <c r="G3663" t="s">
        <v>12807</v>
      </c>
      <c r="H3663" t="s">
        <v>28</v>
      </c>
      <c r="I3663" t="s">
        <v>20</v>
      </c>
      <c r="J3663" s="3">
        <v>31027</v>
      </c>
      <c r="K3663" s="2">
        <f t="shared" ca="1" si="57"/>
        <v>31</v>
      </c>
      <c r="L3663" t="s">
        <v>29</v>
      </c>
      <c r="M3663">
        <v>19000</v>
      </c>
      <c r="N3663">
        <v>1</v>
      </c>
      <c r="P3663" s="2"/>
    </row>
    <row r="3664" spans="1:16" x14ac:dyDescent="0.15">
      <c r="A3664" t="s">
        <v>12808</v>
      </c>
      <c r="B3664" s="2">
        <v>103663</v>
      </c>
      <c r="C3664" t="s">
        <v>12809</v>
      </c>
      <c r="D3664" t="s">
        <v>247</v>
      </c>
      <c r="E3664" t="s">
        <v>12810</v>
      </c>
      <c r="F3664" t="s">
        <v>168</v>
      </c>
      <c r="G3664" t="s">
        <v>4476</v>
      </c>
      <c r="H3664" t="s">
        <v>97</v>
      </c>
      <c r="I3664" t="s">
        <v>20</v>
      </c>
      <c r="J3664" s="3">
        <v>26687</v>
      </c>
      <c r="K3664" s="2">
        <f t="shared" ca="1" si="57"/>
        <v>43</v>
      </c>
      <c r="L3664" t="s">
        <v>329</v>
      </c>
      <c r="M3664">
        <v>16800</v>
      </c>
      <c r="N3664">
        <v>1</v>
      </c>
      <c r="P3664" s="2"/>
    </row>
    <row r="3665" spans="1:16" x14ac:dyDescent="0.15">
      <c r="A3665" t="s">
        <v>12811</v>
      </c>
      <c r="B3665" s="2">
        <v>103664</v>
      </c>
      <c r="C3665" t="s">
        <v>12812</v>
      </c>
      <c r="D3665" t="s">
        <v>1047</v>
      </c>
      <c r="E3665" t="s">
        <v>12813</v>
      </c>
      <c r="F3665" t="s">
        <v>1049</v>
      </c>
      <c r="G3665" t="s">
        <v>12814</v>
      </c>
      <c r="H3665" t="s">
        <v>43</v>
      </c>
      <c r="I3665" t="s">
        <v>20</v>
      </c>
      <c r="J3665" s="3">
        <v>29027</v>
      </c>
      <c r="K3665" s="2">
        <f t="shared" ca="1" si="57"/>
        <v>37</v>
      </c>
      <c r="L3665" t="s">
        <v>44</v>
      </c>
      <c r="M3665">
        <v>24800</v>
      </c>
      <c r="N3665">
        <v>1</v>
      </c>
      <c r="P3665" s="2"/>
    </row>
    <row r="3666" spans="1:16" x14ac:dyDescent="0.15">
      <c r="A3666" t="s">
        <v>12815</v>
      </c>
      <c r="B3666" s="2">
        <v>103665</v>
      </c>
      <c r="C3666" t="s">
        <v>12816</v>
      </c>
      <c r="D3666" t="s">
        <v>3417</v>
      </c>
      <c r="E3666" t="s">
        <v>12817</v>
      </c>
      <c r="F3666" t="s">
        <v>95</v>
      </c>
      <c r="G3666" t="s">
        <v>12818</v>
      </c>
      <c r="H3666" t="s">
        <v>51</v>
      </c>
      <c r="I3666" t="s">
        <v>20</v>
      </c>
      <c r="J3666" s="3">
        <v>29149</v>
      </c>
      <c r="K3666" s="2">
        <f t="shared" ca="1" si="57"/>
        <v>36</v>
      </c>
      <c r="L3666" t="s">
        <v>909</v>
      </c>
      <c r="M3666">
        <v>11700</v>
      </c>
      <c r="N3666">
        <v>1</v>
      </c>
      <c r="P3666" s="2"/>
    </row>
    <row r="3667" spans="1:16" x14ac:dyDescent="0.15">
      <c r="A3667" t="s">
        <v>12819</v>
      </c>
      <c r="B3667" s="2">
        <v>103666</v>
      </c>
      <c r="C3667" t="s">
        <v>12820</v>
      </c>
      <c r="D3667" t="s">
        <v>2649</v>
      </c>
      <c r="E3667" t="s">
        <v>12821</v>
      </c>
      <c r="F3667" t="s">
        <v>2650</v>
      </c>
      <c r="G3667" t="s">
        <v>12822</v>
      </c>
      <c r="H3667" t="s">
        <v>36</v>
      </c>
      <c r="I3667" t="s">
        <v>20</v>
      </c>
      <c r="J3667" s="3">
        <v>26230</v>
      </c>
      <c r="K3667" s="2">
        <f t="shared" ca="1" si="57"/>
        <v>44</v>
      </c>
      <c r="L3667" t="s">
        <v>177</v>
      </c>
      <c r="M3667">
        <v>24800</v>
      </c>
      <c r="N3667">
        <v>1</v>
      </c>
      <c r="P3667" s="2"/>
    </row>
    <row r="3668" spans="1:16" x14ac:dyDescent="0.15">
      <c r="A3668" t="s">
        <v>12823</v>
      </c>
      <c r="B3668" s="2">
        <v>103667</v>
      </c>
      <c r="C3668" t="s">
        <v>7286</v>
      </c>
      <c r="D3668" t="s">
        <v>12824</v>
      </c>
      <c r="E3668" t="s">
        <v>7287</v>
      </c>
      <c r="F3668" t="s">
        <v>12825</v>
      </c>
      <c r="G3668" t="s">
        <v>12826</v>
      </c>
      <c r="H3668" t="s">
        <v>132</v>
      </c>
      <c r="I3668" t="s">
        <v>89</v>
      </c>
      <c r="J3668" s="3">
        <v>33222</v>
      </c>
      <c r="K3668" s="2">
        <f t="shared" ca="1" si="57"/>
        <v>25</v>
      </c>
      <c r="L3668" t="s">
        <v>37</v>
      </c>
      <c r="M3668">
        <v>24800</v>
      </c>
      <c r="N3668">
        <v>1</v>
      </c>
      <c r="P3668" s="2"/>
    </row>
    <row r="3669" spans="1:16" x14ac:dyDescent="0.15">
      <c r="A3669" t="s">
        <v>12827</v>
      </c>
      <c r="B3669" s="2">
        <v>103668</v>
      </c>
      <c r="C3669" t="s">
        <v>12828</v>
      </c>
      <c r="D3669" t="s">
        <v>2949</v>
      </c>
      <c r="E3669" t="s">
        <v>12829</v>
      </c>
      <c r="F3669" t="s">
        <v>4157</v>
      </c>
      <c r="G3669" t="s">
        <v>12830</v>
      </c>
      <c r="H3669" t="s">
        <v>451</v>
      </c>
      <c r="I3669" t="s">
        <v>20</v>
      </c>
      <c r="J3669" s="3">
        <v>28992</v>
      </c>
      <c r="K3669" s="2">
        <f t="shared" ca="1" si="57"/>
        <v>37</v>
      </c>
      <c r="L3669" t="s">
        <v>290</v>
      </c>
      <c r="M3669">
        <v>22800</v>
      </c>
      <c r="N3669">
        <v>1</v>
      </c>
      <c r="P3669" s="2"/>
    </row>
    <row r="3670" spans="1:16" x14ac:dyDescent="0.15">
      <c r="A3670" t="s">
        <v>12831</v>
      </c>
      <c r="B3670" s="2">
        <v>103669</v>
      </c>
      <c r="C3670" t="s">
        <v>1140</v>
      </c>
      <c r="D3670" t="s">
        <v>2260</v>
      </c>
      <c r="E3670" t="s">
        <v>1142</v>
      </c>
      <c r="F3670" t="s">
        <v>1654</v>
      </c>
      <c r="G3670" t="s">
        <v>12832</v>
      </c>
      <c r="H3670" t="s">
        <v>176</v>
      </c>
      <c r="I3670" t="s">
        <v>20</v>
      </c>
      <c r="J3670" s="3">
        <v>29461</v>
      </c>
      <c r="K3670" s="2">
        <f t="shared" ca="1" si="57"/>
        <v>35</v>
      </c>
      <c r="L3670" t="s">
        <v>177</v>
      </c>
      <c r="M3670">
        <v>24800</v>
      </c>
      <c r="N3670">
        <v>1</v>
      </c>
      <c r="P3670" s="2"/>
    </row>
    <row r="3671" spans="1:16" x14ac:dyDescent="0.15">
      <c r="A3671" t="s">
        <v>12833</v>
      </c>
      <c r="B3671" s="2">
        <v>103670</v>
      </c>
      <c r="C3671" t="s">
        <v>12834</v>
      </c>
      <c r="D3671" t="s">
        <v>4818</v>
      </c>
      <c r="E3671" t="s">
        <v>12835</v>
      </c>
      <c r="F3671" t="s">
        <v>446</v>
      </c>
      <c r="G3671" t="s">
        <v>2087</v>
      </c>
      <c r="H3671" t="s">
        <v>36</v>
      </c>
      <c r="I3671" t="s">
        <v>20</v>
      </c>
      <c r="J3671" s="3">
        <v>30584</v>
      </c>
      <c r="K3671" s="2">
        <f t="shared" ca="1" si="57"/>
        <v>32</v>
      </c>
      <c r="L3671" t="s">
        <v>177</v>
      </c>
      <c r="M3671">
        <v>24800</v>
      </c>
      <c r="N3671">
        <v>1</v>
      </c>
      <c r="P3671" s="2"/>
    </row>
    <row r="3672" spans="1:16" x14ac:dyDescent="0.15">
      <c r="A3672" t="s">
        <v>12836</v>
      </c>
      <c r="B3672" s="2">
        <v>103671</v>
      </c>
      <c r="C3672" t="s">
        <v>12326</v>
      </c>
      <c r="D3672" t="s">
        <v>12837</v>
      </c>
      <c r="E3672" t="s">
        <v>12328</v>
      </c>
      <c r="F3672" t="s">
        <v>12838</v>
      </c>
      <c r="G3672" t="s">
        <v>9786</v>
      </c>
      <c r="H3672" t="s">
        <v>97</v>
      </c>
      <c r="I3672" t="s">
        <v>20</v>
      </c>
      <c r="J3672" s="3">
        <v>29471</v>
      </c>
      <c r="K3672" s="2">
        <f t="shared" ca="1" si="57"/>
        <v>35</v>
      </c>
      <c r="L3672" t="s">
        <v>594</v>
      </c>
      <c r="M3672">
        <v>16000</v>
      </c>
      <c r="N3672">
        <v>1</v>
      </c>
      <c r="P3672" s="2"/>
    </row>
    <row r="3673" spans="1:16" x14ac:dyDescent="0.15">
      <c r="A3673" t="s">
        <v>12839</v>
      </c>
      <c r="B3673" s="2">
        <v>103672</v>
      </c>
      <c r="C3673" t="s">
        <v>10639</v>
      </c>
      <c r="D3673" t="s">
        <v>3481</v>
      </c>
      <c r="E3673" t="s">
        <v>8863</v>
      </c>
      <c r="F3673" t="s">
        <v>315</v>
      </c>
      <c r="G3673" t="s">
        <v>4400</v>
      </c>
      <c r="H3673" t="s">
        <v>36</v>
      </c>
      <c r="I3673" t="s">
        <v>20</v>
      </c>
      <c r="J3673" s="3">
        <v>25493</v>
      </c>
      <c r="K3673" s="2">
        <f t="shared" ca="1" si="57"/>
        <v>46</v>
      </c>
      <c r="L3673" t="s">
        <v>492</v>
      </c>
      <c r="M3673">
        <v>15800</v>
      </c>
      <c r="N3673">
        <v>1</v>
      </c>
      <c r="P3673" s="2"/>
    </row>
    <row r="3674" spans="1:16" x14ac:dyDescent="0.15">
      <c r="A3674" t="s">
        <v>12840</v>
      </c>
      <c r="B3674" s="2">
        <v>103673</v>
      </c>
      <c r="C3674" t="s">
        <v>266</v>
      </c>
      <c r="D3674" t="s">
        <v>3481</v>
      </c>
      <c r="E3674" t="s">
        <v>268</v>
      </c>
      <c r="F3674" t="s">
        <v>315</v>
      </c>
      <c r="G3674" t="s">
        <v>12841</v>
      </c>
      <c r="H3674" t="s">
        <v>235</v>
      </c>
      <c r="I3674" t="s">
        <v>20</v>
      </c>
      <c r="J3674" s="3">
        <v>31349</v>
      </c>
      <c r="K3674" s="2">
        <f t="shared" ca="1" si="57"/>
        <v>30</v>
      </c>
      <c r="L3674" t="s">
        <v>236</v>
      </c>
      <c r="M3674">
        <v>24800</v>
      </c>
      <c r="N3674">
        <v>1</v>
      </c>
      <c r="P3674" s="2"/>
    </row>
    <row r="3675" spans="1:16" x14ac:dyDescent="0.15">
      <c r="A3675" t="s">
        <v>12842</v>
      </c>
      <c r="B3675" s="2">
        <v>103674</v>
      </c>
      <c r="C3675" t="s">
        <v>12843</v>
      </c>
      <c r="D3675" t="s">
        <v>1727</v>
      </c>
      <c r="E3675" t="s">
        <v>12844</v>
      </c>
      <c r="F3675" t="s">
        <v>305</v>
      </c>
      <c r="G3675" t="s">
        <v>12845</v>
      </c>
      <c r="H3675" t="s">
        <v>271</v>
      </c>
      <c r="I3675" t="s">
        <v>20</v>
      </c>
      <c r="J3675" s="3">
        <v>31344</v>
      </c>
      <c r="K3675" s="2">
        <f t="shared" ca="1" si="57"/>
        <v>30</v>
      </c>
      <c r="L3675" t="s">
        <v>264</v>
      </c>
      <c r="M3675">
        <v>24800</v>
      </c>
      <c r="N3675">
        <v>1</v>
      </c>
      <c r="P3675" s="2"/>
    </row>
    <row r="3676" spans="1:16" x14ac:dyDescent="0.15">
      <c r="A3676" t="s">
        <v>12846</v>
      </c>
      <c r="B3676" s="2">
        <v>103675</v>
      </c>
      <c r="C3676" t="s">
        <v>12847</v>
      </c>
      <c r="D3676" t="s">
        <v>1073</v>
      </c>
      <c r="E3676" t="s">
        <v>12848</v>
      </c>
      <c r="F3676" t="s">
        <v>852</v>
      </c>
      <c r="G3676" t="s">
        <v>12849</v>
      </c>
      <c r="H3676" t="s">
        <v>271</v>
      </c>
      <c r="I3676" t="s">
        <v>20</v>
      </c>
      <c r="J3676" s="3">
        <v>27539</v>
      </c>
      <c r="K3676" s="2">
        <f t="shared" ca="1" si="57"/>
        <v>41</v>
      </c>
      <c r="L3676" t="s">
        <v>264</v>
      </c>
      <c r="M3676">
        <v>24800</v>
      </c>
      <c r="N3676">
        <v>1</v>
      </c>
      <c r="P3676" s="2"/>
    </row>
    <row r="3677" spans="1:16" x14ac:dyDescent="0.15">
      <c r="A3677" t="s">
        <v>12850</v>
      </c>
      <c r="B3677" s="2">
        <v>103676</v>
      </c>
      <c r="C3677" t="s">
        <v>12479</v>
      </c>
      <c r="D3677" t="s">
        <v>2871</v>
      </c>
      <c r="E3677" t="s">
        <v>2315</v>
      </c>
      <c r="F3677" t="s">
        <v>1080</v>
      </c>
      <c r="G3677" t="s">
        <v>12851</v>
      </c>
      <c r="H3677" t="s">
        <v>59</v>
      </c>
      <c r="I3677" t="s">
        <v>20</v>
      </c>
      <c r="J3677" s="3">
        <v>29873</v>
      </c>
      <c r="K3677" s="2">
        <f t="shared" ca="1" si="57"/>
        <v>34</v>
      </c>
      <c r="L3677" t="s">
        <v>60</v>
      </c>
      <c r="M3677">
        <v>24800</v>
      </c>
      <c r="N3677">
        <v>1</v>
      </c>
      <c r="P3677" s="2"/>
    </row>
    <row r="3678" spans="1:16" x14ac:dyDescent="0.15">
      <c r="A3678" t="s">
        <v>12852</v>
      </c>
      <c r="B3678" s="2">
        <v>103677</v>
      </c>
      <c r="C3678" t="s">
        <v>2911</v>
      </c>
      <c r="D3678" t="s">
        <v>720</v>
      </c>
      <c r="E3678" t="s">
        <v>2913</v>
      </c>
      <c r="F3678" t="s">
        <v>721</v>
      </c>
      <c r="G3678" t="s">
        <v>12853</v>
      </c>
      <c r="H3678" t="s">
        <v>147</v>
      </c>
      <c r="I3678" t="s">
        <v>20</v>
      </c>
      <c r="J3678" s="3">
        <v>28430</v>
      </c>
      <c r="K3678" s="2">
        <f t="shared" ca="1" si="57"/>
        <v>38</v>
      </c>
      <c r="L3678" t="s">
        <v>1340</v>
      </c>
      <c r="M3678">
        <v>16800</v>
      </c>
      <c r="N3678">
        <v>1</v>
      </c>
      <c r="P3678" s="2"/>
    </row>
    <row r="3679" spans="1:16" x14ac:dyDescent="0.15">
      <c r="A3679" t="s">
        <v>12854</v>
      </c>
      <c r="B3679" s="2">
        <v>103678</v>
      </c>
      <c r="C3679" t="s">
        <v>12855</v>
      </c>
      <c r="D3679" t="s">
        <v>8621</v>
      </c>
      <c r="E3679" t="s">
        <v>12856</v>
      </c>
      <c r="F3679" t="s">
        <v>618</v>
      </c>
      <c r="G3679" t="s">
        <v>12857</v>
      </c>
      <c r="H3679" t="s">
        <v>28</v>
      </c>
      <c r="I3679" t="s">
        <v>20</v>
      </c>
      <c r="J3679" s="3">
        <v>27242</v>
      </c>
      <c r="K3679" s="2">
        <f t="shared" ca="1" si="57"/>
        <v>42</v>
      </c>
      <c r="L3679" t="s">
        <v>29</v>
      </c>
      <c r="M3679">
        <v>19000</v>
      </c>
      <c r="N3679">
        <v>1</v>
      </c>
      <c r="P3679" s="2"/>
    </row>
    <row r="3680" spans="1:16" x14ac:dyDescent="0.15">
      <c r="A3680" t="s">
        <v>12858</v>
      </c>
      <c r="B3680" s="2">
        <v>103679</v>
      </c>
      <c r="C3680" t="s">
        <v>165</v>
      </c>
      <c r="D3680" t="s">
        <v>7756</v>
      </c>
      <c r="E3680" t="s">
        <v>167</v>
      </c>
      <c r="F3680" t="s">
        <v>741</v>
      </c>
      <c r="G3680" t="s">
        <v>12859</v>
      </c>
      <c r="H3680" t="s">
        <v>97</v>
      </c>
      <c r="I3680" t="s">
        <v>20</v>
      </c>
      <c r="J3680" s="3">
        <v>28744</v>
      </c>
      <c r="K3680" s="2">
        <f t="shared" ca="1" si="57"/>
        <v>37</v>
      </c>
      <c r="L3680" t="s">
        <v>329</v>
      </c>
      <c r="M3680">
        <v>16800</v>
      </c>
      <c r="N3680">
        <v>1</v>
      </c>
      <c r="P3680" s="2"/>
    </row>
    <row r="3681" spans="1:16" x14ac:dyDescent="0.15">
      <c r="A3681" t="s">
        <v>12860</v>
      </c>
      <c r="B3681" s="2">
        <v>103680</v>
      </c>
      <c r="C3681" t="s">
        <v>12861</v>
      </c>
      <c r="D3681" t="s">
        <v>3614</v>
      </c>
      <c r="E3681" t="s">
        <v>10472</v>
      </c>
      <c r="F3681" t="s">
        <v>2682</v>
      </c>
      <c r="G3681" t="s">
        <v>12862</v>
      </c>
      <c r="H3681" t="s">
        <v>227</v>
      </c>
      <c r="I3681" t="s">
        <v>20</v>
      </c>
      <c r="J3681" s="3">
        <v>30196</v>
      </c>
      <c r="K3681" s="2">
        <f t="shared" ca="1" si="57"/>
        <v>33</v>
      </c>
      <c r="L3681" t="s">
        <v>12863</v>
      </c>
      <c r="M3681">
        <v>1240</v>
      </c>
      <c r="N3681">
        <v>1</v>
      </c>
      <c r="P3681" s="2"/>
    </row>
    <row r="3682" spans="1:16" x14ac:dyDescent="0.15">
      <c r="A3682" t="s">
        <v>12864</v>
      </c>
      <c r="B3682" s="2">
        <v>103681</v>
      </c>
      <c r="C3682" t="s">
        <v>12865</v>
      </c>
      <c r="D3682" t="s">
        <v>2540</v>
      </c>
      <c r="E3682" t="s">
        <v>12866</v>
      </c>
      <c r="F3682" t="s">
        <v>396</v>
      </c>
      <c r="G3682" t="s">
        <v>12867</v>
      </c>
      <c r="H3682" t="s">
        <v>97</v>
      </c>
      <c r="I3682" t="s">
        <v>20</v>
      </c>
      <c r="J3682" s="3">
        <v>28707</v>
      </c>
      <c r="K3682" s="2">
        <f t="shared" ca="1" si="57"/>
        <v>38</v>
      </c>
      <c r="L3682" t="s">
        <v>105</v>
      </c>
      <c r="M3682">
        <v>24800</v>
      </c>
      <c r="N3682">
        <v>1</v>
      </c>
      <c r="P3682" s="2"/>
    </row>
    <row r="3683" spans="1:16" x14ac:dyDescent="0.15">
      <c r="A3683" t="s">
        <v>12868</v>
      </c>
      <c r="B3683" s="2">
        <v>103682</v>
      </c>
      <c r="C3683" t="s">
        <v>3996</v>
      </c>
      <c r="D3683" t="s">
        <v>3714</v>
      </c>
      <c r="E3683" t="s">
        <v>3998</v>
      </c>
      <c r="F3683" t="s">
        <v>189</v>
      </c>
      <c r="G3683" t="s">
        <v>12869</v>
      </c>
      <c r="H3683" t="s">
        <v>97</v>
      </c>
      <c r="I3683" t="s">
        <v>20</v>
      </c>
      <c r="J3683" s="3">
        <v>30947</v>
      </c>
      <c r="K3683" s="2">
        <f t="shared" ca="1" si="57"/>
        <v>31</v>
      </c>
      <c r="L3683" t="s">
        <v>105</v>
      </c>
      <c r="M3683">
        <v>24800</v>
      </c>
      <c r="N3683">
        <v>1</v>
      </c>
      <c r="P3683" s="2"/>
    </row>
    <row r="3684" spans="1:16" x14ac:dyDescent="0.15">
      <c r="A3684" t="s">
        <v>12870</v>
      </c>
      <c r="B3684" s="2">
        <v>103683</v>
      </c>
      <c r="C3684" t="s">
        <v>12871</v>
      </c>
      <c r="D3684" t="s">
        <v>449</v>
      </c>
      <c r="E3684" t="s">
        <v>12872</v>
      </c>
      <c r="F3684" t="s">
        <v>371</v>
      </c>
      <c r="G3684" t="s">
        <v>12873</v>
      </c>
      <c r="H3684" t="s">
        <v>227</v>
      </c>
      <c r="I3684" t="s">
        <v>20</v>
      </c>
      <c r="J3684" s="3">
        <v>26483</v>
      </c>
      <c r="K3684" s="2">
        <f t="shared" ca="1" si="57"/>
        <v>44</v>
      </c>
      <c r="L3684" t="s">
        <v>1917</v>
      </c>
      <c r="M3684">
        <v>10000</v>
      </c>
      <c r="N3684">
        <v>1</v>
      </c>
      <c r="P3684" s="2"/>
    </row>
    <row r="3685" spans="1:16" x14ac:dyDescent="0.15">
      <c r="A3685" t="s">
        <v>12874</v>
      </c>
      <c r="B3685" s="2">
        <v>103684</v>
      </c>
      <c r="C3685" t="s">
        <v>11474</v>
      </c>
      <c r="D3685" t="s">
        <v>3675</v>
      </c>
      <c r="E3685" t="s">
        <v>11475</v>
      </c>
      <c r="F3685" t="s">
        <v>962</v>
      </c>
      <c r="G3685" t="s">
        <v>12875</v>
      </c>
      <c r="H3685" t="s">
        <v>2689</v>
      </c>
      <c r="I3685" t="s">
        <v>20</v>
      </c>
      <c r="J3685" s="3">
        <v>24377</v>
      </c>
      <c r="K3685" s="2">
        <f t="shared" ca="1" si="57"/>
        <v>49</v>
      </c>
      <c r="L3685" t="s">
        <v>264</v>
      </c>
      <c r="M3685">
        <v>24800</v>
      </c>
      <c r="N3685">
        <v>1</v>
      </c>
      <c r="P3685" s="2"/>
    </row>
    <row r="3686" spans="1:16" x14ac:dyDescent="0.15">
      <c r="A3686" t="s">
        <v>12876</v>
      </c>
      <c r="B3686" s="2">
        <v>103685</v>
      </c>
      <c r="C3686" t="s">
        <v>738</v>
      </c>
      <c r="D3686" t="s">
        <v>2516</v>
      </c>
      <c r="E3686" t="s">
        <v>740</v>
      </c>
      <c r="F3686" t="s">
        <v>358</v>
      </c>
      <c r="G3686" t="s">
        <v>12877</v>
      </c>
      <c r="H3686" t="s">
        <v>59</v>
      </c>
      <c r="I3686" t="s">
        <v>20</v>
      </c>
      <c r="J3686" s="3">
        <v>28569</v>
      </c>
      <c r="K3686" s="2">
        <f t="shared" ca="1" si="57"/>
        <v>38</v>
      </c>
      <c r="L3686" t="s">
        <v>60</v>
      </c>
      <c r="M3686">
        <v>24800</v>
      </c>
      <c r="N3686">
        <v>1</v>
      </c>
      <c r="P3686" s="2"/>
    </row>
    <row r="3687" spans="1:16" x14ac:dyDescent="0.15">
      <c r="A3687" t="s">
        <v>12878</v>
      </c>
      <c r="B3687" s="2">
        <v>103686</v>
      </c>
      <c r="C3687" t="s">
        <v>2721</v>
      </c>
      <c r="D3687" t="s">
        <v>745</v>
      </c>
      <c r="E3687" t="s">
        <v>2723</v>
      </c>
      <c r="F3687" t="s">
        <v>530</v>
      </c>
      <c r="G3687" t="s">
        <v>12879</v>
      </c>
      <c r="H3687" t="s">
        <v>19</v>
      </c>
      <c r="I3687" t="s">
        <v>20</v>
      </c>
      <c r="J3687" s="3">
        <v>33045</v>
      </c>
      <c r="K3687" s="2">
        <f t="shared" ca="1" si="57"/>
        <v>26</v>
      </c>
      <c r="L3687" t="s">
        <v>264</v>
      </c>
      <c r="M3687">
        <v>24800</v>
      </c>
      <c r="N3687">
        <v>1</v>
      </c>
      <c r="P3687" s="2"/>
    </row>
    <row r="3688" spans="1:16" x14ac:dyDescent="0.15">
      <c r="A3688" t="s">
        <v>12880</v>
      </c>
      <c r="B3688" s="2">
        <v>103687</v>
      </c>
      <c r="C3688" t="s">
        <v>12881</v>
      </c>
      <c r="D3688" t="s">
        <v>12882</v>
      </c>
      <c r="E3688" t="s">
        <v>12883</v>
      </c>
      <c r="F3688" t="s">
        <v>12884</v>
      </c>
      <c r="G3688" t="s">
        <v>12885</v>
      </c>
      <c r="H3688" t="s">
        <v>257</v>
      </c>
      <c r="I3688" t="s">
        <v>20</v>
      </c>
      <c r="J3688" s="3">
        <v>28357</v>
      </c>
      <c r="K3688" s="2">
        <f t="shared" ca="1" si="57"/>
        <v>38</v>
      </c>
      <c r="L3688" t="s">
        <v>44</v>
      </c>
      <c r="M3688">
        <v>24800</v>
      </c>
      <c r="N3688">
        <v>1</v>
      </c>
      <c r="P3688" s="2"/>
    </row>
    <row r="3689" spans="1:16" x14ac:dyDescent="0.15">
      <c r="A3689" t="s">
        <v>12886</v>
      </c>
      <c r="B3689" s="2">
        <v>103688</v>
      </c>
      <c r="C3689" t="s">
        <v>3934</v>
      </c>
      <c r="D3689" t="s">
        <v>12887</v>
      </c>
      <c r="E3689" t="s">
        <v>3936</v>
      </c>
      <c r="F3689" t="s">
        <v>168</v>
      </c>
      <c r="G3689" t="s">
        <v>12888</v>
      </c>
      <c r="H3689" t="s">
        <v>227</v>
      </c>
      <c r="I3689" t="s">
        <v>20</v>
      </c>
      <c r="J3689" s="3">
        <v>30099</v>
      </c>
      <c r="K3689" s="2">
        <f t="shared" ca="1" si="57"/>
        <v>34</v>
      </c>
      <c r="L3689" t="s">
        <v>4220</v>
      </c>
      <c r="M3689">
        <v>16000</v>
      </c>
      <c r="N3689">
        <v>1</v>
      </c>
      <c r="P3689" s="2"/>
    </row>
    <row r="3690" spans="1:16" x14ac:dyDescent="0.15">
      <c r="A3690" t="s">
        <v>12889</v>
      </c>
      <c r="B3690" s="2">
        <v>103689</v>
      </c>
      <c r="C3690" t="s">
        <v>12890</v>
      </c>
      <c r="D3690" t="s">
        <v>12891</v>
      </c>
      <c r="E3690" t="s">
        <v>12892</v>
      </c>
      <c r="F3690" t="s">
        <v>7213</v>
      </c>
      <c r="G3690" t="s">
        <v>12893</v>
      </c>
      <c r="H3690" t="s">
        <v>36</v>
      </c>
      <c r="I3690" t="s">
        <v>20</v>
      </c>
      <c r="J3690" s="3">
        <v>25369</v>
      </c>
      <c r="K3690" s="2">
        <f t="shared" ca="1" si="57"/>
        <v>47</v>
      </c>
      <c r="L3690" t="s">
        <v>37</v>
      </c>
      <c r="M3690">
        <v>24800</v>
      </c>
      <c r="N3690">
        <v>1</v>
      </c>
      <c r="P3690" s="2"/>
    </row>
    <row r="3691" spans="1:16" x14ac:dyDescent="0.15">
      <c r="A3691" t="s">
        <v>12894</v>
      </c>
      <c r="B3691" s="2">
        <v>103690</v>
      </c>
      <c r="C3691" t="s">
        <v>1367</v>
      </c>
      <c r="D3691" t="s">
        <v>12895</v>
      </c>
      <c r="E3691" t="s">
        <v>1368</v>
      </c>
      <c r="F3691" t="s">
        <v>12896</v>
      </c>
      <c r="G3691" t="s">
        <v>12897</v>
      </c>
      <c r="H3691" t="s">
        <v>97</v>
      </c>
      <c r="I3691" t="s">
        <v>20</v>
      </c>
      <c r="J3691" s="3">
        <v>25161</v>
      </c>
      <c r="K3691" s="2">
        <f t="shared" ca="1" si="57"/>
        <v>47</v>
      </c>
      <c r="L3691" t="s">
        <v>105</v>
      </c>
      <c r="M3691">
        <v>24800</v>
      </c>
      <c r="N3691">
        <v>1</v>
      </c>
      <c r="P3691" s="2"/>
    </row>
    <row r="3692" spans="1:16" x14ac:dyDescent="0.15">
      <c r="A3692" t="s">
        <v>12898</v>
      </c>
      <c r="B3692" s="2">
        <v>103691</v>
      </c>
      <c r="C3692" t="s">
        <v>3613</v>
      </c>
      <c r="D3692" t="s">
        <v>12899</v>
      </c>
      <c r="E3692" t="s">
        <v>12900</v>
      </c>
      <c r="F3692" t="s">
        <v>725</v>
      </c>
      <c r="G3692" t="s">
        <v>12901</v>
      </c>
      <c r="H3692" t="s">
        <v>1043</v>
      </c>
      <c r="I3692" t="s">
        <v>20</v>
      </c>
      <c r="J3692" s="3">
        <v>29057</v>
      </c>
      <c r="K3692" s="2">
        <f t="shared" ca="1" si="57"/>
        <v>37</v>
      </c>
      <c r="L3692" t="s">
        <v>2026</v>
      </c>
      <c r="M3692">
        <v>16000</v>
      </c>
      <c r="N3692">
        <v>1</v>
      </c>
      <c r="P3692" s="2"/>
    </row>
    <row r="3693" spans="1:16" x14ac:dyDescent="0.15">
      <c r="A3693" t="s">
        <v>12902</v>
      </c>
      <c r="B3693" s="2">
        <v>103692</v>
      </c>
      <c r="C3693" t="s">
        <v>4073</v>
      </c>
      <c r="D3693" t="s">
        <v>4951</v>
      </c>
      <c r="E3693" t="s">
        <v>4074</v>
      </c>
      <c r="F3693" t="s">
        <v>763</v>
      </c>
      <c r="G3693" t="s">
        <v>12877</v>
      </c>
      <c r="H3693" t="s">
        <v>59</v>
      </c>
      <c r="I3693" t="s">
        <v>20</v>
      </c>
      <c r="J3693" s="3">
        <v>29841</v>
      </c>
      <c r="K3693" s="2">
        <f t="shared" ca="1" si="57"/>
        <v>34</v>
      </c>
      <c r="L3693" t="s">
        <v>60</v>
      </c>
      <c r="M3693">
        <v>24800</v>
      </c>
      <c r="N3693">
        <v>1</v>
      </c>
      <c r="P3693" s="2"/>
    </row>
    <row r="3694" spans="1:16" x14ac:dyDescent="0.15">
      <c r="A3694" t="s">
        <v>12903</v>
      </c>
      <c r="B3694" s="2">
        <v>103693</v>
      </c>
      <c r="C3694" t="s">
        <v>6767</v>
      </c>
      <c r="D3694" t="s">
        <v>5136</v>
      </c>
      <c r="E3694" t="s">
        <v>6769</v>
      </c>
      <c r="F3694" t="s">
        <v>7257</v>
      </c>
      <c r="G3694" t="s">
        <v>11286</v>
      </c>
      <c r="H3694" t="s">
        <v>451</v>
      </c>
      <c r="I3694" t="s">
        <v>89</v>
      </c>
      <c r="J3694" s="3">
        <v>29742</v>
      </c>
      <c r="K3694" s="2">
        <f t="shared" ca="1" si="57"/>
        <v>35</v>
      </c>
      <c r="L3694" t="s">
        <v>290</v>
      </c>
      <c r="M3694">
        <v>22800</v>
      </c>
      <c r="N3694">
        <v>1</v>
      </c>
      <c r="P3694" s="2"/>
    </row>
    <row r="3695" spans="1:16" x14ac:dyDescent="0.15">
      <c r="A3695" t="s">
        <v>12904</v>
      </c>
      <c r="B3695" s="2">
        <v>103694</v>
      </c>
      <c r="C3695" t="s">
        <v>3235</v>
      </c>
      <c r="D3695" t="s">
        <v>8100</v>
      </c>
      <c r="E3695" t="s">
        <v>3236</v>
      </c>
      <c r="F3695" t="s">
        <v>2347</v>
      </c>
      <c r="G3695" t="s">
        <v>12905</v>
      </c>
      <c r="H3695" t="s">
        <v>635</v>
      </c>
      <c r="I3695" t="s">
        <v>20</v>
      </c>
      <c r="J3695" s="3">
        <v>25596</v>
      </c>
      <c r="K3695" s="2">
        <f t="shared" ca="1" si="57"/>
        <v>46</v>
      </c>
      <c r="L3695" t="s">
        <v>212</v>
      </c>
      <c r="M3695">
        <v>16000</v>
      </c>
      <c r="N3695">
        <v>1</v>
      </c>
      <c r="P3695" s="2"/>
    </row>
    <row r="3696" spans="1:16" x14ac:dyDescent="0.15">
      <c r="A3696" t="s">
        <v>12906</v>
      </c>
      <c r="B3696" s="2">
        <v>103695</v>
      </c>
      <c r="C3696" t="s">
        <v>11107</v>
      </c>
      <c r="D3696" t="s">
        <v>424</v>
      </c>
      <c r="E3696" t="s">
        <v>7750</v>
      </c>
      <c r="F3696" t="s">
        <v>426</v>
      </c>
      <c r="G3696" t="s">
        <v>12907</v>
      </c>
      <c r="H3696" t="s">
        <v>243</v>
      </c>
      <c r="I3696" t="s">
        <v>20</v>
      </c>
      <c r="J3696" s="3">
        <v>28084</v>
      </c>
      <c r="K3696" s="2">
        <f t="shared" ca="1" si="57"/>
        <v>39</v>
      </c>
      <c r="L3696" t="s">
        <v>244</v>
      </c>
      <c r="M3696">
        <v>16000</v>
      </c>
      <c r="N3696">
        <v>2</v>
      </c>
      <c r="P3696" s="2"/>
    </row>
    <row r="3697" spans="1:16" x14ac:dyDescent="0.15">
      <c r="A3697" t="s">
        <v>12908</v>
      </c>
      <c r="B3697" s="2">
        <v>103696</v>
      </c>
      <c r="C3697" t="s">
        <v>2778</v>
      </c>
      <c r="D3697" t="s">
        <v>4415</v>
      </c>
      <c r="E3697" t="s">
        <v>2779</v>
      </c>
      <c r="F3697" t="s">
        <v>1190</v>
      </c>
      <c r="G3697" t="s">
        <v>12909</v>
      </c>
      <c r="H3697" t="s">
        <v>1043</v>
      </c>
      <c r="I3697" t="s">
        <v>20</v>
      </c>
      <c r="J3697" s="3">
        <v>21644</v>
      </c>
      <c r="K3697" s="2">
        <f t="shared" ca="1" si="57"/>
        <v>57</v>
      </c>
      <c r="L3697" t="s">
        <v>1044</v>
      </c>
      <c r="M3697">
        <v>16000</v>
      </c>
      <c r="N3697">
        <v>1</v>
      </c>
      <c r="P3697" s="2"/>
    </row>
    <row r="3698" spans="1:16" x14ac:dyDescent="0.15">
      <c r="A3698" t="s">
        <v>12910</v>
      </c>
      <c r="B3698" s="2">
        <v>103697</v>
      </c>
      <c r="C3698" t="s">
        <v>12911</v>
      </c>
      <c r="D3698" t="s">
        <v>981</v>
      </c>
      <c r="E3698" t="s">
        <v>12912</v>
      </c>
      <c r="F3698" t="s">
        <v>524</v>
      </c>
      <c r="G3698" t="s">
        <v>12913</v>
      </c>
      <c r="H3698" t="s">
        <v>97</v>
      </c>
      <c r="I3698" t="s">
        <v>20</v>
      </c>
      <c r="J3698" s="3">
        <v>29805</v>
      </c>
      <c r="K3698" s="2">
        <f t="shared" ca="1" si="57"/>
        <v>35</v>
      </c>
      <c r="L3698" t="s">
        <v>329</v>
      </c>
      <c r="M3698">
        <v>16800</v>
      </c>
      <c r="N3698">
        <v>1</v>
      </c>
      <c r="P3698" s="2"/>
    </row>
    <row r="3699" spans="1:16" x14ac:dyDescent="0.15">
      <c r="A3699" t="s">
        <v>12914</v>
      </c>
      <c r="B3699" s="2">
        <v>103698</v>
      </c>
      <c r="C3699" t="s">
        <v>10520</v>
      </c>
      <c r="D3699" t="s">
        <v>10833</v>
      </c>
      <c r="E3699" t="s">
        <v>10521</v>
      </c>
      <c r="F3699" t="s">
        <v>2775</v>
      </c>
      <c r="G3699" t="s">
        <v>12915</v>
      </c>
      <c r="H3699" t="s">
        <v>243</v>
      </c>
      <c r="I3699" t="s">
        <v>20</v>
      </c>
      <c r="J3699" s="3">
        <v>30319</v>
      </c>
      <c r="K3699" s="2">
        <f t="shared" ca="1" si="57"/>
        <v>33</v>
      </c>
      <c r="L3699" t="s">
        <v>435</v>
      </c>
      <c r="M3699">
        <v>16000</v>
      </c>
      <c r="N3699">
        <v>1</v>
      </c>
      <c r="P3699" s="2"/>
    </row>
    <row r="3700" spans="1:16" x14ac:dyDescent="0.15">
      <c r="A3700" t="s">
        <v>12916</v>
      </c>
      <c r="B3700" s="2">
        <v>103699</v>
      </c>
      <c r="C3700" t="s">
        <v>12014</v>
      </c>
      <c r="D3700" t="s">
        <v>12917</v>
      </c>
      <c r="E3700" t="s">
        <v>12015</v>
      </c>
      <c r="F3700" t="s">
        <v>880</v>
      </c>
      <c r="G3700" t="s">
        <v>12918</v>
      </c>
      <c r="H3700" t="s">
        <v>36</v>
      </c>
      <c r="I3700" t="s">
        <v>20</v>
      </c>
      <c r="J3700" s="3">
        <v>26141</v>
      </c>
      <c r="K3700" s="2">
        <f t="shared" ca="1" si="57"/>
        <v>45</v>
      </c>
      <c r="L3700" t="s">
        <v>1156</v>
      </c>
      <c r="M3700">
        <v>19000</v>
      </c>
      <c r="N3700">
        <v>1</v>
      </c>
      <c r="P3700" s="2"/>
    </row>
    <row r="3701" spans="1:16" x14ac:dyDescent="0.15">
      <c r="A3701" t="s">
        <v>12919</v>
      </c>
      <c r="B3701" s="2">
        <v>103700</v>
      </c>
      <c r="C3701" t="s">
        <v>3621</v>
      </c>
      <c r="D3701" t="s">
        <v>3106</v>
      </c>
      <c r="E3701" t="s">
        <v>3623</v>
      </c>
      <c r="F3701" t="s">
        <v>1845</v>
      </c>
      <c r="G3701" t="s">
        <v>12920</v>
      </c>
      <c r="H3701" t="s">
        <v>36</v>
      </c>
      <c r="I3701" t="s">
        <v>20</v>
      </c>
      <c r="J3701" s="3">
        <v>32427</v>
      </c>
      <c r="K3701" s="2">
        <f t="shared" ca="1" si="57"/>
        <v>27</v>
      </c>
      <c r="L3701" t="s">
        <v>37</v>
      </c>
      <c r="M3701">
        <v>24800</v>
      </c>
      <c r="N3701">
        <v>1</v>
      </c>
      <c r="P3701" s="2"/>
    </row>
    <row r="3702" spans="1:16" x14ac:dyDescent="0.15">
      <c r="A3702" t="s">
        <v>12921</v>
      </c>
      <c r="B3702" s="2">
        <v>103701</v>
      </c>
      <c r="C3702" t="s">
        <v>12922</v>
      </c>
      <c r="D3702" t="s">
        <v>7244</v>
      </c>
      <c r="E3702" t="s">
        <v>12923</v>
      </c>
      <c r="F3702" t="s">
        <v>1252</v>
      </c>
      <c r="G3702" t="s">
        <v>12924</v>
      </c>
      <c r="H3702" t="s">
        <v>28</v>
      </c>
      <c r="I3702" t="s">
        <v>20</v>
      </c>
      <c r="J3702" s="3">
        <v>28087</v>
      </c>
      <c r="K3702" s="2">
        <f t="shared" ca="1" si="57"/>
        <v>39</v>
      </c>
      <c r="L3702" t="s">
        <v>875</v>
      </c>
      <c r="M3702">
        <v>16800</v>
      </c>
      <c r="N3702">
        <v>1</v>
      </c>
      <c r="P3702" s="2"/>
    </row>
    <row r="3703" spans="1:16" x14ac:dyDescent="0.15">
      <c r="A3703" t="s">
        <v>12925</v>
      </c>
      <c r="B3703" s="2">
        <v>103702</v>
      </c>
      <c r="C3703" t="s">
        <v>1922</v>
      </c>
      <c r="D3703" t="s">
        <v>3702</v>
      </c>
      <c r="E3703" t="s">
        <v>1924</v>
      </c>
      <c r="F3703" t="s">
        <v>3034</v>
      </c>
      <c r="G3703" t="s">
        <v>12926</v>
      </c>
      <c r="H3703" t="s">
        <v>36</v>
      </c>
      <c r="I3703" t="s">
        <v>20</v>
      </c>
      <c r="J3703" s="3">
        <v>28999</v>
      </c>
      <c r="K3703" s="2">
        <f t="shared" ca="1" si="57"/>
        <v>37</v>
      </c>
      <c r="L3703" t="s">
        <v>177</v>
      </c>
      <c r="M3703">
        <v>24800</v>
      </c>
      <c r="N3703">
        <v>1</v>
      </c>
      <c r="P3703" s="2"/>
    </row>
    <row r="3704" spans="1:16" x14ac:dyDescent="0.15">
      <c r="A3704" t="s">
        <v>12927</v>
      </c>
      <c r="B3704" s="2">
        <v>103703</v>
      </c>
      <c r="C3704" t="s">
        <v>1746</v>
      </c>
      <c r="D3704" t="s">
        <v>1145</v>
      </c>
      <c r="E3704" t="s">
        <v>1748</v>
      </c>
      <c r="F3704" t="s">
        <v>668</v>
      </c>
      <c r="G3704" t="s">
        <v>12928</v>
      </c>
      <c r="H3704" t="s">
        <v>631</v>
      </c>
      <c r="I3704" t="s">
        <v>20</v>
      </c>
      <c r="J3704" s="3">
        <v>25049</v>
      </c>
      <c r="K3704" s="2">
        <f t="shared" ca="1" si="57"/>
        <v>48</v>
      </c>
      <c r="L3704" t="s">
        <v>44</v>
      </c>
      <c r="M3704">
        <v>24800</v>
      </c>
      <c r="N3704">
        <v>1</v>
      </c>
      <c r="P3704" s="2"/>
    </row>
    <row r="3705" spans="1:16" x14ac:dyDescent="0.15">
      <c r="A3705" t="s">
        <v>12929</v>
      </c>
      <c r="B3705" s="2">
        <v>103704</v>
      </c>
      <c r="C3705" t="s">
        <v>10243</v>
      </c>
      <c r="D3705" t="s">
        <v>716</v>
      </c>
      <c r="E3705" t="s">
        <v>10244</v>
      </c>
      <c r="F3705" t="s">
        <v>576</v>
      </c>
      <c r="G3705" t="s">
        <v>12930</v>
      </c>
      <c r="H3705" t="s">
        <v>227</v>
      </c>
      <c r="I3705" t="s">
        <v>20</v>
      </c>
      <c r="J3705" s="3">
        <v>28608</v>
      </c>
      <c r="K3705" s="2">
        <f t="shared" ca="1" si="57"/>
        <v>38</v>
      </c>
      <c r="L3705" t="s">
        <v>4966</v>
      </c>
      <c r="M3705">
        <v>10000</v>
      </c>
      <c r="N3705">
        <v>1</v>
      </c>
      <c r="P3705" s="2"/>
    </row>
    <row r="3706" spans="1:16" x14ac:dyDescent="0.15">
      <c r="A3706" t="s">
        <v>12931</v>
      </c>
      <c r="B3706" s="2">
        <v>103705</v>
      </c>
      <c r="C3706" t="s">
        <v>12932</v>
      </c>
      <c r="D3706" t="s">
        <v>6215</v>
      </c>
      <c r="E3706" t="s">
        <v>12933</v>
      </c>
      <c r="F3706" t="s">
        <v>852</v>
      </c>
      <c r="G3706" t="s">
        <v>12934</v>
      </c>
      <c r="H3706" t="s">
        <v>36</v>
      </c>
      <c r="I3706" t="s">
        <v>20</v>
      </c>
      <c r="J3706" s="3">
        <v>29709</v>
      </c>
      <c r="K3706" s="2">
        <f t="shared" ca="1" si="57"/>
        <v>35</v>
      </c>
      <c r="L3706" t="s">
        <v>177</v>
      </c>
      <c r="M3706">
        <v>24800</v>
      </c>
      <c r="N3706">
        <v>1</v>
      </c>
      <c r="P3706" s="2"/>
    </row>
    <row r="3707" spans="1:16" x14ac:dyDescent="0.15">
      <c r="A3707" t="s">
        <v>12935</v>
      </c>
      <c r="B3707" s="2">
        <v>103706</v>
      </c>
      <c r="C3707" t="s">
        <v>2552</v>
      </c>
      <c r="D3707" t="s">
        <v>1154</v>
      </c>
      <c r="E3707" t="s">
        <v>2554</v>
      </c>
      <c r="F3707" t="s">
        <v>426</v>
      </c>
      <c r="G3707" t="s">
        <v>12936</v>
      </c>
      <c r="H3707" t="s">
        <v>36</v>
      </c>
      <c r="I3707" t="s">
        <v>20</v>
      </c>
      <c r="J3707" s="3">
        <v>27973</v>
      </c>
      <c r="K3707" s="2">
        <f t="shared" ca="1" si="57"/>
        <v>40</v>
      </c>
      <c r="L3707" t="s">
        <v>37</v>
      </c>
      <c r="M3707">
        <v>24800</v>
      </c>
      <c r="N3707">
        <v>1</v>
      </c>
      <c r="P3707" s="2"/>
    </row>
    <row r="3708" spans="1:16" x14ac:dyDescent="0.15">
      <c r="A3708" t="s">
        <v>12937</v>
      </c>
      <c r="B3708" s="2">
        <v>103707</v>
      </c>
      <c r="C3708" t="s">
        <v>2691</v>
      </c>
      <c r="D3708" t="s">
        <v>5242</v>
      </c>
      <c r="E3708" t="s">
        <v>2692</v>
      </c>
      <c r="F3708" t="s">
        <v>195</v>
      </c>
      <c r="G3708" t="s">
        <v>3208</v>
      </c>
      <c r="H3708" t="s">
        <v>36</v>
      </c>
      <c r="I3708" t="s">
        <v>20</v>
      </c>
      <c r="J3708" s="3">
        <v>27329</v>
      </c>
      <c r="K3708" s="2">
        <f t="shared" ca="1" si="57"/>
        <v>41</v>
      </c>
      <c r="L3708" t="s">
        <v>177</v>
      </c>
      <c r="M3708">
        <v>24800</v>
      </c>
      <c r="N3708">
        <v>1</v>
      </c>
      <c r="P3708" s="2"/>
    </row>
    <row r="3709" spans="1:16" x14ac:dyDescent="0.15">
      <c r="A3709" t="s">
        <v>12938</v>
      </c>
      <c r="B3709" s="2">
        <v>103708</v>
      </c>
      <c r="C3709" t="s">
        <v>12939</v>
      </c>
      <c r="D3709" t="s">
        <v>2487</v>
      </c>
      <c r="E3709" t="s">
        <v>12940</v>
      </c>
      <c r="F3709" t="s">
        <v>1065</v>
      </c>
      <c r="G3709" t="s">
        <v>12941</v>
      </c>
      <c r="H3709" t="s">
        <v>36</v>
      </c>
      <c r="I3709" t="s">
        <v>20</v>
      </c>
      <c r="J3709" s="3">
        <v>26330</v>
      </c>
      <c r="K3709" s="2">
        <f t="shared" ca="1" si="57"/>
        <v>44</v>
      </c>
      <c r="L3709" t="s">
        <v>37</v>
      </c>
      <c r="M3709">
        <v>24800</v>
      </c>
      <c r="N3709">
        <v>1</v>
      </c>
      <c r="P3709" s="2"/>
    </row>
    <row r="3710" spans="1:16" x14ac:dyDescent="0.15">
      <c r="A3710" t="s">
        <v>12942</v>
      </c>
      <c r="B3710" s="2">
        <v>103709</v>
      </c>
      <c r="C3710" t="s">
        <v>12664</v>
      </c>
      <c r="D3710" t="s">
        <v>12943</v>
      </c>
      <c r="E3710" t="s">
        <v>12665</v>
      </c>
      <c r="F3710" t="s">
        <v>65</v>
      </c>
      <c r="G3710" t="s">
        <v>12944</v>
      </c>
      <c r="H3710" t="s">
        <v>97</v>
      </c>
      <c r="I3710" t="s">
        <v>20</v>
      </c>
      <c r="J3710" s="3">
        <v>29432</v>
      </c>
      <c r="K3710" s="2">
        <f t="shared" ca="1" si="57"/>
        <v>36</v>
      </c>
      <c r="L3710" t="s">
        <v>329</v>
      </c>
      <c r="M3710">
        <v>16800</v>
      </c>
      <c r="N3710">
        <v>1</v>
      </c>
      <c r="P3710" s="2"/>
    </row>
    <row r="3711" spans="1:16" x14ac:dyDescent="0.15">
      <c r="A3711" t="s">
        <v>12945</v>
      </c>
      <c r="B3711" s="2">
        <v>103710</v>
      </c>
      <c r="C3711" t="s">
        <v>12946</v>
      </c>
      <c r="D3711" t="s">
        <v>1759</v>
      </c>
      <c r="E3711" t="s">
        <v>2898</v>
      </c>
      <c r="F3711" t="s">
        <v>1761</v>
      </c>
      <c r="G3711" t="s">
        <v>12947</v>
      </c>
      <c r="H3711" t="s">
        <v>36</v>
      </c>
      <c r="I3711" t="s">
        <v>20</v>
      </c>
      <c r="J3711" s="3">
        <v>26620</v>
      </c>
      <c r="K3711" s="2">
        <f t="shared" ca="1" si="57"/>
        <v>43</v>
      </c>
      <c r="L3711" t="s">
        <v>177</v>
      </c>
      <c r="M3711">
        <v>24800</v>
      </c>
      <c r="N3711">
        <v>1</v>
      </c>
      <c r="P3711" s="2"/>
    </row>
    <row r="3712" spans="1:16" x14ac:dyDescent="0.15">
      <c r="A3712" t="s">
        <v>12948</v>
      </c>
      <c r="B3712" s="2">
        <v>103711</v>
      </c>
      <c r="C3712" t="s">
        <v>3986</v>
      </c>
      <c r="D3712" t="s">
        <v>12949</v>
      </c>
      <c r="E3712" t="s">
        <v>425</v>
      </c>
      <c r="F3712" t="s">
        <v>1272</v>
      </c>
      <c r="G3712" t="s">
        <v>12950</v>
      </c>
      <c r="H3712" t="s">
        <v>112</v>
      </c>
      <c r="I3712" t="s">
        <v>89</v>
      </c>
      <c r="J3712" s="3">
        <v>32862</v>
      </c>
      <c r="K3712" s="2">
        <f t="shared" ca="1" si="57"/>
        <v>26</v>
      </c>
      <c r="L3712" t="s">
        <v>113</v>
      </c>
      <c r="M3712">
        <v>21800</v>
      </c>
      <c r="N3712">
        <v>1</v>
      </c>
      <c r="P3712" s="2"/>
    </row>
    <row r="3713" spans="1:16" x14ac:dyDescent="0.15">
      <c r="A3713" t="s">
        <v>12951</v>
      </c>
      <c r="B3713" s="2">
        <v>103712</v>
      </c>
      <c r="C3713" t="s">
        <v>12952</v>
      </c>
      <c r="D3713" t="s">
        <v>4225</v>
      </c>
      <c r="E3713" t="s">
        <v>12953</v>
      </c>
      <c r="F3713" t="s">
        <v>4226</v>
      </c>
      <c r="G3713" t="s">
        <v>12954</v>
      </c>
      <c r="H3713" t="s">
        <v>243</v>
      </c>
      <c r="I3713" t="s">
        <v>89</v>
      </c>
      <c r="J3713" s="3">
        <v>26528</v>
      </c>
      <c r="K3713" s="2">
        <f t="shared" ca="1" si="57"/>
        <v>43</v>
      </c>
      <c r="L3713" t="s">
        <v>244</v>
      </c>
      <c r="M3713">
        <v>16000</v>
      </c>
      <c r="N3713">
        <v>1</v>
      </c>
      <c r="P3713" s="2"/>
    </row>
    <row r="3714" spans="1:16" x14ac:dyDescent="0.15">
      <c r="A3714" t="s">
        <v>12955</v>
      </c>
      <c r="B3714" s="2">
        <v>103713</v>
      </c>
      <c r="C3714" t="s">
        <v>4145</v>
      </c>
      <c r="D3714" t="s">
        <v>12956</v>
      </c>
      <c r="E3714" t="s">
        <v>3360</v>
      </c>
      <c r="F3714" t="s">
        <v>288</v>
      </c>
      <c r="G3714" t="s">
        <v>12957</v>
      </c>
      <c r="H3714" t="s">
        <v>499</v>
      </c>
      <c r="I3714" t="s">
        <v>20</v>
      </c>
      <c r="J3714" s="3">
        <v>26852</v>
      </c>
      <c r="K3714" s="2">
        <f t="shared" ca="1" si="57"/>
        <v>43</v>
      </c>
      <c r="L3714" t="s">
        <v>1359</v>
      </c>
      <c r="M3714">
        <v>16800</v>
      </c>
      <c r="N3714">
        <v>1</v>
      </c>
      <c r="P3714" s="2"/>
    </row>
    <row r="3715" spans="1:16" x14ac:dyDescent="0.15">
      <c r="A3715" t="s">
        <v>12958</v>
      </c>
      <c r="B3715" s="2">
        <v>103714</v>
      </c>
      <c r="C3715" t="s">
        <v>3069</v>
      </c>
      <c r="D3715" t="s">
        <v>71</v>
      </c>
      <c r="E3715" t="s">
        <v>3071</v>
      </c>
      <c r="F3715" t="s">
        <v>73</v>
      </c>
      <c r="G3715" t="s">
        <v>12959</v>
      </c>
      <c r="H3715" t="s">
        <v>2689</v>
      </c>
      <c r="I3715" t="s">
        <v>20</v>
      </c>
      <c r="J3715" s="3">
        <v>26752</v>
      </c>
      <c r="K3715" s="2">
        <f t="shared" ref="K3715:K3728" ca="1" si="58">DATEDIF(J3715,TODAY(),"y")</f>
        <v>43</v>
      </c>
      <c r="L3715" t="s">
        <v>264</v>
      </c>
      <c r="M3715">
        <v>24800</v>
      </c>
      <c r="N3715">
        <v>1</v>
      </c>
      <c r="P3715" s="2"/>
    </row>
    <row r="3716" spans="1:16" x14ac:dyDescent="0.15">
      <c r="A3716" t="s">
        <v>12960</v>
      </c>
      <c r="B3716" s="2">
        <v>103715</v>
      </c>
      <c r="C3716" t="s">
        <v>12961</v>
      </c>
      <c r="D3716" t="s">
        <v>4078</v>
      </c>
      <c r="E3716" t="s">
        <v>12962</v>
      </c>
      <c r="F3716" t="s">
        <v>6929</v>
      </c>
      <c r="G3716" t="s">
        <v>12963</v>
      </c>
      <c r="H3716" t="s">
        <v>59</v>
      </c>
      <c r="I3716" t="s">
        <v>20</v>
      </c>
      <c r="J3716" s="3">
        <v>30365</v>
      </c>
      <c r="K3716" s="2">
        <f t="shared" ca="1" si="58"/>
        <v>33</v>
      </c>
      <c r="L3716" t="s">
        <v>60</v>
      </c>
      <c r="M3716">
        <v>24800</v>
      </c>
      <c r="N3716">
        <v>1</v>
      </c>
      <c r="P3716" s="2"/>
    </row>
    <row r="3717" spans="1:16" x14ac:dyDescent="0.15">
      <c r="A3717" t="s">
        <v>12964</v>
      </c>
      <c r="B3717" s="2">
        <v>103716</v>
      </c>
      <c r="C3717" t="s">
        <v>2819</v>
      </c>
      <c r="D3717" t="s">
        <v>985</v>
      </c>
      <c r="E3717" t="s">
        <v>2821</v>
      </c>
      <c r="F3717" t="s">
        <v>962</v>
      </c>
      <c r="G3717" t="s">
        <v>12965</v>
      </c>
      <c r="H3717" t="s">
        <v>451</v>
      </c>
      <c r="I3717" t="s">
        <v>20</v>
      </c>
      <c r="J3717" s="3">
        <v>28091</v>
      </c>
      <c r="K3717" s="2">
        <f t="shared" ca="1" si="58"/>
        <v>39</v>
      </c>
      <c r="L3717" t="s">
        <v>290</v>
      </c>
      <c r="M3717">
        <v>22800</v>
      </c>
      <c r="N3717">
        <v>1</v>
      </c>
      <c r="P3717" s="2"/>
    </row>
    <row r="3718" spans="1:16" x14ac:dyDescent="0.15">
      <c r="A3718" t="s">
        <v>12966</v>
      </c>
      <c r="B3718" s="2">
        <v>103717</v>
      </c>
      <c r="C3718" t="s">
        <v>3080</v>
      </c>
      <c r="D3718" t="s">
        <v>850</v>
      </c>
      <c r="E3718" t="s">
        <v>3082</v>
      </c>
      <c r="F3718" t="s">
        <v>852</v>
      </c>
      <c r="G3718" t="s">
        <v>12967</v>
      </c>
      <c r="H3718" t="s">
        <v>155</v>
      </c>
      <c r="I3718" t="s">
        <v>20</v>
      </c>
      <c r="J3718" s="3">
        <v>28602</v>
      </c>
      <c r="K3718" s="2">
        <f t="shared" ca="1" si="58"/>
        <v>38</v>
      </c>
      <c r="L3718" t="s">
        <v>156</v>
      </c>
      <c r="M3718">
        <v>98000</v>
      </c>
      <c r="N3718">
        <v>1</v>
      </c>
      <c r="P3718" s="2"/>
    </row>
    <row r="3719" spans="1:16" x14ac:dyDescent="0.15">
      <c r="A3719" t="s">
        <v>12968</v>
      </c>
      <c r="B3719" s="2">
        <v>103718</v>
      </c>
      <c r="C3719" t="s">
        <v>605</v>
      </c>
      <c r="D3719" t="s">
        <v>1986</v>
      </c>
      <c r="E3719" t="s">
        <v>607</v>
      </c>
      <c r="F3719" t="s">
        <v>687</v>
      </c>
      <c r="G3719" t="s">
        <v>12969</v>
      </c>
      <c r="H3719" t="s">
        <v>36</v>
      </c>
      <c r="I3719" t="s">
        <v>20</v>
      </c>
      <c r="J3719" s="3">
        <v>24843</v>
      </c>
      <c r="K3719" s="2">
        <f t="shared" ca="1" si="58"/>
        <v>48</v>
      </c>
      <c r="L3719" t="s">
        <v>689</v>
      </c>
      <c r="M3719">
        <v>16000</v>
      </c>
      <c r="N3719">
        <v>1</v>
      </c>
      <c r="P3719" s="2"/>
    </row>
    <row r="3720" spans="1:16" x14ac:dyDescent="0.15">
      <c r="A3720" t="s">
        <v>12970</v>
      </c>
      <c r="B3720" s="2">
        <v>103719</v>
      </c>
      <c r="C3720" t="s">
        <v>12971</v>
      </c>
      <c r="D3720" t="s">
        <v>12972</v>
      </c>
      <c r="E3720" t="s">
        <v>12973</v>
      </c>
      <c r="F3720" t="s">
        <v>2727</v>
      </c>
      <c r="G3720" t="s">
        <v>12974</v>
      </c>
      <c r="H3720" t="s">
        <v>51</v>
      </c>
      <c r="I3720" t="s">
        <v>20</v>
      </c>
      <c r="J3720" s="3">
        <v>30692</v>
      </c>
      <c r="K3720" s="2">
        <f t="shared" ca="1" si="58"/>
        <v>32</v>
      </c>
      <c r="L3720" t="s">
        <v>815</v>
      </c>
      <c r="M3720">
        <v>24800</v>
      </c>
      <c r="N3720">
        <v>1</v>
      </c>
      <c r="P3720" s="2"/>
    </row>
    <row r="3721" spans="1:16" x14ac:dyDescent="0.15">
      <c r="A3721" t="s">
        <v>12975</v>
      </c>
      <c r="B3721" s="2">
        <v>103720</v>
      </c>
      <c r="C3721" t="s">
        <v>9283</v>
      </c>
      <c r="D3721" t="s">
        <v>449</v>
      </c>
      <c r="E3721" t="s">
        <v>9285</v>
      </c>
      <c r="F3721" t="s">
        <v>371</v>
      </c>
      <c r="G3721" t="s">
        <v>12976</v>
      </c>
      <c r="H3721" t="s">
        <v>36</v>
      </c>
      <c r="I3721" t="s">
        <v>20</v>
      </c>
      <c r="J3721" s="3">
        <v>26539</v>
      </c>
      <c r="K3721" s="2">
        <f t="shared" ca="1" si="58"/>
        <v>43</v>
      </c>
      <c r="L3721" t="s">
        <v>177</v>
      </c>
      <c r="M3721">
        <v>24800</v>
      </c>
      <c r="N3721">
        <v>1</v>
      </c>
      <c r="P3721" s="2"/>
    </row>
    <row r="3722" spans="1:16" x14ac:dyDescent="0.15">
      <c r="A3722" t="s">
        <v>12977</v>
      </c>
      <c r="B3722" s="2">
        <v>103721</v>
      </c>
      <c r="C3722" t="s">
        <v>12978</v>
      </c>
      <c r="D3722" t="s">
        <v>1928</v>
      </c>
      <c r="E3722" t="s">
        <v>12979</v>
      </c>
      <c r="F3722" t="s">
        <v>426</v>
      </c>
      <c r="G3722" t="s">
        <v>6843</v>
      </c>
      <c r="H3722" t="s">
        <v>19</v>
      </c>
      <c r="I3722" t="s">
        <v>20</v>
      </c>
      <c r="J3722" s="3">
        <v>32709</v>
      </c>
      <c r="K3722" s="2">
        <f t="shared" ca="1" si="58"/>
        <v>27</v>
      </c>
      <c r="L3722" t="s">
        <v>264</v>
      </c>
      <c r="M3722">
        <v>24800</v>
      </c>
      <c r="N3722">
        <v>1</v>
      </c>
      <c r="P3722" s="2"/>
    </row>
    <row r="3723" spans="1:16" x14ac:dyDescent="0.15">
      <c r="A3723" t="s">
        <v>12980</v>
      </c>
      <c r="B3723" s="2">
        <v>103722</v>
      </c>
      <c r="C3723" t="s">
        <v>46</v>
      </c>
      <c r="D3723" t="s">
        <v>720</v>
      </c>
      <c r="E3723" t="s">
        <v>48</v>
      </c>
      <c r="F3723" t="s">
        <v>721</v>
      </c>
      <c r="G3723" t="s">
        <v>12981</v>
      </c>
      <c r="H3723" t="s">
        <v>176</v>
      </c>
      <c r="I3723" t="s">
        <v>20</v>
      </c>
      <c r="J3723" s="3">
        <v>28304</v>
      </c>
      <c r="K3723" s="2">
        <f t="shared" ca="1" si="58"/>
        <v>39</v>
      </c>
      <c r="L3723" t="s">
        <v>177</v>
      </c>
      <c r="M3723">
        <v>24800</v>
      </c>
      <c r="N3723">
        <v>1</v>
      </c>
      <c r="P3723" s="2"/>
    </row>
    <row r="3724" spans="1:16" x14ac:dyDescent="0.15">
      <c r="A3724" t="s">
        <v>12982</v>
      </c>
      <c r="B3724" s="2">
        <v>103723</v>
      </c>
      <c r="C3724" t="s">
        <v>5822</v>
      </c>
      <c r="D3724" t="s">
        <v>166</v>
      </c>
      <c r="E3724" t="s">
        <v>5823</v>
      </c>
      <c r="F3724" t="s">
        <v>168</v>
      </c>
      <c r="G3724" t="s">
        <v>7667</v>
      </c>
      <c r="H3724" t="s">
        <v>243</v>
      </c>
      <c r="I3724" t="s">
        <v>20</v>
      </c>
      <c r="J3724" s="3">
        <v>29095</v>
      </c>
      <c r="K3724" s="2">
        <f t="shared" ca="1" si="58"/>
        <v>36</v>
      </c>
      <c r="L3724" t="s">
        <v>198</v>
      </c>
      <c r="M3724">
        <v>24800</v>
      </c>
      <c r="N3724">
        <v>1</v>
      </c>
      <c r="P3724" s="2"/>
    </row>
    <row r="3725" spans="1:16" x14ac:dyDescent="0.15">
      <c r="A3725" t="s">
        <v>12983</v>
      </c>
      <c r="B3725" s="2">
        <v>103724</v>
      </c>
      <c r="C3725" t="s">
        <v>12984</v>
      </c>
      <c r="D3725" t="s">
        <v>2004</v>
      </c>
      <c r="E3725" t="s">
        <v>12985</v>
      </c>
      <c r="F3725" t="s">
        <v>564</v>
      </c>
      <c r="G3725" t="s">
        <v>12986</v>
      </c>
      <c r="H3725" t="s">
        <v>635</v>
      </c>
      <c r="I3725" t="s">
        <v>20</v>
      </c>
      <c r="J3725" s="3">
        <v>28790</v>
      </c>
      <c r="K3725" s="2">
        <f t="shared" ca="1" si="58"/>
        <v>37</v>
      </c>
      <c r="L3725" t="s">
        <v>212</v>
      </c>
      <c r="M3725">
        <v>16000</v>
      </c>
      <c r="N3725">
        <v>1</v>
      </c>
      <c r="P3725" s="2"/>
    </row>
    <row r="3726" spans="1:16" x14ac:dyDescent="0.15">
      <c r="A3726" t="s">
        <v>12987</v>
      </c>
      <c r="B3726" s="2">
        <v>103725</v>
      </c>
      <c r="C3726" t="s">
        <v>12988</v>
      </c>
      <c r="D3726" t="s">
        <v>4200</v>
      </c>
      <c r="E3726" t="s">
        <v>12989</v>
      </c>
      <c r="F3726" t="s">
        <v>1258</v>
      </c>
      <c r="G3726" t="s">
        <v>12990</v>
      </c>
      <c r="H3726" t="s">
        <v>19</v>
      </c>
      <c r="I3726" t="s">
        <v>20</v>
      </c>
      <c r="J3726" s="3">
        <v>33416</v>
      </c>
      <c r="K3726" s="2">
        <f t="shared" ca="1" si="58"/>
        <v>25</v>
      </c>
      <c r="L3726" t="s">
        <v>264</v>
      </c>
      <c r="M3726">
        <v>24800</v>
      </c>
      <c r="N3726">
        <v>1</v>
      </c>
      <c r="P3726" s="2"/>
    </row>
    <row r="3727" spans="1:16" x14ac:dyDescent="0.15">
      <c r="A3727" t="s">
        <v>12991</v>
      </c>
      <c r="B3727" s="2">
        <v>103726</v>
      </c>
      <c r="C3727" t="s">
        <v>1588</v>
      </c>
      <c r="D3727" t="s">
        <v>247</v>
      </c>
      <c r="E3727" t="s">
        <v>1590</v>
      </c>
      <c r="F3727" t="s">
        <v>168</v>
      </c>
      <c r="G3727" t="s">
        <v>12992</v>
      </c>
      <c r="H3727" t="s">
        <v>243</v>
      </c>
      <c r="I3727" t="s">
        <v>20</v>
      </c>
      <c r="J3727" s="3">
        <v>30720</v>
      </c>
      <c r="K3727" s="2">
        <f t="shared" ca="1" si="58"/>
        <v>32</v>
      </c>
      <c r="L3727" t="s">
        <v>404</v>
      </c>
      <c r="M3727">
        <v>27880</v>
      </c>
      <c r="N3727">
        <v>1</v>
      </c>
      <c r="P3727" s="2"/>
    </row>
    <row r="3728" spans="1:16" x14ac:dyDescent="0.15">
      <c r="A3728" t="s">
        <v>12993</v>
      </c>
      <c r="B3728" s="2">
        <v>103727</v>
      </c>
      <c r="C3728" t="s">
        <v>1056</v>
      </c>
      <c r="D3728" t="s">
        <v>3417</v>
      </c>
      <c r="E3728" t="s">
        <v>1058</v>
      </c>
      <c r="F3728" t="s">
        <v>1669</v>
      </c>
      <c r="G3728" t="s">
        <v>12994</v>
      </c>
      <c r="H3728" t="s">
        <v>782</v>
      </c>
      <c r="I3728" t="s">
        <v>20</v>
      </c>
      <c r="J3728" s="3">
        <v>27542</v>
      </c>
      <c r="K3728" s="2">
        <f t="shared" ca="1" si="58"/>
        <v>41</v>
      </c>
      <c r="L3728" t="s">
        <v>148</v>
      </c>
      <c r="M3728">
        <v>16000</v>
      </c>
      <c r="N3728">
        <v>1</v>
      </c>
      <c r="P3728" s="2"/>
    </row>
  </sheetData>
  <phoneticPr fontId="1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H66"/>
  <sheetViews>
    <sheetView zoomScaleNormal="100" workbookViewId="0"/>
  </sheetViews>
  <sheetFormatPr defaultRowHeight="13.5" x14ac:dyDescent="0.15"/>
  <cols>
    <col min="1" max="1" width="9" customWidth="1"/>
    <col min="2" max="2" width="11" bestFit="1" customWidth="1"/>
    <col min="3" max="3" width="11" customWidth="1"/>
    <col min="5" max="5" width="23.375" customWidth="1"/>
    <col min="6" max="6" width="16.25" customWidth="1"/>
    <col min="7" max="8" width="12.75" bestFit="1" customWidth="1"/>
  </cols>
  <sheetData>
    <row r="1" spans="1:8" x14ac:dyDescent="0.15">
      <c r="A1" s="5" t="s">
        <v>12996</v>
      </c>
      <c r="B1" s="6" t="s">
        <v>12997</v>
      </c>
      <c r="C1" s="7" t="s">
        <v>12998</v>
      </c>
      <c r="D1" s="5" t="s">
        <v>13014</v>
      </c>
    </row>
    <row r="2" spans="1:8" x14ac:dyDescent="0.15">
      <c r="A2" s="8">
        <v>1</v>
      </c>
      <c r="B2" s="9">
        <v>59.1</v>
      </c>
      <c r="C2" s="10">
        <v>57.3</v>
      </c>
      <c r="D2" s="8">
        <f t="shared" ref="D2:D11" si="0">B2-C2</f>
        <v>1.8000000000000043</v>
      </c>
      <c r="E2" t="s">
        <v>13020</v>
      </c>
      <c r="F2" t="s">
        <v>13004</v>
      </c>
    </row>
    <row r="3" spans="1:8" ht="14.25" thickBot="1" x14ac:dyDescent="0.2">
      <c r="A3" s="8">
        <v>2</v>
      </c>
      <c r="B3" s="9">
        <v>53.7</v>
      </c>
      <c r="C3" s="10">
        <v>53.5</v>
      </c>
      <c r="D3" s="8">
        <f t="shared" si="0"/>
        <v>0.20000000000000284</v>
      </c>
      <c r="E3" t="s">
        <v>13023</v>
      </c>
    </row>
    <row r="4" spans="1:8" x14ac:dyDescent="0.15">
      <c r="A4" s="8">
        <v>3</v>
      </c>
      <c r="B4" s="9">
        <v>50.9</v>
      </c>
      <c r="C4" s="10">
        <v>50.7</v>
      </c>
      <c r="D4" s="8">
        <f t="shared" si="0"/>
        <v>0.19999999999999574</v>
      </c>
      <c r="E4" t="s">
        <v>13024</v>
      </c>
      <c r="F4" s="13"/>
      <c r="G4" s="13" t="s">
        <v>13005</v>
      </c>
      <c r="H4" s="13" t="s">
        <v>13006</v>
      </c>
    </row>
    <row r="5" spans="1:8" x14ac:dyDescent="0.15">
      <c r="A5" s="8">
        <v>4</v>
      </c>
      <c r="B5" s="9">
        <v>60.6</v>
      </c>
      <c r="C5" s="10">
        <v>59.7</v>
      </c>
      <c r="D5" s="8">
        <f t="shared" si="0"/>
        <v>0.89999999999999858</v>
      </c>
      <c r="E5" t="s">
        <v>13025</v>
      </c>
      <c r="F5" s="11" t="s">
        <v>13007</v>
      </c>
      <c r="G5" s="11">
        <v>57.67</v>
      </c>
      <c r="H5" s="11">
        <v>56.44</v>
      </c>
    </row>
    <row r="6" spans="1:8" x14ac:dyDescent="0.15">
      <c r="A6" s="8">
        <v>5</v>
      </c>
      <c r="B6" s="9">
        <v>53.9</v>
      </c>
      <c r="C6" s="10">
        <v>53.2</v>
      </c>
      <c r="D6" s="8">
        <f t="shared" si="0"/>
        <v>0.69999999999999574</v>
      </c>
      <c r="E6" t="s">
        <v>13026</v>
      </c>
      <c r="F6" s="11" t="s">
        <v>13002</v>
      </c>
      <c r="G6" s="11">
        <v>21.597888888888903</v>
      </c>
      <c r="H6" s="11">
        <v>20.229333333333322</v>
      </c>
    </row>
    <row r="7" spans="1:8" x14ac:dyDescent="0.15">
      <c r="A7" s="8">
        <v>6</v>
      </c>
      <c r="B7" s="9">
        <v>55.8</v>
      </c>
      <c r="C7" s="10">
        <v>54.1</v>
      </c>
      <c r="D7" s="8">
        <f t="shared" si="0"/>
        <v>1.6999999999999957</v>
      </c>
      <c r="E7" t="s">
        <v>13027</v>
      </c>
      <c r="F7" s="11" t="s">
        <v>13000</v>
      </c>
      <c r="G7" s="11">
        <v>10</v>
      </c>
      <c r="H7" s="11">
        <v>10</v>
      </c>
    </row>
    <row r="8" spans="1:8" x14ac:dyDescent="0.15">
      <c r="A8" s="8">
        <v>7</v>
      </c>
      <c r="B8" s="9">
        <v>58.3</v>
      </c>
      <c r="C8" s="10">
        <v>54.7</v>
      </c>
      <c r="D8" s="8">
        <f t="shared" si="0"/>
        <v>3.5999999999999943</v>
      </c>
      <c r="E8" t="s">
        <v>13028</v>
      </c>
      <c r="F8" s="11" t="s">
        <v>13008</v>
      </c>
      <c r="G8" s="11">
        <v>0.96996773053747198</v>
      </c>
      <c r="H8" s="11"/>
    </row>
    <row r="9" spans="1:8" x14ac:dyDescent="0.15">
      <c r="A9" s="8">
        <v>8</v>
      </c>
      <c r="B9" s="9">
        <v>60.5</v>
      </c>
      <c r="C9" s="10">
        <v>58.1</v>
      </c>
      <c r="D9" s="8">
        <f t="shared" si="0"/>
        <v>2.3999999999999986</v>
      </c>
      <c r="E9" t="s">
        <v>13029</v>
      </c>
      <c r="F9" s="11" t="s">
        <v>13009</v>
      </c>
      <c r="G9" s="11">
        <v>0</v>
      </c>
      <c r="H9" s="11"/>
    </row>
    <row r="10" spans="1:8" x14ac:dyDescent="0.15">
      <c r="A10" s="8">
        <v>9</v>
      </c>
      <c r="B10" s="9">
        <v>56.5</v>
      </c>
      <c r="C10" s="10">
        <v>56.3</v>
      </c>
      <c r="D10" s="8">
        <f t="shared" si="0"/>
        <v>0.20000000000000284</v>
      </c>
      <c r="E10" t="s">
        <v>13030</v>
      </c>
      <c r="F10" s="11" t="s">
        <v>13001</v>
      </c>
      <c r="G10" s="11">
        <v>9</v>
      </c>
      <c r="H10" s="11"/>
    </row>
    <row r="11" spans="1:8" x14ac:dyDescent="0.15">
      <c r="A11" s="8">
        <v>10</v>
      </c>
      <c r="B11" s="9">
        <v>67.400000000000006</v>
      </c>
      <c r="C11" s="10">
        <v>66.8</v>
      </c>
      <c r="D11" s="8">
        <f t="shared" si="0"/>
        <v>0.60000000000000853</v>
      </c>
      <c r="E11" t="s">
        <v>13031</v>
      </c>
      <c r="F11" s="11" t="s">
        <v>13003</v>
      </c>
      <c r="G11" s="11">
        <v>3.4407931459567909</v>
      </c>
      <c r="H11" s="11"/>
    </row>
    <row r="12" spans="1:8" x14ac:dyDescent="0.15">
      <c r="F12" s="11" t="s">
        <v>13010</v>
      </c>
      <c r="G12" s="11">
        <v>3.6906296535459517E-3</v>
      </c>
      <c r="H12" s="11"/>
    </row>
    <row r="13" spans="1:8" x14ac:dyDescent="0.15">
      <c r="A13" s="8" t="s">
        <v>12999</v>
      </c>
      <c r="B13" s="8">
        <f>AVERAGE(B2:B11)</f>
        <v>57.67</v>
      </c>
      <c r="C13" s="8">
        <f>AVERAGE(C2:C11)</f>
        <v>56.44</v>
      </c>
      <c r="D13" s="8">
        <f>AVERAGE(D2:D11)</f>
        <v>1.2299999999999998</v>
      </c>
      <c r="E13" t="s">
        <v>13021</v>
      </c>
      <c r="F13" s="11" t="s">
        <v>13011</v>
      </c>
      <c r="G13" s="11">
        <v>1.8331129326562374</v>
      </c>
      <c r="H13" s="11"/>
    </row>
    <row r="14" spans="1:8" x14ac:dyDescent="0.15">
      <c r="F14" s="11" t="s">
        <v>13012</v>
      </c>
      <c r="G14" s="11">
        <v>7.3812593070919034E-3</v>
      </c>
      <c r="H14" s="11"/>
    </row>
    <row r="15" spans="1:8" ht="14.25" thickBot="1" x14ac:dyDescent="0.2">
      <c r="A15" s="8" t="s">
        <v>13015</v>
      </c>
      <c r="B15" s="8">
        <f>_xlfn.VAR.S(B2:B11)</f>
        <v>21.597888888888903</v>
      </c>
      <c r="C15" s="8">
        <f>_xlfn.VAR.S(C2:C11)</f>
        <v>20.229333333333322</v>
      </c>
      <c r="D15" s="8">
        <f>_xlfn.VAR.S(D2:D11)</f>
        <v>1.2778888888888846</v>
      </c>
      <c r="E15" t="s">
        <v>13022</v>
      </c>
      <c r="F15" s="12" t="s">
        <v>13013</v>
      </c>
      <c r="G15" s="12">
        <v>2.2621571627982053</v>
      </c>
      <c r="H15" s="12"/>
    </row>
    <row r="16" spans="1:8" x14ac:dyDescent="0.15">
      <c r="A16" s="16"/>
      <c r="B16" s="16"/>
      <c r="C16" s="16"/>
      <c r="D16" s="16"/>
    </row>
    <row r="17" spans="1:5" x14ac:dyDescent="0.15">
      <c r="B17" s="14" t="s">
        <v>13034</v>
      </c>
      <c r="C17" s="15"/>
      <c r="D17" s="8">
        <f>COUNT(D2:D11)</f>
        <v>10</v>
      </c>
      <c r="E17" t="s">
        <v>13035</v>
      </c>
    </row>
    <row r="19" spans="1:5" x14ac:dyDescent="0.15">
      <c r="A19" s="16"/>
      <c r="B19" s="14" t="s">
        <v>13032</v>
      </c>
      <c r="C19" s="15"/>
      <c r="D19" s="8">
        <f>D17-1</f>
        <v>9</v>
      </c>
      <c r="E19" t="s">
        <v>13036</v>
      </c>
    </row>
    <row r="20" spans="1:5" x14ac:dyDescent="0.15">
      <c r="A20" s="16"/>
      <c r="B20" s="16"/>
      <c r="C20" s="16"/>
      <c r="D20" s="16"/>
    </row>
    <row r="21" spans="1:5" x14ac:dyDescent="0.15">
      <c r="A21" s="16"/>
      <c r="B21" s="14" t="s">
        <v>13016</v>
      </c>
      <c r="C21" s="15"/>
      <c r="D21" s="8">
        <f>(D15/D17)^(1/2)</f>
        <v>0.3574757179010743</v>
      </c>
      <c r="E21" t="s">
        <v>13037</v>
      </c>
    </row>
    <row r="22" spans="1:5" x14ac:dyDescent="0.15">
      <c r="A22" s="16"/>
      <c r="B22" s="16"/>
      <c r="C22" s="16"/>
      <c r="D22" s="16"/>
    </row>
    <row r="23" spans="1:5" x14ac:dyDescent="0.15">
      <c r="B23" s="14" t="s">
        <v>13017</v>
      </c>
      <c r="C23" s="15"/>
      <c r="D23" s="8">
        <f>D13/D21</f>
        <v>3.4407931459567909</v>
      </c>
      <c r="E23" t="s">
        <v>13038</v>
      </c>
    </row>
    <row r="25" spans="1:5" x14ac:dyDescent="0.15">
      <c r="B25" s="14" t="s">
        <v>13018</v>
      </c>
      <c r="C25" s="15"/>
      <c r="D25" s="8">
        <f>_xlfn.T.DIST.RT(D23,D19)</f>
        <v>3.6906296535459517E-3</v>
      </c>
      <c r="E25" t="s">
        <v>13064</v>
      </c>
    </row>
    <row r="27" spans="1:5" x14ac:dyDescent="0.15">
      <c r="B27" s="14" t="s">
        <v>13019</v>
      </c>
      <c r="C27" s="15"/>
      <c r="D27" s="8">
        <f>ABS(_xlfn.T.INV(5%,D19))</f>
        <v>1.8331129326562374</v>
      </c>
      <c r="E27" t="s">
        <v>13065</v>
      </c>
    </row>
    <row r="34" spans="1:4" x14ac:dyDescent="0.15">
      <c r="A34" s="16"/>
      <c r="B34" s="16"/>
      <c r="C34" s="16"/>
      <c r="D34" s="16"/>
    </row>
    <row r="35" spans="1:4" x14ac:dyDescent="0.15">
      <c r="A35" s="16"/>
      <c r="B35" s="16"/>
      <c r="C35" s="16"/>
      <c r="D35" s="16"/>
    </row>
    <row r="36" spans="1:4" x14ac:dyDescent="0.15">
      <c r="A36" s="16"/>
      <c r="B36" s="16"/>
      <c r="C36" s="16"/>
      <c r="D36" s="16"/>
    </row>
    <row r="63" spans="1:4" x14ac:dyDescent="0.15">
      <c r="A63" s="16"/>
      <c r="B63" s="16"/>
      <c r="C63" s="16"/>
      <c r="D63" s="16"/>
    </row>
    <row r="64" spans="1:4" x14ac:dyDescent="0.15">
      <c r="A64" s="16"/>
      <c r="B64" s="16"/>
      <c r="C64" s="16"/>
      <c r="D64" s="16"/>
    </row>
    <row r="65" spans="1:4" x14ac:dyDescent="0.15">
      <c r="A65" s="16"/>
      <c r="B65" s="16"/>
      <c r="C65" s="16"/>
      <c r="D65" s="16"/>
    </row>
    <row r="66" spans="1:4" x14ac:dyDescent="0.15">
      <c r="A66" s="16"/>
      <c r="B66" s="16"/>
      <c r="C66" s="16"/>
      <c r="D66" s="16"/>
    </row>
  </sheetData>
  <phoneticPr fontId="1"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"/>
  <dimension ref="A1:C601"/>
  <sheetViews>
    <sheetView workbookViewId="0"/>
  </sheetViews>
  <sheetFormatPr defaultRowHeight="13.5" x14ac:dyDescent="0.15"/>
  <sheetData>
    <row r="1" spans="1:3" x14ac:dyDescent="0.15">
      <c r="A1" s="1" t="s">
        <v>13046</v>
      </c>
      <c r="B1" s="1" t="s">
        <v>9</v>
      </c>
      <c r="C1" s="1" t="s">
        <v>13045</v>
      </c>
    </row>
    <row r="2" spans="1:3" x14ac:dyDescent="0.15">
      <c r="A2">
        <v>1</v>
      </c>
      <c r="B2">
        <v>28</v>
      </c>
      <c r="C2">
        <v>2</v>
      </c>
    </row>
    <row r="3" spans="1:3" x14ac:dyDescent="0.15">
      <c r="A3">
        <v>2</v>
      </c>
      <c r="B3">
        <v>41</v>
      </c>
      <c r="C3">
        <v>1</v>
      </c>
    </row>
    <row r="4" spans="1:3" x14ac:dyDescent="0.15">
      <c r="A4">
        <v>3</v>
      </c>
      <c r="B4">
        <v>37</v>
      </c>
      <c r="C4">
        <v>2</v>
      </c>
    </row>
    <row r="5" spans="1:3" x14ac:dyDescent="0.15">
      <c r="A5">
        <v>4</v>
      </c>
      <c r="B5">
        <v>49</v>
      </c>
      <c r="C5">
        <v>2</v>
      </c>
    </row>
    <row r="6" spans="1:3" x14ac:dyDescent="0.15">
      <c r="A6">
        <v>5</v>
      </c>
      <c r="B6">
        <v>30</v>
      </c>
      <c r="C6">
        <v>2</v>
      </c>
    </row>
    <row r="7" spans="1:3" x14ac:dyDescent="0.15">
      <c r="A7">
        <v>6</v>
      </c>
      <c r="B7">
        <v>46</v>
      </c>
      <c r="C7">
        <v>1</v>
      </c>
    </row>
    <row r="8" spans="1:3" x14ac:dyDescent="0.15">
      <c r="A8">
        <v>7</v>
      </c>
      <c r="B8">
        <v>34</v>
      </c>
      <c r="C8">
        <v>2</v>
      </c>
    </row>
    <row r="9" spans="1:3" x14ac:dyDescent="0.15">
      <c r="A9">
        <v>8</v>
      </c>
      <c r="B9">
        <v>22</v>
      </c>
      <c r="C9">
        <v>1</v>
      </c>
    </row>
    <row r="10" spans="1:3" x14ac:dyDescent="0.15">
      <c r="A10">
        <v>9</v>
      </c>
      <c r="B10">
        <v>35</v>
      </c>
      <c r="C10">
        <v>2</v>
      </c>
    </row>
    <row r="11" spans="1:3" x14ac:dyDescent="0.15">
      <c r="A11">
        <v>10</v>
      </c>
      <c r="B11">
        <v>37</v>
      </c>
      <c r="C11">
        <v>2</v>
      </c>
    </row>
    <row r="12" spans="1:3" x14ac:dyDescent="0.15">
      <c r="A12">
        <v>11</v>
      </c>
      <c r="B12">
        <v>40</v>
      </c>
      <c r="C12">
        <v>1</v>
      </c>
    </row>
    <row r="13" spans="1:3" x14ac:dyDescent="0.15">
      <c r="A13">
        <v>12</v>
      </c>
      <c r="B13">
        <v>23</v>
      </c>
      <c r="C13">
        <v>2</v>
      </c>
    </row>
    <row r="14" spans="1:3" x14ac:dyDescent="0.15">
      <c r="A14">
        <v>13</v>
      </c>
      <c r="B14">
        <v>43</v>
      </c>
      <c r="C14">
        <v>1</v>
      </c>
    </row>
    <row r="15" spans="1:3" x14ac:dyDescent="0.15">
      <c r="A15">
        <v>14</v>
      </c>
      <c r="B15">
        <v>49</v>
      </c>
      <c r="C15">
        <v>1</v>
      </c>
    </row>
    <row r="16" spans="1:3" x14ac:dyDescent="0.15">
      <c r="A16">
        <v>15</v>
      </c>
      <c r="B16">
        <v>46</v>
      </c>
      <c r="C16">
        <v>1</v>
      </c>
    </row>
    <row r="17" spans="1:3" x14ac:dyDescent="0.15">
      <c r="A17">
        <v>16</v>
      </c>
      <c r="B17">
        <v>36</v>
      </c>
      <c r="C17">
        <v>2</v>
      </c>
    </row>
    <row r="18" spans="1:3" x14ac:dyDescent="0.15">
      <c r="A18">
        <v>17</v>
      </c>
      <c r="B18">
        <v>42</v>
      </c>
      <c r="C18">
        <v>1</v>
      </c>
    </row>
    <row r="19" spans="1:3" x14ac:dyDescent="0.15">
      <c r="A19">
        <v>18</v>
      </c>
      <c r="B19">
        <v>33</v>
      </c>
      <c r="C19">
        <v>1</v>
      </c>
    </row>
    <row r="20" spans="1:3" x14ac:dyDescent="0.15">
      <c r="A20">
        <v>19</v>
      </c>
      <c r="B20">
        <v>46</v>
      </c>
      <c r="C20">
        <v>1</v>
      </c>
    </row>
    <row r="21" spans="1:3" x14ac:dyDescent="0.15">
      <c r="A21">
        <v>20</v>
      </c>
      <c r="B21">
        <v>22</v>
      </c>
      <c r="C21">
        <v>2</v>
      </c>
    </row>
    <row r="22" spans="1:3" x14ac:dyDescent="0.15">
      <c r="A22">
        <v>21</v>
      </c>
      <c r="B22">
        <v>45</v>
      </c>
      <c r="C22">
        <v>1</v>
      </c>
    </row>
    <row r="23" spans="1:3" x14ac:dyDescent="0.15">
      <c r="A23">
        <v>22</v>
      </c>
      <c r="B23">
        <v>43</v>
      </c>
      <c r="C23">
        <v>1</v>
      </c>
    </row>
    <row r="24" spans="1:3" x14ac:dyDescent="0.15">
      <c r="A24">
        <v>23</v>
      </c>
      <c r="B24">
        <v>31</v>
      </c>
      <c r="C24">
        <v>2</v>
      </c>
    </row>
    <row r="25" spans="1:3" x14ac:dyDescent="0.15">
      <c r="A25">
        <v>24</v>
      </c>
      <c r="B25">
        <v>35</v>
      </c>
      <c r="C25">
        <v>1</v>
      </c>
    </row>
    <row r="26" spans="1:3" x14ac:dyDescent="0.15">
      <c r="A26">
        <v>25</v>
      </c>
      <c r="B26">
        <v>27</v>
      </c>
      <c r="C26">
        <v>2</v>
      </c>
    </row>
    <row r="27" spans="1:3" x14ac:dyDescent="0.15">
      <c r="A27">
        <v>26</v>
      </c>
      <c r="B27">
        <v>34</v>
      </c>
      <c r="C27">
        <v>2</v>
      </c>
    </row>
    <row r="28" spans="1:3" x14ac:dyDescent="0.15">
      <c r="A28">
        <v>27</v>
      </c>
      <c r="B28">
        <v>48</v>
      </c>
      <c r="C28">
        <v>1</v>
      </c>
    </row>
    <row r="29" spans="1:3" x14ac:dyDescent="0.15">
      <c r="A29">
        <v>28</v>
      </c>
      <c r="B29">
        <v>42</v>
      </c>
      <c r="C29">
        <v>1</v>
      </c>
    </row>
    <row r="30" spans="1:3" x14ac:dyDescent="0.15">
      <c r="A30">
        <v>29</v>
      </c>
      <c r="B30">
        <v>26</v>
      </c>
      <c r="C30">
        <v>2</v>
      </c>
    </row>
    <row r="31" spans="1:3" x14ac:dyDescent="0.15">
      <c r="A31">
        <v>30</v>
      </c>
      <c r="B31">
        <v>35</v>
      </c>
      <c r="C31">
        <v>1</v>
      </c>
    </row>
    <row r="32" spans="1:3" x14ac:dyDescent="0.15">
      <c r="A32">
        <v>31</v>
      </c>
      <c r="B32">
        <v>31</v>
      </c>
      <c r="C32">
        <v>2</v>
      </c>
    </row>
    <row r="33" spans="1:3" x14ac:dyDescent="0.15">
      <c r="A33">
        <v>32</v>
      </c>
      <c r="B33">
        <v>46</v>
      </c>
      <c r="C33">
        <v>1</v>
      </c>
    </row>
    <row r="34" spans="1:3" x14ac:dyDescent="0.15">
      <c r="A34">
        <v>33</v>
      </c>
      <c r="B34">
        <v>24</v>
      </c>
      <c r="C34">
        <v>1</v>
      </c>
    </row>
    <row r="35" spans="1:3" x14ac:dyDescent="0.15">
      <c r="A35">
        <v>34</v>
      </c>
      <c r="B35">
        <v>28</v>
      </c>
      <c r="C35">
        <v>2</v>
      </c>
    </row>
    <row r="36" spans="1:3" x14ac:dyDescent="0.15">
      <c r="A36">
        <v>35</v>
      </c>
      <c r="B36">
        <v>20</v>
      </c>
      <c r="C36">
        <v>2</v>
      </c>
    </row>
    <row r="37" spans="1:3" x14ac:dyDescent="0.15">
      <c r="A37">
        <v>36</v>
      </c>
      <c r="B37">
        <v>48</v>
      </c>
      <c r="C37">
        <v>1</v>
      </c>
    </row>
    <row r="38" spans="1:3" x14ac:dyDescent="0.15">
      <c r="A38">
        <v>37</v>
      </c>
      <c r="B38">
        <v>42</v>
      </c>
      <c r="C38">
        <v>2</v>
      </c>
    </row>
    <row r="39" spans="1:3" x14ac:dyDescent="0.15">
      <c r="A39">
        <v>38</v>
      </c>
      <c r="B39">
        <v>20</v>
      </c>
      <c r="C39">
        <v>1</v>
      </c>
    </row>
    <row r="40" spans="1:3" x14ac:dyDescent="0.15">
      <c r="A40">
        <v>39</v>
      </c>
      <c r="B40">
        <v>20</v>
      </c>
      <c r="C40">
        <v>1</v>
      </c>
    </row>
    <row r="41" spans="1:3" x14ac:dyDescent="0.15">
      <c r="A41">
        <v>40</v>
      </c>
      <c r="B41">
        <v>22</v>
      </c>
      <c r="C41">
        <v>1</v>
      </c>
    </row>
    <row r="42" spans="1:3" x14ac:dyDescent="0.15">
      <c r="A42">
        <v>41</v>
      </c>
      <c r="B42">
        <v>36</v>
      </c>
      <c r="C42">
        <v>2</v>
      </c>
    </row>
    <row r="43" spans="1:3" x14ac:dyDescent="0.15">
      <c r="A43">
        <v>42</v>
      </c>
      <c r="B43">
        <v>45</v>
      </c>
      <c r="C43">
        <v>1</v>
      </c>
    </row>
    <row r="44" spans="1:3" x14ac:dyDescent="0.15">
      <c r="A44">
        <v>43</v>
      </c>
      <c r="B44">
        <v>46</v>
      </c>
      <c r="C44">
        <v>1</v>
      </c>
    </row>
    <row r="45" spans="1:3" x14ac:dyDescent="0.15">
      <c r="A45">
        <v>44</v>
      </c>
      <c r="B45">
        <v>47</v>
      </c>
      <c r="C45">
        <v>1</v>
      </c>
    </row>
    <row r="46" spans="1:3" x14ac:dyDescent="0.15">
      <c r="A46">
        <v>45</v>
      </c>
      <c r="B46">
        <v>38</v>
      </c>
      <c r="C46">
        <v>2</v>
      </c>
    </row>
    <row r="47" spans="1:3" x14ac:dyDescent="0.15">
      <c r="A47">
        <v>46</v>
      </c>
      <c r="B47">
        <v>23</v>
      </c>
      <c r="C47">
        <v>2</v>
      </c>
    </row>
    <row r="48" spans="1:3" x14ac:dyDescent="0.15">
      <c r="A48">
        <v>47</v>
      </c>
      <c r="B48">
        <v>22</v>
      </c>
      <c r="C48">
        <v>1</v>
      </c>
    </row>
    <row r="49" spans="1:3" x14ac:dyDescent="0.15">
      <c r="A49">
        <v>48</v>
      </c>
      <c r="B49">
        <v>22</v>
      </c>
      <c r="C49">
        <v>1</v>
      </c>
    </row>
    <row r="50" spans="1:3" x14ac:dyDescent="0.15">
      <c r="A50">
        <v>49</v>
      </c>
      <c r="B50">
        <v>35</v>
      </c>
      <c r="C50">
        <v>2</v>
      </c>
    </row>
    <row r="51" spans="1:3" x14ac:dyDescent="0.15">
      <c r="A51">
        <v>50</v>
      </c>
      <c r="B51">
        <v>24</v>
      </c>
      <c r="C51">
        <v>1</v>
      </c>
    </row>
    <row r="52" spans="1:3" x14ac:dyDescent="0.15">
      <c r="A52">
        <v>51</v>
      </c>
      <c r="B52">
        <v>37</v>
      </c>
      <c r="C52">
        <v>2</v>
      </c>
    </row>
    <row r="53" spans="1:3" x14ac:dyDescent="0.15">
      <c r="A53">
        <v>52</v>
      </c>
      <c r="B53">
        <v>40</v>
      </c>
      <c r="C53">
        <v>2</v>
      </c>
    </row>
    <row r="54" spans="1:3" x14ac:dyDescent="0.15">
      <c r="A54">
        <v>53</v>
      </c>
      <c r="B54">
        <v>49</v>
      </c>
      <c r="C54">
        <v>1</v>
      </c>
    </row>
    <row r="55" spans="1:3" x14ac:dyDescent="0.15">
      <c r="A55">
        <v>54</v>
      </c>
      <c r="B55">
        <v>25</v>
      </c>
      <c r="C55">
        <v>1</v>
      </c>
    </row>
    <row r="56" spans="1:3" x14ac:dyDescent="0.15">
      <c r="A56">
        <v>55</v>
      </c>
      <c r="B56">
        <v>43</v>
      </c>
      <c r="C56">
        <v>2</v>
      </c>
    </row>
    <row r="57" spans="1:3" x14ac:dyDescent="0.15">
      <c r="A57">
        <v>56</v>
      </c>
      <c r="B57">
        <v>34</v>
      </c>
      <c r="C57">
        <v>1</v>
      </c>
    </row>
    <row r="58" spans="1:3" x14ac:dyDescent="0.15">
      <c r="A58">
        <v>57</v>
      </c>
      <c r="B58">
        <v>48</v>
      </c>
      <c r="C58">
        <v>2</v>
      </c>
    </row>
    <row r="59" spans="1:3" x14ac:dyDescent="0.15">
      <c r="A59">
        <v>58</v>
      </c>
      <c r="B59">
        <v>45</v>
      </c>
      <c r="C59">
        <v>2</v>
      </c>
    </row>
    <row r="60" spans="1:3" x14ac:dyDescent="0.15">
      <c r="A60">
        <v>59</v>
      </c>
      <c r="B60">
        <v>40</v>
      </c>
      <c r="C60">
        <v>1</v>
      </c>
    </row>
    <row r="61" spans="1:3" x14ac:dyDescent="0.15">
      <c r="A61">
        <v>60</v>
      </c>
      <c r="B61">
        <v>43</v>
      </c>
      <c r="C61">
        <v>2</v>
      </c>
    </row>
    <row r="62" spans="1:3" x14ac:dyDescent="0.15">
      <c r="A62">
        <v>61</v>
      </c>
      <c r="B62">
        <v>24</v>
      </c>
      <c r="C62">
        <v>1</v>
      </c>
    </row>
    <row r="63" spans="1:3" x14ac:dyDescent="0.15">
      <c r="A63">
        <v>62</v>
      </c>
      <c r="B63">
        <v>29</v>
      </c>
      <c r="C63">
        <v>1</v>
      </c>
    </row>
    <row r="64" spans="1:3" x14ac:dyDescent="0.15">
      <c r="A64">
        <v>63</v>
      </c>
      <c r="B64">
        <v>48</v>
      </c>
      <c r="C64">
        <v>2</v>
      </c>
    </row>
    <row r="65" spans="1:3" x14ac:dyDescent="0.15">
      <c r="A65">
        <v>64</v>
      </c>
      <c r="B65">
        <v>37</v>
      </c>
      <c r="C65">
        <v>2</v>
      </c>
    </row>
    <row r="66" spans="1:3" x14ac:dyDescent="0.15">
      <c r="A66">
        <v>65</v>
      </c>
      <c r="B66">
        <v>30</v>
      </c>
      <c r="C66">
        <v>1</v>
      </c>
    </row>
    <row r="67" spans="1:3" x14ac:dyDescent="0.15">
      <c r="A67">
        <v>66</v>
      </c>
      <c r="B67">
        <v>38</v>
      </c>
      <c r="C67">
        <v>2</v>
      </c>
    </row>
    <row r="68" spans="1:3" x14ac:dyDescent="0.15">
      <c r="A68">
        <v>67</v>
      </c>
      <c r="B68">
        <v>21</v>
      </c>
      <c r="C68">
        <v>2</v>
      </c>
    </row>
    <row r="69" spans="1:3" x14ac:dyDescent="0.15">
      <c r="A69">
        <v>68</v>
      </c>
      <c r="B69">
        <v>39</v>
      </c>
      <c r="C69">
        <v>2</v>
      </c>
    </row>
    <row r="70" spans="1:3" x14ac:dyDescent="0.15">
      <c r="A70">
        <v>69</v>
      </c>
      <c r="B70">
        <v>40</v>
      </c>
      <c r="C70">
        <v>1</v>
      </c>
    </row>
    <row r="71" spans="1:3" x14ac:dyDescent="0.15">
      <c r="A71">
        <v>70</v>
      </c>
      <c r="B71">
        <v>20</v>
      </c>
      <c r="C71">
        <v>2</v>
      </c>
    </row>
    <row r="72" spans="1:3" x14ac:dyDescent="0.15">
      <c r="A72">
        <v>71</v>
      </c>
      <c r="B72">
        <v>24</v>
      </c>
      <c r="C72">
        <v>2</v>
      </c>
    </row>
    <row r="73" spans="1:3" x14ac:dyDescent="0.15">
      <c r="A73">
        <v>72</v>
      </c>
      <c r="B73">
        <v>43</v>
      </c>
      <c r="C73">
        <v>2</v>
      </c>
    </row>
    <row r="74" spans="1:3" x14ac:dyDescent="0.15">
      <c r="A74">
        <v>73</v>
      </c>
      <c r="B74">
        <v>29</v>
      </c>
      <c r="C74">
        <v>2</v>
      </c>
    </row>
    <row r="75" spans="1:3" x14ac:dyDescent="0.15">
      <c r="A75">
        <v>74</v>
      </c>
      <c r="B75">
        <v>21</v>
      </c>
      <c r="C75">
        <v>1</v>
      </c>
    </row>
    <row r="76" spans="1:3" x14ac:dyDescent="0.15">
      <c r="A76">
        <v>75</v>
      </c>
      <c r="B76">
        <v>40</v>
      </c>
      <c r="C76">
        <v>1</v>
      </c>
    </row>
    <row r="77" spans="1:3" x14ac:dyDescent="0.15">
      <c r="A77">
        <v>76</v>
      </c>
      <c r="B77">
        <v>24</v>
      </c>
      <c r="C77">
        <v>2</v>
      </c>
    </row>
    <row r="78" spans="1:3" x14ac:dyDescent="0.15">
      <c r="A78">
        <v>77</v>
      </c>
      <c r="B78">
        <v>23</v>
      </c>
      <c r="C78">
        <v>2</v>
      </c>
    </row>
    <row r="79" spans="1:3" x14ac:dyDescent="0.15">
      <c r="A79">
        <v>78</v>
      </c>
      <c r="B79">
        <v>43</v>
      </c>
      <c r="C79">
        <v>1</v>
      </c>
    </row>
    <row r="80" spans="1:3" x14ac:dyDescent="0.15">
      <c r="A80">
        <v>79</v>
      </c>
      <c r="B80">
        <v>26</v>
      </c>
      <c r="C80">
        <v>1</v>
      </c>
    </row>
    <row r="81" spans="1:3" x14ac:dyDescent="0.15">
      <c r="A81">
        <v>80</v>
      </c>
      <c r="B81">
        <v>43</v>
      </c>
      <c r="C81">
        <v>1</v>
      </c>
    </row>
    <row r="82" spans="1:3" x14ac:dyDescent="0.15">
      <c r="A82">
        <v>81</v>
      </c>
      <c r="B82">
        <v>38</v>
      </c>
      <c r="C82">
        <v>2</v>
      </c>
    </row>
    <row r="83" spans="1:3" x14ac:dyDescent="0.15">
      <c r="A83">
        <v>82</v>
      </c>
      <c r="B83">
        <v>26</v>
      </c>
      <c r="C83">
        <v>1</v>
      </c>
    </row>
    <row r="84" spans="1:3" x14ac:dyDescent="0.15">
      <c r="A84">
        <v>83</v>
      </c>
      <c r="B84">
        <v>20</v>
      </c>
      <c r="C84">
        <v>2</v>
      </c>
    </row>
    <row r="85" spans="1:3" x14ac:dyDescent="0.15">
      <c r="A85">
        <v>84</v>
      </c>
      <c r="B85">
        <v>39</v>
      </c>
      <c r="C85">
        <v>2</v>
      </c>
    </row>
    <row r="86" spans="1:3" x14ac:dyDescent="0.15">
      <c r="A86">
        <v>85</v>
      </c>
      <c r="B86">
        <v>48</v>
      </c>
      <c r="C86">
        <v>2</v>
      </c>
    </row>
    <row r="87" spans="1:3" x14ac:dyDescent="0.15">
      <c r="A87">
        <v>86</v>
      </c>
      <c r="B87">
        <v>37</v>
      </c>
      <c r="C87">
        <v>2</v>
      </c>
    </row>
    <row r="88" spans="1:3" x14ac:dyDescent="0.15">
      <c r="A88">
        <v>87</v>
      </c>
      <c r="B88">
        <v>48</v>
      </c>
      <c r="C88">
        <v>1</v>
      </c>
    </row>
    <row r="89" spans="1:3" x14ac:dyDescent="0.15">
      <c r="A89">
        <v>88</v>
      </c>
      <c r="B89">
        <v>32</v>
      </c>
      <c r="C89">
        <v>1</v>
      </c>
    </row>
    <row r="90" spans="1:3" x14ac:dyDescent="0.15">
      <c r="A90">
        <v>89</v>
      </c>
      <c r="B90">
        <v>49</v>
      </c>
      <c r="C90">
        <v>2</v>
      </c>
    </row>
    <row r="91" spans="1:3" x14ac:dyDescent="0.15">
      <c r="A91">
        <v>90</v>
      </c>
      <c r="B91">
        <v>38</v>
      </c>
      <c r="C91">
        <v>1</v>
      </c>
    </row>
    <row r="92" spans="1:3" x14ac:dyDescent="0.15">
      <c r="A92">
        <v>91</v>
      </c>
      <c r="B92">
        <v>41</v>
      </c>
      <c r="C92">
        <v>2</v>
      </c>
    </row>
    <row r="93" spans="1:3" x14ac:dyDescent="0.15">
      <c r="A93">
        <v>92</v>
      </c>
      <c r="B93">
        <v>27</v>
      </c>
      <c r="C93">
        <v>1</v>
      </c>
    </row>
    <row r="94" spans="1:3" x14ac:dyDescent="0.15">
      <c r="A94">
        <v>93</v>
      </c>
      <c r="B94">
        <v>40</v>
      </c>
      <c r="C94">
        <v>2</v>
      </c>
    </row>
    <row r="95" spans="1:3" x14ac:dyDescent="0.15">
      <c r="A95">
        <v>94</v>
      </c>
      <c r="B95">
        <v>22</v>
      </c>
      <c r="C95">
        <v>2</v>
      </c>
    </row>
    <row r="96" spans="1:3" x14ac:dyDescent="0.15">
      <c r="A96">
        <v>95</v>
      </c>
      <c r="B96">
        <v>28</v>
      </c>
      <c r="C96">
        <v>1</v>
      </c>
    </row>
    <row r="97" spans="1:3" x14ac:dyDescent="0.15">
      <c r="A97">
        <v>96</v>
      </c>
      <c r="B97">
        <v>31</v>
      </c>
      <c r="C97">
        <v>2</v>
      </c>
    </row>
    <row r="98" spans="1:3" x14ac:dyDescent="0.15">
      <c r="A98">
        <v>97</v>
      </c>
      <c r="B98">
        <v>25</v>
      </c>
      <c r="C98">
        <v>2</v>
      </c>
    </row>
    <row r="99" spans="1:3" x14ac:dyDescent="0.15">
      <c r="A99">
        <v>98</v>
      </c>
      <c r="B99">
        <v>22</v>
      </c>
      <c r="C99">
        <v>1</v>
      </c>
    </row>
    <row r="100" spans="1:3" x14ac:dyDescent="0.15">
      <c r="A100">
        <v>99</v>
      </c>
      <c r="B100">
        <v>46</v>
      </c>
      <c r="C100">
        <v>1</v>
      </c>
    </row>
    <row r="101" spans="1:3" x14ac:dyDescent="0.15">
      <c r="A101">
        <v>100</v>
      </c>
      <c r="B101">
        <v>39</v>
      </c>
      <c r="C101">
        <v>1</v>
      </c>
    </row>
    <row r="102" spans="1:3" x14ac:dyDescent="0.15">
      <c r="A102">
        <v>101</v>
      </c>
      <c r="B102">
        <v>46</v>
      </c>
      <c r="C102">
        <v>2</v>
      </c>
    </row>
    <row r="103" spans="1:3" x14ac:dyDescent="0.15">
      <c r="A103">
        <v>102</v>
      </c>
      <c r="B103">
        <v>42</v>
      </c>
      <c r="C103">
        <v>2</v>
      </c>
    </row>
    <row r="104" spans="1:3" x14ac:dyDescent="0.15">
      <c r="A104">
        <v>103</v>
      </c>
      <c r="B104">
        <v>46</v>
      </c>
      <c r="C104">
        <v>2</v>
      </c>
    </row>
    <row r="105" spans="1:3" x14ac:dyDescent="0.15">
      <c r="A105">
        <v>104</v>
      </c>
      <c r="B105">
        <v>30</v>
      </c>
      <c r="C105">
        <v>1</v>
      </c>
    </row>
    <row r="106" spans="1:3" x14ac:dyDescent="0.15">
      <c r="A106">
        <v>105</v>
      </c>
      <c r="B106">
        <v>48</v>
      </c>
      <c r="C106">
        <v>2</v>
      </c>
    </row>
    <row r="107" spans="1:3" x14ac:dyDescent="0.15">
      <c r="A107">
        <v>106</v>
      </c>
      <c r="B107">
        <v>46</v>
      </c>
      <c r="C107">
        <v>2</v>
      </c>
    </row>
    <row r="108" spans="1:3" x14ac:dyDescent="0.15">
      <c r="A108">
        <v>107</v>
      </c>
      <c r="B108">
        <v>41</v>
      </c>
      <c r="C108">
        <v>2</v>
      </c>
    </row>
    <row r="109" spans="1:3" x14ac:dyDescent="0.15">
      <c r="A109">
        <v>108</v>
      </c>
      <c r="B109">
        <v>33</v>
      </c>
      <c r="C109">
        <v>2</v>
      </c>
    </row>
    <row r="110" spans="1:3" x14ac:dyDescent="0.15">
      <c r="A110">
        <v>109</v>
      </c>
      <c r="B110">
        <v>40</v>
      </c>
      <c r="C110">
        <v>1</v>
      </c>
    </row>
    <row r="111" spans="1:3" x14ac:dyDescent="0.15">
      <c r="A111">
        <v>110</v>
      </c>
      <c r="B111">
        <v>27</v>
      </c>
      <c r="C111">
        <v>1</v>
      </c>
    </row>
    <row r="112" spans="1:3" x14ac:dyDescent="0.15">
      <c r="A112">
        <v>111</v>
      </c>
      <c r="B112">
        <v>39</v>
      </c>
      <c r="C112">
        <v>1</v>
      </c>
    </row>
    <row r="113" spans="1:3" x14ac:dyDescent="0.15">
      <c r="A113">
        <v>112</v>
      </c>
      <c r="B113">
        <v>30</v>
      </c>
      <c r="C113">
        <v>1</v>
      </c>
    </row>
    <row r="114" spans="1:3" x14ac:dyDescent="0.15">
      <c r="A114">
        <v>113</v>
      </c>
      <c r="B114">
        <v>38</v>
      </c>
      <c r="C114">
        <v>1</v>
      </c>
    </row>
    <row r="115" spans="1:3" x14ac:dyDescent="0.15">
      <c r="A115">
        <v>114</v>
      </c>
      <c r="B115">
        <v>43</v>
      </c>
      <c r="C115">
        <v>2</v>
      </c>
    </row>
    <row r="116" spans="1:3" x14ac:dyDescent="0.15">
      <c r="A116">
        <v>115</v>
      </c>
      <c r="B116">
        <v>36</v>
      </c>
      <c r="C116">
        <v>2</v>
      </c>
    </row>
    <row r="117" spans="1:3" x14ac:dyDescent="0.15">
      <c r="A117">
        <v>116</v>
      </c>
      <c r="B117">
        <v>41</v>
      </c>
      <c r="C117">
        <v>1</v>
      </c>
    </row>
    <row r="118" spans="1:3" x14ac:dyDescent="0.15">
      <c r="A118">
        <v>117</v>
      </c>
      <c r="B118">
        <v>36</v>
      </c>
      <c r="C118">
        <v>2</v>
      </c>
    </row>
    <row r="119" spans="1:3" x14ac:dyDescent="0.15">
      <c r="A119">
        <v>118</v>
      </c>
      <c r="B119">
        <v>34</v>
      </c>
      <c r="C119">
        <v>2</v>
      </c>
    </row>
    <row r="120" spans="1:3" x14ac:dyDescent="0.15">
      <c r="A120">
        <v>119</v>
      </c>
      <c r="B120">
        <v>26</v>
      </c>
      <c r="C120">
        <v>2</v>
      </c>
    </row>
    <row r="121" spans="1:3" x14ac:dyDescent="0.15">
      <c r="A121">
        <v>120</v>
      </c>
      <c r="B121">
        <v>33</v>
      </c>
      <c r="C121">
        <v>1</v>
      </c>
    </row>
    <row r="122" spans="1:3" x14ac:dyDescent="0.15">
      <c r="A122">
        <v>121</v>
      </c>
      <c r="B122">
        <v>26</v>
      </c>
      <c r="C122">
        <v>1</v>
      </c>
    </row>
    <row r="123" spans="1:3" x14ac:dyDescent="0.15">
      <c r="A123">
        <v>122</v>
      </c>
      <c r="B123">
        <v>29</v>
      </c>
      <c r="C123">
        <v>1</v>
      </c>
    </row>
    <row r="124" spans="1:3" x14ac:dyDescent="0.15">
      <c r="A124">
        <v>123</v>
      </c>
      <c r="B124">
        <v>38</v>
      </c>
      <c r="C124">
        <v>2</v>
      </c>
    </row>
    <row r="125" spans="1:3" x14ac:dyDescent="0.15">
      <c r="A125">
        <v>124</v>
      </c>
      <c r="B125">
        <v>25</v>
      </c>
      <c r="C125">
        <v>1</v>
      </c>
    </row>
    <row r="126" spans="1:3" x14ac:dyDescent="0.15">
      <c r="A126">
        <v>125</v>
      </c>
      <c r="B126">
        <v>24</v>
      </c>
      <c r="C126">
        <v>2</v>
      </c>
    </row>
    <row r="127" spans="1:3" x14ac:dyDescent="0.15">
      <c r="A127">
        <v>126</v>
      </c>
      <c r="B127">
        <v>39</v>
      </c>
      <c r="C127">
        <v>2</v>
      </c>
    </row>
    <row r="128" spans="1:3" x14ac:dyDescent="0.15">
      <c r="A128">
        <v>127</v>
      </c>
      <c r="B128">
        <v>37</v>
      </c>
      <c r="C128">
        <v>2</v>
      </c>
    </row>
    <row r="129" spans="1:3" x14ac:dyDescent="0.15">
      <c r="A129">
        <v>128</v>
      </c>
      <c r="B129">
        <v>25</v>
      </c>
      <c r="C129">
        <v>2</v>
      </c>
    </row>
    <row r="130" spans="1:3" x14ac:dyDescent="0.15">
      <c r="A130">
        <v>129</v>
      </c>
      <c r="B130">
        <v>23</v>
      </c>
      <c r="C130">
        <v>1</v>
      </c>
    </row>
    <row r="131" spans="1:3" x14ac:dyDescent="0.15">
      <c r="A131">
        <v>130</v>
      </c>
      <c r="B131">
        <v>29</v>
      </c>
      <c r="C131">
        <v>2</v>
      </c>
    </row>
    <row r="132" spans="1:3" x14ac:dyDescent="0.15">
      <c r="A132">
        <v>131</v>
      </c>
      <c r="B132">
        <v>49</v>
      </c>
      <c r="C132">
        <v>1</v>
      </c>
    </row>
    <row r="133" spans="1:3" x14ac:dyDescent="0.15">
      <c r="A133">
        <v>132</v>
      </c>
      <c r="B133">
        <v>47</v>
      </c>
      <c r="C133">
        <v>1</v>
      </c>
    </row>
    <row r="134" spans="1:3" x14ac:dyDescent="0.15">
      <c r="A134">
        <v>133</v>
      </c>
      <c r="B134">
        <v>47</v>
      </c>
      <c r="C134">
        <v>1</v>
      </c>
    </row>
    <row r="135" spans="1:3" x14ac:dyDescent="0.15">
      <c r="A135">
        <v>134</v>
      </c>
      <c r="B135">
        <v>22</v>
      </c>
      <c r="C135">
        <v>1</v>
      </c>
    </row>
    <row r="136" spans="1:3" x14ac:dyDescent="0.15">
      <c r="A136">
        <v>135</v>
      </c>
      <c r="B136">
        <v>32</v>
      </c>
      <c r="C136">
        <v>2</v>
      </c>
    </row>
    <row r="137" spans="1:3" x14ac:dyDescent="0.15">
      <c r="A137">
        <v>136</v>
      </c>
      <c r="B137">
        <v>48</v>
      </c>
      <c r="C137">
        <v>1</v>
      </c>
    </row>
    <row r="138" spans="1:3" x14ac:dyDescent="0.15">
      <c r="A138">
        <v>137</v>
      </c>
      <c r="B138">
        <v>30</v>
      </c>
      <c r="C138">
        <v>2</v>
      </c>
    </row>
    <row r="139" spans="1:3" x14ac:dyDescent="0.15">
      <c r="A139">
        <v>138</v>
      </c>
      <c r="B139">
        <v>36</v>
      </c>
      <c r="C139">
        <v>1</v>
      </c>
    </row>
    <row r="140" spans="1:3" x14ac:dyDescent="0.15">
      <c r="A140">
        <v>139</v>
      </c>
      <c r="B140">
        <v>41</v>
      </c>
      <c r="C140">
        <v>1</v>
      </c>
    </row>
    <row r="141" spans="1:3" x14ac:dyDescent="0.15">
      <c r="A141">
        <v>140</v>
      </c>
      <c r="B141">
        <v>28</v>
      </c>
      <c r="C141">
        <v>2</v>
      </c>
    </row>
    <row r="142" spans="1:3" x14ac:dyDescent="0.15">
      <c r="A142">
        <v>141</v>
      </c>
      <c r="B142">
        <v>22</v>
      </c>
      <c r="C142">
        <v>2</v>
      </c>
    </row>
    <row r="143" spans="1:3" x14ac:dyDescent="0.15">
      <c r="A143">
        <v>142</v>
      </c>
      <c r="B143">
        <v>36</v>
      </c>
      <c r="C143">
        <v>2</v>
      </c>
    </row>
    <row r="144" spans="1:3" x14ac:dyDescent="0.15">
      <c r="A144">
        <v>143</v>
      </c>
      <c r="B144">
        <v>24</v>
      </c>
      <c r="C144">
        <v>2</v>
      </c>
    </row>
    <row r="145" spans="1:3" x14ac:dyDescent="0.15">
      <c r="A145">
        <v>144</v>
      </c>
      <c r="B145">
        <v>36</v>
      </c>
      <c r="C145">
        <v>2</v>
      </c>
    </row>
    <row r="146" spans="1:3" x14ac:dyDescent="0.15">
      <c r="A146">
        <v>145</v>
      </c>
      <c r="B146">
        <v>22</v>
      </c>
      <c r="C146">
        <v>1</v>
      </c>
    </row>
    <row r="147" spans="1:3" x14ac:dyDescent="0.15">
      <c r="A147">
        <v>146</v>
      </c>
      <c r="B147">
        <v>48</v>
      </c>
      <c r="C147">
        <v>1</v>
      </c>
    </row>
    <row r="148" spans="1:3" x14ac:dyDescent="0.15">
      <c r="A148">
        <v>147</v>
      </c>
      <c r="B148">
        <v>32</v>
      </c>
      <c r="C148">
        <v>1</v>
      </c>
    </row>
    <row r="149" spans="1:3" x14ac:dyDescent="0.15">
      <c r="A149">
        <v>148</v>
      </c>
      <c r="B149">
        <v>33</v>
      </c>
      <c r="C149">
        <v>1</v>
      </c>
    </row>
    <row r="150" spans="1:3" x14ac:dyDescent="0.15">
      <c r="A150">
        <v>149</v>
      </c>
      <c r="B150">
        <v>44</v>
      </c>
      <c r="C150">
        <v>2</v>
      </c>
    </row>
    <row r="151" spans="1:3" x14ac:dyDescent="0.15">
      <c r="A151">
        <v>150</v>
      </c>
      <c r="B151">
        <v>24</v>
      </c>
      <c r="C151">
        <v>1</v>
      </c>
    </row>
    <row r="152" spans="1:3" x14ac:dyDescent="0.15">
      <c r="A152">
        <v>151</v>
      </c>
      <c r="B152">
        <v>30</v>
      </c>
      <c r="C152">
        <v>2</v>
      </c>
    </row>
    <row r="153" spans="1:3" x14ac:dyDescent="0.15">
      <c r="A153">
        <v>152</v>
      </c>
      <c r="B153">
        <v>24</v>
      </c>
      <c r="C153">
        <v>2</v>
      </c>
    </row>
    <row r="154" spans="1:3" x14ac:dyDescent="0.15">
      <c r="A154">
        <v>153</v>
      </c>
      <c r="B154">
        <v>44</v>
      </c>
      <c r="C154">
        <v>1</v>
      </c>
    </row>
    <row r="155" spans="1:3" x14ac:dyDescent="0.15">
      <c r="A155">
        <v>154</v>
      </c>
      <c r="B155">
        <v>34</v>
      </c>
      <c r="C155">
        <v>1</v>
      </c>
    </row>
    <row r="156" spans="1:3" x14ac:dyDescent="0.15">
      <c r="A156">
        <v>155</v>
      </c>
      <c r="B156">
        <v>31</v>
      </c>
      <c r="C156">
        <v>2</v>
      </c>
    </row>
    <row r="157" spans="1:3" x14ac:dyDescent="0.15">
      <c r="A157">
        <v>156</v>
      </c>
      <c r="B157">
        <v>37</v>
      </c>
      <c r="C157">
        <v>2</v>
      </c>
    </row>
    <row r="158" spans="1:3" x14ac:dyDescent="0.15">
      <c r="A158">
        <v>157</v>
      </c>
      <c r="B158">
        <v>47</v>
      </c>
      <c r="C158">
        <v>1</v>
      </c>
    </row>
    <row r="159" spans="1:3" x14ac:dyDescent="0.15">
      <c r="A159">
        <v>158</v>
      </c>
      <c r="B159">
        <v>43</v>
      </c>
      <c r="C159">
        <v>1</v>
      </c>
    </row>
    <row r="160" spans="1:3" x14ac:dyDescent="0.15">
      <c r="A160">
        <v>159</v>
      </c>
      <c r="B160">
        <v>22</v>
      </c>
      <c r="C160">
        <v>1</v>
      </c>
    </row>
    <row r="161" spans="1:3" x14ac:dyDescent="0.15">
      <c r="A161">
        <v>160</v>
      </c>
      <c r="B161">
        <v>21</v>
      </c>
      <c r="C161">
        <v>2</v>
      </c>
    </row>
    <row r="162" spans="1:3" x14ac:dyDescent="0.15">
      <c r="A162">
        <v>161</v>
      </c>
      <c r="B162">
        <v>35</v>
      </c>
      <c r="C162">
        <v>2</v>
      </c>
    </row>
    <row r="163" spans="1:3" x14ac:dyDescent="0.15">
      <c r="A163">
        <v>162</v>
      </c>
      <c r="B163">
        <v>23</v>
      </c>
      <c r="C163">
        <v>2</v>
      </c>
    </row>
    <row r="164" spans="1:3" x14ac:dyDescent="0.15">
      <c r="A164">
        <v>163</v>
      </c>
      <c r="B164">
        <v>41</v>
      </c>
      <c r="C164">
        <v>1</v>
      </c>
    </row>
    <row r="165" spans="1:3" x14ac:dyDescent="0.15">
      <c r="A165">
        <v>164</v>
      </c>
      <c r="B165">
        <v>41</v>
      </c>
      <c r="C165">
        <v>2</v>
      </c>
    </row>
    <row r="166" spans="1:3" x14ac:dyDescent="0.15">
      <c r="A166">
        <v>165</v>
      </c>
      <c r="B166">
        <v>39</v>
      </c>
      <c r="C166">
        <v>1</v>
      </c>
    </row>
    <row r="167" spans="1:3" x14ac:dyDescent="0.15">
      <c r="A167">
        <v>166</v>
      </c>
      <c r="B167">
        <v>23</v>
      </c>
      <c r="C167">
        <v>1</v>
      </c>
    </row>
    <row r="168" spans="1:3" x14ac:dyDescent="0.15">
      <c r="A168">
        <v>167</v>
      </c>
      <c r="B168">
        <v>48</v>
      </c>
      <c r="C168">
        <v>2</v>
      </c>
    </row>
    <row r="169" spans="1:3" x14ac:dyDescent="0.15">
      <c r="A169">
        <v>168</v>
      </c>
      <c r="B169">
        <v>23</v>
      </c>
      <c r="C169">
        <v>1</v>
      </c>
    </row>
    <row r="170" spans="1:3" x14ac:dyDescent="0.15">
      <c r="A170">
        <v>169</v>
      </c>
      <c r="B170">
        <v>31</v>
      </c>
      <c r="C170">
        <v>1</v>
      </c>
    </row>
    <row r="171" spans="1:3" x14ac:dyDescent="0.15">
      <c r="A171">
        <v>170</v>
      </c>
      <c r="B171">
        <v>32</v>
      </c>
      <c r="C171">
        <v>2</v>
      </c>
    </row>
    <row r="172" spans="1:3" x14ac:dyDescent="0.15">
      <c r="A172">
        <v>171</v>
      </c>
      <c r="B172">
        <v>36</v>
      </c>
      <c r="C172">
        <v>2</v>
      </c>
    </row>
    <row r="173" spans="1:3" x14ac:dyDescent="0.15">
      <c r="A173">
        <v>172</v>
      </c>
      <c r="B173">
        <v>48</v>
      </c>
      <c r="C173">
        <v>1</v>
      </c>
    </row>
    <row r="174" spans="1:3" x14ac:dyDescent="0.15">
      <c r="A174">
        <v>173</v>
      </c>
      <c r="B174">
        <v>36</v>
      </c>
      <c r="C174">
        <v>2</v>
      </c>
    </row>
    <row r="175" spans="1:3" x14ac:dyDescent="0.15">
      <c r="A175">
        <v>174</v>
      </c>
      <c r="B175">
        <v>22</v>
      </c>
      <c r="C175">
        <v>2</v>
      </c>
    </row>
    <row r="176" spans="1:3" x14ac:dyDescent="0.15">
      <c r="A176">
        <v>175</v>
      </c>
      <c r="B176">
        <v>42</v>
      </c>
      <c r="C176">
        <v>2</v>
      </c>
    </row>
    <row r="177" spans="1:3" x14ac:dyDescent="0.15">
      <c r="A177">
        <v>176</v>
      </c>
      <c r="B177">
        <v>43</v>
      </c>
      <c r="C177">
        <v>1</v>
      </c>
    </row>
    <row r="178" spans="1:3" x14ac:dyDescent="0.15">
      <c r="A178">
        <v>177</v>
      </c>
      <c r="B178">
        <v>37</v>
      </c>
      <c r="C178">
        <v>1</v>
      </c>
    </row>
    <row r="179" spans="1:3" x14ac:dyDescent="0.15">
      <c r="A179">
        <v>178</v>
      </c>
      <c r="B179">
        <v>47</v>
      </c>
      <c r="C179">
        <v>2</v>
      </c>
    </row>
    <row r="180" spans="1:3" x14ac:dyDescent="0.15">
      <c r="A180">
        <v>179</v>
      </c>
      <c r="B180">
        <v>34</v>
      </c>
      <c r="C180">
        <v>2</v>
      </c>
    </row>
    <row r="181" spans="1:3" x14ac:dyDescent="0.15">
      <c r="A181">
        <v>180</v>
      </c>
      <c r="B181">
        <v>22</v>
      </c>
      <c r="C181">
        <v>2</v>
      </c>
    </row>
    <row r="182" spans="1:3" x14ac:dyDescent="0.15">
      <c r="A182">
        <v>181</v>
      </c>
      <c r="B182">
        <v>46</v>
      </c>
      <c r="C182">
        <v>1</v>
      </c>
    </row>
    <row r="183" spans="1:3" x14ac:dyDescent="0.15">
      <c r="A183">
        <v>182</v>
      </c>
      <c r="B183">
        <v>26</v>
      </c>
      <c r="C183">
        <v>1</v>
      </c>
    </row>
    <row r="184" spans="1:3" x14ac:dyDescent="0.15">
      <c r="A184">
        <v>183</v>
      </c>
      <c r="B184">
        <v>26</v>
      </c>
      <c r="C184">
        <v>2</v>
      </c>
    </row>
    <row r="185" spans="1:3" x14ac:dyDescent="0.15">
      <c r="A185">
        <v>184</v>
      </c>
      <c r="B185">
        <v>42</v>
      </c>
      <c r="C185">
        <v>1</v>
      </c>
    </row>
    <row r="186" spans="1:3" x14ac:dyDescent="0.15">
      <c r="A186">
        <v>185</v>
      </c>
      <c r="B186">
        <v>48</v>
      </c>
      <c r="C186">
        <v>2</v>
      </c>
    </row>
    <row r="187" spans="1:3" x14ac:dyDescent="0.15">
      <c r="A187">
        <v>186</v>
      </c>
      <c r="B187">
        <v>28</v>
      </c>
      <c r="C187">
        <v>1</v>
      </c>
    </row>
    <row r="188" spans="1:3" x14ac:dyDescent="0.15">
      <c r="A188">
        <v>187</v>
      </c>
      <c r="B188">
        <v>38</v>
      </c>
      <c r="C188">
        <v>1</v>
      </c>
    </row>
    <row r="189" spans="1:3" x14ac:dyDescent="0.15">
      <c r="A189">
        <v>188</v>
      </c>
      <c r="B189">
        <v>43</v>
      </c>
      <c r="C189">
        <v>1</v>
      </c>
    </row>
    <row r="190" spans="1:3" x14ac:dyDescent="0.15">
      <c r="A190">
        <v>189</v>
      </c>
      <c r="B190">
        <v>26</v>
      </c>
      <c r="C190">
        <v>1</v>
      </c>
    </row>
    <row r="191" spans="1:3" x14ac:dyDescent="0.15">
      <c r="A191">
        <v>190</v>
      </c>
      <c r="B191">
        <v>32</v>
      </c>
      <c r="C191">
        <v>1</v>
      </c>
    </row>
    <row r="192" spans="1:3" x14ac:dyDescent="0.15">
      <c r="A192">
        <v>191</v>
      </c>
      <c r="B192">
        <v>22</v>
      </c>
      <c r="C192">
        <v>1</v>
      </c>
    </row>
    <row r="193" spans="1:3" x14ac:dyDescent="0.15">
      <c r="A193">
        <v>192</v>
      </c>
      <c r="B193">
        <v>28</v>
      </c>
      <c r="C193">
        <v>2</v>
      </c>
    </row>
    <row r="194" spans="1:3" x14ac:dyDescent="0.15">
      <c r="A194">
        <v>193</v>
      </c>
      <c r="B194">
        <v>22</v>
      </c>
      <c r="C194">
        <v>1</v>
      </c>
    </row>
    <row r="195" spans="1:3" x14ac:dyDescent="0.15">
      <c r="A195">
        <v>194</v>
      </c>
      <c r="B195">
        <v>30</v>
      </c>
      <c r="C195">
        <v>1</v>
      </c>
    </row>
    <row r="196" spans="1:3" x14ac:dyDescent="0.15">
      <c r="A196">
        <v>195</v>
      </c>
      <c r="B196">
        <v>28</v>
      </c>
      <c r="C196">
        <v>1</v>
      </c>
    </row>
    <row r="197" spans="1:3" x14ac:dyDescent="0.15">
      <c r="A197">
        <v>196</v>
      </c>
      <c r="B197">
        <v>20</v>
      </c>
      <c r="C197">
        <v>2</v>
      </c>
    </row>
    <row r="198" spans="1:3" x14ac:dyDescent="0.15">
      <c r="A198">
        <v>197</v>
      </c>
      <c r="B198">
        <v>20</v>
      </c>
      <c r="C198">
        <v>1</v>
      </c>
    </row>
    <row r="199" spans="1:3" x14ac:dyDescent="0.15">
      <c r="A199">
        <v>198</v>
      </c>
      <c r="B199">
        <v>27</v>
      </c>
      <c r="C199">
        <v>2</v>
      </c>
    </row>
    <row r="200" spans="1:3" x14ac:dyDescent="0.15">
      <c r="A200">
        <v>199</v>
      </c>
      <c r="B200">
        <v>42</v>
      </c>
      <c r="C200">
        <v>2</v>
      </c>
    </row>
    <row r="201" spans="1:3" x14ac:dyDescent="0.15">
      <c r="A201">
        <v>200</v>
      </c>
      <c r="B201">
        <v>41</v>
      </c>
      <c r="C201">
        <v>1</v>
      </c>
    </row>
    <row r="202" spans="1:3" x14ac:dyDescent="0.15">
      <c r="A202">
        <v>201</v>
      </c>
      <c r="B202">
        <v>29</v>
      </c>
      <c r="C202">
        <v>2</v>
      </c>
    </row>
    <row r="203" spans="1:3" x14ac:dyDescent="0.15">
      <c r="A203">
        <v>202</v>
      </c>
      <c r="B203">
        <v>48</v>
      </c>
      <c r="C203">
        <v>1</v>
      </c>
    </row>
    <row r="204" spans="1:3" x14ac:dyDescent="0.15">
      <c r="A204">
        <v>203</v>
      </c>
      <c r="B204">
        <v>26</v>
      </c>
      <c r="C204">
        <v>1</v>
      </c>
    </row>
    <row r="205" spans="1:3" x14ac:dyDescent="0.15">
      <c r="A205">
        <v>204</v>
      </c>
      <c r="B205">
        <v>27</v>
      </c>
      <c r="C205">
        <v>1</v>
      </c>
    </row>
    <row r="206" spans="1:3" x14ac:dyDescent="0.15">
      <c r="A206">
        <v>205</v>
      </c>
      <c r="B206">
        <v>24</v>
      </c>
      <c r="C206">
        <v>1</v>
      </c>
    </row>
    <row r="207" spans="1:3" x14ac:dyDescent="0.15">
      <c r="A207">
        <v>206</v>
      </c>
      <c r="B207">
        <v>33</v>
      </c>
      <c r="C207">
        <v>2</v>
      </c>
    </row>
    <row r="208" spans="1:3" x14ac:dyDescent="0.15">
      <c r="A208">
        <v>207</v>
      </c>
      <c r="B208">
        <v>42</v>
      </c>
      <c r="C208">
        <v>1</v>
      </c>
    </row>
    <row r="209" spans="1:3" x14ac:dyDescent="0.15">
      <c r="A209">
        <v>208</v>
      </c>
      <c r="B209">
        <v>22</v>
      </c>
      <c r="C209">
        <v>2</v>
      </c>
    </row>
    <row r="210" spans="1:3" x14ac:dyDescent="0.15">
      <c r="A210">
        <v>209</v>
      </c>
      <c r="B210">
        <v>36</v>
      </c>
      <c r="C210">
        <v>1</v>
      </c>
    </row>
    <row r="211" spans="1:3" x14ac:dyDescent="0.15">
      <c r="A211">
        <v>210</v>
      </c>
      <c r="B211">
        <v>21</v>
      </c>
      <c r="C211">
        <v>2</v>
      </c>
    </row>
    <row r="212" spans="1:3" x14ac:dyDescent="0.15">
      <c r="A212">
        <v>211</v>
      </c>
      <c r="B212">
        <v>30</v>
      </c>
      <c r="C212">
        <v>2</v>
      </c>
    </row>
    <row r="213" spans="1:3" x14ac:dyDescent="0.15">
      <c r="A213">
        <v>212</v>
      </c>
      <c r="B213">
        <v>32</v>
      </c>
      <c r="C213">
        <v>2</v>
      </c>
    </row>
    <row r="214" spans="1:3" x14ac:dyDescent="0.15">
      <c r="A214">
        <v>213</v>
      </c>
      <c r="B214">
        <v>34</v>
      </c>
      <c r="C214">
        <v>1</v>
      </c>
    </row>
    <row r="215" spans="1:3" x14ac:dyDescent="0.15">
      <c r="A215">
        <v>214</v>
      </c>
      <c r="B215">
        <v>48</v>
      </c>
      <c r="C215">
        <v>1</v>
      </c>
    </row>
    <row r="216" spans="1:3" x14ac:dyDescent="0.15">
      <c r="A216">
        <v>215</v>
      </c>
      <c r="B216">
        <v>39</v>
      </c>
      <c r="C216">
        <v>1</v>
      </c>
    </row>
    <row r="217" spans="1:3" x14ac:dyDescent="0.15">
      <c r="A217">
        <v>216</v>
      </c>
      <c r="B217">
        <v>26</v>
      </c>
      <c r="C217">
        <v>2</v>
      </c>
    </row>
    <row r="218" spans="1:3" x14ac:dyDescent="0.15">
      <c r="A218">
        <v>217</v>
      </c>
      <c r="B218">
        <v>20</v>
      </c>
      <c r="C218">
        <v>1</v>
      </c>
    </row>
    <row r="219" spans="1:3" x14ac:dyDescent="0.15">
      <c r="A219">
        <v>218</v>
      </c>
      <c r="B219">
        <v>32</v>
      </c>
      <c r="C219">
        <v>1</v>
      </c>
    </row>
    <row r="220" spans="1:3" x14ac:dyDescent="0.15">
      <c r="A220">
        <v>219</v>
      </c>
      <c r="B220">
        <v>28</v>
      </c>
      <c r="C220">
        <v>2</v>
      </c>
    </row>
    <row r="221" spans="1:3" x14ac:dyDescent="0.15">
      <c r="A221">
        <v>220</v>
      </c>
      <c r="B221">
        <v>20</v>
      </c>
      <c r="C221">
        <v>2</v>
      </c>
    </row>
    <row r="222" spans="1:3" x14ac:dyDescent="0.15">
      <c r="A222">
        <v>221</v>
      </c>
      <c r="B222">
        <v>32</v>
      </c>
      <c r="C222">
        <v>1</v>
      </c>
    </row>
    <row r="223" spans="1:3" x14ac:dyDescent="0.15">
      <c r="A223">
        <v>222</v>
      </c>
      <c r="B223">
        <v>42</v>
      </c>
      <c r="C223">
        <v>2</v>
      </c>
    </row>
    <row r="224" spans="1:3" x14ac:dyDescent="0.15">
      <c r="A224">
        <v>223</v>
      </c>
      <c r="B224">
        <v>20</v>
      </c>
      <c r="C224">
        <v>1</v>
      </c>
    </row>
    <row r="225" spans="1:3" x14ac:dyDescent="0.15">
      <c r="A225">
        <v>224</v>
      </c>
      <c r="B225">
        <v>35</v>
      </c>
      <c r="C225">
        <v>1</v>
      </c>
    </row>
    <row r="226" spans="1:3" x14ac:dyDescent="0.15">
      <c r="A226">
        <v>225</v>
      </c>
      <c r="B226">
        <v>21</v>
      </c>
      <c r="C226">
        <v>2</v>
      </c>
    </row>
    <row r="227" spans="1:3" x14ac:dyDescent="0.15">
      <c r="A227">
        <v>226</v>
      </c>
      <c r="B227">
        <v>29</v>
      </c>
      <c r="C227">
        <v>1</v>
      </c>
    </row>
    <row r="228" spans="1:3" x14ac:dyDescent="0.15">
      <c r="A228">
        <v>227</v>
      </c>
      <c r="B228">
        <v>35</v>
      </c>
      <c r="C228">
        <v>2</v>
      </c>
    </row>
    <row r="229" spans="1:3" x14ac:dyDescent="0.15">
      <c r="A229">
        <v>228</v>
      </c>
      <c r="B229">
        <v>36</v>
      </c>
      <c r="C229">
        <v>1</v>
      </c>
    </row>
    <row r="230" spans="1:3" x14ac:dyDescent="0.15">
      <c r="A230">
        <v>229</v>
      </c>
      <c r="B230">
        <v>46</v>
      </c>
      <c r="C230">
        <v>1</v>
      </c>
    </row>
    <row r="231" spans="1:3" x14ac:dyDescent="0.15">
      <c r="A231">
        <v>230</v>
      </c>
      <c r="B231">
        <v>20</v>
      </c>
      <c r="C231">
        <v>2</v>
      </c>
    </row>
    <row r="232" spans="1:3" x14ac:dyDescent="0.15">
      <c r="A232">
        <v>231</v>
      </c>
      <c r="B232">
        <v>38</v>
      </c>
      <c r="C232">
        <v>1</v>
      </c>
    </row>
    <row r="233" spans="1:3" x14ac:dyDescent="0.15">
      <c r="A233">
        <v>232</v>
      </c>
      <c r="B233">
        <v>37</v>
      </c>
      <c r="C233">
        <v>1</v>
      </c>
    </row>
    <row r="234" spans="1:3" x14ac:dyDescent="0.15">
      <c r="A234">
        <v>233</v>
      </c>
      <c r="B234">
        <v>27</v>
      </c>
      <c r="C234">
        <v>2</v>
      </c>
    </row>
    <row r="235" spans="1:3" x14ac:dyDescent="0.15">
      <c r="A235">
        <v>234</v>
      </c>
      <c r="B235">
        <v>38</v>
      </c>
      <c r="C235">
        <v>1</v>
      </c>
    </row>
    <row r="236" spans="1:3" x14ac:dyDescent="0.15">
      <c r="A236">
        <v>235</v>
      </c>
      <c r="B236">
        <v>25</v>
      </c>
      <c r="C236">
        <v>1</v>
      </c>
    </row>
    <row r="237" spans="1:3" x14ac:dyDescent="0.15">
      <c r="A237">
        <v>236</v>
      </c>
      <c r="B237">
        <v>44</v>
      </c>
      <c r="C237">
        <v>1</v>
      </c>
    </row>
    <row r="238" spans="1:3" x14ac:dyDescent="0.15">
      <c r="A238">
        <v>237</v>
      </c>
      <c r="B238">
        <v>28</v>
      </c>
      <c r="C238">
        <v>1</v>
      </c>
    </row>
    <row r="239" spans="1:3" x14ac:dyDescent="0.15">
      <c r="A239">
        <v>238</v>
      </c>
      <c r="B239">
        <v>26</v>
      </c>
      <c r="C239">
        <v>2</v>
      </c>
    </row>
    <row r="240" spans="1:3" x14ac:dyDescent="0.15">
      <c r="A240">
        <v>239</v>
      </c>
      <c r="B240">
        <v>34</v>
      </c>
      <c r="C240">
        <v>2</v>
      </c>
    </row>
    <row r="241" spans="1:3" x14ac:dyDescent="0.15">
      <c r="A241">
        <v>240</v>
      </c>
      <c r="B241">
        <v>40</v>
      </c>
      <c r="C241">
        <v>1</v>
      </c>
    </row>
    <row r="242" spans="1:3" x14ac:dyDescent="0.15">
      <c r="A242">
        <v>241</v>
      </c>
      <c r="B242">
        <v>20</v>
      </c>
      <c r="C242">
        <v>2</v>
      </c>
    </row>
    <row r="243" spans="1:3" x14ac:dyDescent="0.15">
      <c r="A243">
        <v>242</v>
      </c>
      <c r="B243">
        <v>47</v>
      </c>
      <c r="C243">
        <v>1</v>
      </c>
    </row>
    <row r="244" spans="1:3" x14ac:dyDescent="0.15">
      <c r="A244">
        <v>243</v>
      </c>
      <c r="B244">
        <v>40</v>
      </c>
      <c r="C244">
        <v>1</v>
      </c>
    </row>
    <row r="245" spans="1:3" x14ac:dyDescent="0.15">
      <c r="A245">
        <v>244</v>
      </c>
      <c r="B245">
        <v>21</v>
      </c>
      <c r="C245">
        <v>2</v>
      </c>
    </row>
    <row r="246" spans="1:3" x14ac:dyDescent="0.15">
      <c r="A246">
        <v>245</v>
      </c>
      <c r="B246">
        <v>46</v>
      </c>
      <c r="C246">
        <v>2</v>
      </c>
    </row>
    <row r="247" spans="1:3" x14ac:dyDescent="0.15">
      <c r="A247">
        <v>246</v>
      </c>
      <c r="B247">
        <v>22</v>
      </c>
      <c r="C247">
        <v>1</v>
      </c>
    </row>
    <row r="248" spans="1:3" x14ac:dyDescent="0.15">
      <c r="A248">
        <v>247</v>
      </c>
      <c r="B248">
        <v>41</v>
      </c>
      <c r="C248">
        <v>1</v>
      </c>
    </row>
    <row r="249" spans="1:3" x14ac:dyDescent="0.15">
      <c r="A249">
        <v>248</v>
      </c>
      <c r="B249">
        <v>30</v>
      </c>
      <c r="C249">
        <v>2</v>
      </c>
    </row>
    <row r="250" spans="1:3" x14ac:dyDescent="0.15">
      <c r="A250">
        <v>249</v>
      </c>
      <c r="B250">
        <v>43</v>
      </c>
      <c r="C250">
        <v>1</v>
      </c>
    </row>
    <row r="251" spans="1:3" x14ac:dyDescent="0.15">
      <c r="A251">
        <v>250</v>
      </c>
      <c r="B251">
        <v>24</v>
      </c>
      <c r="C251">
        <v>2</v>
      </c>
    </row>
    <row r="252" spans="1:3" x14ac:dyDescent="0.15">
      <c r="A252">
        <v>251</v>
      </c>
      <c r="B252">
        <v>42</v>
      </c>
      <c r="C252">
        <v>1</v>
      </c>
    </row>
    <row r="253" spans="1:3" x14ac:dyDescent="0.15">
      <c r="A253">
        <v>252</v>
      </c>
      <c r="B253">
        <v>42</v>
      </c>
      <c r="C253">
        <v>1</v>
      </c>
    </row>
    <row r="254" spans="1:3" x14ac:dyDescent="0.15">
      <c r="A254">
        <v>253</v>
      </c>
      <c r="B254">
        <v>31</v>
      </c>
      <c r="C254">
        <v>2</v>
      </c>
    </row>
    <row r="255" spans="1:3" x14ac:dyDescent="0.15">
      <c r="A255">
        <v>254</v>
      </c>
      <c r="B255">
        <v>26</v>
      </c>
      <c r="C255">
        <v>2</v>
      </c>
    </row>
    <row r="256" spans="1:3" x14ac:dyDescent="0.15">
      <c r="A256">
        <v>255</v>
      </c>
      <c r="B256">
        <v>27</v>
      </c>
      <c r="C256">
        <v>2</v>
      </c>
    </row>
    <row r="257" spans="1:3" x14ac:dyDescent="0.15">
      <c r="A257">
        <v>256</v>
      </c>
      <c r="B257">
        <v>46</v>
      </c>
      <c r="C257">
        <v>1</v>
      </c>
    </row>
    <row r="258" spans="1:3" x14ac:dyDescent="0.15">
      <c r="A258">
        <v>257</v>
      </c>
      <c r="B258">
        <v>37</v>
      </c>
      <c r="C258">
        <v>1</v>
      </c>
    </row>
    <row r="259" spans="1:3" x14ac:dyDescent="0.15">
      <c r="A259">
        <v>258</v>
      </c>
      <c r="B259">
        <v>42</v>
      </c>
      <c r="C259">
        <v>1</v>
      </c>
    </row>
    <row r="260" spans="1:3" x14ac:dyDescent="0.15">
      <c r="A260">
        <v>259</v>
      </c>
      <c r="B260">
        <v>37</v>
      </c>
      <c r="C260">
        <v>2</v>
      </c>
    </row>
    <row r="261" spans="1:3" x14ac:dyDescent="0.15">
      <c r="A261">
        <v>260</v>
      </c>
      <c r="B261">
        <v>29</v>
      </c>
      <c r="C261">
        <v>2</v>
      </c>
    </row>
    <row r="262" spans="1:3" x14ac:dyDescent="0.15">
      <c r="A262">
        <v>261</v>
      </c>
      <c r="B262">
        <v>47</v>
      </c>
      <c r="C262">
        <v>1</v>
      </c>
    </row>
    <row r="263" spans="1:3" x14ac:dyDescent="0.15">
      <c r="A263">
        <v>262</v>
      </c>
      <c r="B263">
        <v>46</v>
      </c>
      <c r="C263">
        <v>2</v>
      </c>
    </row>
    <row r="264" spans="1:3" x14ac:dyDescent="0.15">
      <c r="A264">
        <v>263</v>
      </c>
      <c r="B264">
        <v>41</v>
      </c>
      <c r="C264">
        <v>1</v>
      </c>
    </row>
    <row r="265" spans="1:3" x14ac:dyDescent="0.15">
      <c r="A265">
        <v>264</v>
      </c>
      <c r="B265">
        <v>26</v>
      </c>
      <c r="C265">
        <v>1</v>
      </c>
    </row>
    <row r="266" spans="1:3" x14ac:dyDescent="0.15">
      <c r="A266">
        <v>265</v>
      </c>
      <c r="B266">
        <v>29</v>
      </c>
      <c r="C266">
        <v>2</v>
      </c>
    </row>
    <row r="267" spans="1:3" x14ac:dyDescent="0.15">
      <c r="A267">
        <v>266</v>
      </c>
      <c r="B267">
        <v>32</v>
      </c>
      <c r="C267">
        <v>1</v>
      </c>
    </row>
    <row r="268" spans="1:3" x14ac:dyDescent="0.15">
      <c r="A268">
        <v>267</v>
      </c>
      <c r="B268">
        <v>22</v>
      </c>
      <c r="C268">
        <v>2</v>
      </c>
    </row>
    <row r="269" spans="1:3" x14ac:dyDescent="0.15">
      <c r="A269">
        <v>268</v>
      </c>
      <c r="B269">
        <v>36</v>
      </c>
      <c r="C269">
        <v>2</v>
      </c>
    </row>
    <row r="270" spans="1:3" x14ac:dyDescent="0.15">
      <c r="A270">
        <v>269</v>
      </c>
      <c r="B270">
        <v>41</v>
      </c>
      <c r="C270">
        <v>2</v>
      </c>
    </row>
    <row r="271" spans="1:3" x14ac:dyDescent="0.15">
      <c r="A271">
        <v>270</v>
      </c>
      <c r="B271">
        <v>48</v>
      </c>
      <c r="C271">
        <v>1</v>
      </c>
    </row>
    <row r="272" spans="1:3" x14ac:dyDescent="0.15">
      <c r="A272">
        <v>271</v>
      </c>
      <c r="B272">
        <v>34</v>
      </c>
      <c r="C272">
        <v>1</v>
      </c>
    </row>
    <row r="273" spans="1:3" x14ac:dyDescent="0.15">
      <c r="A273">
        <v>272</v>
      </c>
      <c r="B273">
        <v>38</v>
      </c>
      <c r="C273">
        <v>1</v>
      </c>
    </row>
    <row r="274" spans="1:3" x14ac:dyDescent="0.15">
      <c r="A274">
        <v>273</v>
      </c>
      <c r="B274">
        <v>32</v>
      </c>
      <c r="C274">
        <v>2</v>
      </c>
    </row>
    <row r="275" spans="1:3" x14ac:dyDescent="0.15">
      <c r="A275">
        <v>274</v>
      </c>
      <c r="B275">
        <v>43</v>
      </c>
      <c r="C275">
        <v>1</v>
      </c>
    </row>
    <row r="276" spans="1:3" x14ac:dyDescent="0.15">
      <c r="A276">
        <v>275</v>
      </c>
      <c r="B276">
        <v>30</v>
      </c>
      <c r="C276">
        <v>1</v>
      </c>
    </row>
    <row r="277" spans="1:3" x14ac:dyDescent="0.15">
      <c r="A277">
        <v>276</v>
      </c>
      <c r="B277">
        <v>48</v>
      </c>
      <c r="C277">
        <v>2</v>
      </c>
    </row>
    <row r="278" spans="1:3" x14ac:dyDescent="0.15">
      <c r="A278">
        <v>277</v>
      </c>
      <c r="B278">
        <v>35</v>
      </c>
      <c r="C278">
        <v>1</v>
      </c>
    </row>
    <row r="279" spans="1:3" x14ac:dyDescent="0.15">
      <c r="A279">
        <v>278</v>
      </c>
      <c r="B279">
        <v>25</v>
      </c>
      <c r="C279">
        <v>1</v>
      </c>
    </row>
    <row r="280" spans="1:3" x14ac:dyDescent="0.15">
      <c r="A280">
        <v>279</v>
      </c>
      <c r="B280">
        <v>32</v>
      </c>
      <c r="C280">
        <v>1</v>
      </c>
    </row>
    <row r="281" spans="1:3" x14ac:dyDescent="0.15">
      <c r="A281">
        <v>280</v>
      </c>
      <c r="B281">
        <v>39</v>
      </c>
      <c r="C281">
        <v>1</v>
      </c>
    </row>
    <row r="282" spans="1:3" x14ac:dyDescent="0.15">
      <c r="A282">
        <v>281</v>
      </c>
      <c r="B282">
        <v>29</v>
      </c>
      <c r="C282">
        <v>2</v>
      </c>
    </row>
    <row r="283" spans="1:3" x14ac:dyDescent="0.15">
      <c r="A283">
        <v>282</v>
      </c>
      <c r="B283">
        <v>35</v>
      </c>
      <c r="C283">
        <v>1</v>
      </c>
    </row>
    <row r="284" spans="1:3" x14ac:dyDescent="0.15">
      <c r="A284">
        <v>283</v>
      </c>
      <c r="B284">
        <v>28</v>
      </c>
      <c r="C284">
        <v>1</v>
      </c>
    </row>
    <row r="285" spans="1:3" x14ac:dyDescent="0.15">
      <c r="A285">
        <v>284</v>
      </c>
      <c r="B285">
        <v>48</v>
      </c>
      <c r="C285">
        <v>2</v>
      </c>
    </row>
    <row r="286" spans="1:3" x14ac:dyDescent="0.15">
      <c r="A286">
        <v>285</v>
      </c>
      <c r="B286">
        <v>31</v>
      </c>
      <c r="C286">
        <v>1</v>
      </c>
    </row>
    <row r="287" spans="1:3" x14ac:dyDescent="0.15">
      <c r="A287">
        <v>286</v>
      </c>
      <c r="B287">
        <v>46</v>
      </c>
      <c r="C287">
        <v>2</v>
      </c>
    </row>
    <row r="288" spans="1:3" x14ac:dyDescent="0.15">
      <c r="A288">
        <v>287</v>
      </c>
      <c r="B288">
        <v>44</v>
      </c>
      <c r="C288">
        <v>1</v>
      </c>
    </row>
    <row r="289" spans="1:3" x14ac:dyDescent="0.15">
      <c r="A289">
        <v>288</v>
      </c>
      <c r="B289">
        <v>28</v>
      </c>
      <c r="C289">
        <v>2</v>
      </c>
    </row>
    <row r="290" spans="1:3" x14ac:dyDescent="0.15">
      <c r="A290">
        <v>289</v>
      </c>
      <c r="B290">
        <v>43</v>
      </c>
      <c r="C290">
        <v>1</v>
      </c>
    </row>
    <row r="291" spans="1:3" x14ac:dyDescent="0.15">
      <c r="A291">
        <v>290</v>
      </c>
      <c r="B291">
        <v>24</v>
      </c>
      <c r="C291">
        <v>2</v>
      </c>
    </row>
    <row r="292" spans="1:3" x14ac:dyDescent="0.15">
      <c r="A292">
        <v>291</v>
      </c>
      <c r="B292">
        <v>21</v>
      </c>
      <c r="C292">
        <v>2</v>
      </c>
    </row>
    <row r="293" spans="1:3" x14ac:dyDescent="0.15">
      <c r="A293">
        <v>292</v>
      </c>
      <c r="B293">
        <v>30</v>
      </c>
      <c r="C293">
        <v>2</v>
      </c>
    </row>
    <row r="294" spans="1:3" x14ac:dyDescent="0.15">
      <c r="A294">
        <v>293</v>
      </c>
      <c r="B294">
        <v>30</v>
      </c>
      <c r="C294">
        <v>2</v>
      </c>
    </row>
    <row r="295" spans="1:3" x14ac:dyDescent="0.15">
      <c r="A295">
        <v>294</v>
      </c>
      <c r="B295">
        <v>40</v>
      </c>
      <c r="C295">
        <v>1</v>
      </c>
    </row>
    <row r="296" spans="1:3" x14ac:dyDescent="0.15">
      <c r="A296">
        <v>295</v>
      </c>
      <c r="B296">
        <v>25</v>
      </c>
      <c r="C296">
        <v>2</v>
      </c>
    </row>
    <row r="297" spans="1:3" x14ac:dyDescent="0.15">
      <c r="A297">
        <v>296</v>
      </c>
      <c r="B297">
        <v>42</v>
      </c>
      <c r="C297">
        <v>1</v>
      </c>
    </row>
    <row r="298" spans="1:3" x14ac:dyDescent="0.15">
      <c r="A298">
        <v>297</v>
      </c>
      <c r="B298">
        <v>37</v>
      </c>
      <c r="C298">
        <v>1</v>
      </c>
    </row>
    <row r="299" spans="1:3" x14ac:dyDescent="0.15">
      <c r="A299">
        <v>298</v>
      </c>
      <c r="B299">
        <v>22</v>
      </c>
      <c r="C299">
        <v>1</v>
      </c>
    </row>
    <row r="300" spans="1:3" x14ac:dyDescent="0.15">
      <c r="A300">
        <v>299</v>
      </c>
      <c r="B300">
        <v>28</v>
      </c>
      <c r="C300">
        <v>1</v>
      </c>
    </row>
    <row r="301" spans="1:3" x14ac:dyDescent="0.15">
      <c r="A301">
        <v>300</v>
      </c>
      <c r="B301">
        <v>20</v>
      </c>
      <c r="C301">
        <v>2</v>
      </c>
    </row>
    <row r="302" spans="1:3" x14ac:dyDescent="0.15">
      <c r="A302">
        <v>301</v>
      </c>
      <c r="B302">
        <v>42</v>
      </c>
      <c r="C302">
        <v>2</v>
      </c>
    </row>
    <row r="303" spans="1:3" x14ac:dyDescent="0.15">
      <c r="A303">
        <v>302</v>
      </c>
      <c r="B303">
        <v>37</v>
      </c>
      <c r="C303">
        <v>2</v>
      </c>
    </row>
    <row r="304" spans="1:3" x14ac:dyDescent="0.15">
      <c r="A304">
        <v>303</v>
      </c>
      <c r="B304">
        <v>25</v>
      </c>
      <c r="C304">
        <v>2</v>
      </c>
    </row>
    <row r="305" spans="1:3" x14ac:dyDescent="0.15">
      <c r="A305">
        <v>304</v>
      </c>
      <c r="B305">
        <v>45</v>
      </c>
      <c r="C305">
        <v>1</v>
      </c>
    </row>
    <row r="306" spans="1:3" x14ac:dyDescent="0.15">
      <c r="A306">
        <v>305</v>
      </c>
      <c r="B306">
        <v>30</v>
      </c>
      <c r="C306">
        <v>2</v>
      </c>
    </row>
    <row r="307" spans="1:3" x14ac:dyDescent="0.15">
      <c r="A307">
        <v>306</v>
      </c>
      <c r="B307">
        <v>45</v>
      </c>
      <c r="C307">
        <v>2</v>
      </c>
    </row>
    <row r="308" spans="1:3" x14ac:dyDescent="0.15">
      <c r="A308">
        <v>307</v>
      </c>
      <c r="B308">
        <v>40</v>
      </c>
      <c r="C308">
        <v>2</v>
      </c>
    </row>
    <row r="309" spans="1:3" x14ac:dyDescent="0.15">
      <c r="A309">
        <v>308</v>
      </c>
      <c r="B309">
        <v>23</v>
      </c>
      <c r="C309">
        <v>1</v>
      </c>
    </row>
    <row r="310" spans="1:3" x14ac:dyDescent="0.15">
      <c r="A310">
        <v>309</v>
      </c>
      <c r="B310">
        <v>43</v>
      </c>
      <c r="C310">
        <v>1</v>
      </c>
    </row>
    <row r="311" spans="1:3" x14ac:dyDescent="0.15">
      <c r="A311">
        <v>310</v>
      </c>
      <c r="B311">
        <v>34</v>
      </c>
      <c r="C311">
        <v>1</v>
      </c>
    </row>
    <row r="312" spans="1:3" x14ac:dyDescent="0.15">
      <c r="A312">
        <v>311</v>
      </c>
      <c r="B312">
        <v>31</v>
      </c>
      <c r="C312">
        <v>2</v>
      </c>
    </row>
    <row r="313" spans="1:3" x14ac:dyDescent="0.15">
      <c r="A313">
        <v>312</v>
      </c>
      <c r="B313">
        <v>27</v>
      </c>
      <c r="C313">
        <v>1</v>
      </c>
    </row>
    <row r="314" spans="1:3" x14ac:dyDescent="0.15">
      <c r="A314">
        <v>313</v>
      </c>
      <c r="B314">
        <v>42</v>
      </c>
      <c r="C314">
        <v>1</v>
      </c>
    </row>
    <row r="315" spans="1:3" x14ac:dyDescent="0.15">
      <c r="A315">
        <v>314</v>
      </c>
      <c r="B315">
        <v>34</v>
      </c>
      <c r="C315">
        <v>2</v>
      </c>
    </row>
    <row r="316" spans="1:3" x14ac:dyDescent="0.15">
      <c r="A316">
        <v>315</v>
      </c>
      <c r="B316">
        <v>47</v>
      </c>
      <c r="C316">
        <v>1</v>
      </c>
    </row>
    <row r="317" spans="1:3" x14ac:dyDescent="0.15">
      <c r="A317">
        <v>316</v>
      </c>
      <c r="B317">
        <v>47</v>
      </c>
      <c r="C317">
        <v>1</v>
      </c>
    </row>
    <row r="318" spans="1:3" x14ac:dyDescent="0.15">
      <c r="A318">
        <v>317</v>
      </c>
      <c r="B318">
        <v>37</v>
      </c>
      <c r="C318">
        <v>2</v>
      </c>
    </row>
    <row r="319" spans="1:3" x14ac:dyDescent="0.15">
      <c r="A319">
        <v>318</v>
      </c>
      <c r="B319">
        <v>32</v>
      </c>
      <c r="C319">
        <v>1</v>
      </c>
    </row>
    <row r="320" spans="1:3" x14ac:dyDescent="0.15">
      <c r="A320">
        <v>319</v>
      </c>
      <c r="B320">
        <v>35</v>
      </c>
      <c r="C320">
        <v>2</v>
      </c>
    </row>
    <row r="321" spans="1:3" x14ac:dyDescent="0.15">
      <c r="A321">
        <v>320</v>
      </c>
      <c r="B321">
        <v>22</v>
      </c>
      <c r="C321">
        <v>1</v>
      </c>
    </row>
    <row r="322" spans="1:3" x14ac:dyDescent="0.15">
      <c r="A322">
        <v>321</v>
      </c>
      <c r="B322">
        <v>42</v>
      </c>
      <c r="C322">
        <v>2</v>
      </c>
    </row>
    <row r="323" spans="1:3" x14ac:dyDescent="0.15">
      <c r="A323">
        <v>322</v>
      </c>
      <c r="B323">
        <v>21</v>
      </c>
      <c r="C323">
        <v>2</v>
      </c>
    </row>
    <row r="324" spans="1:3" x14ac:dyDescent="0.15">
      <c r="A324">
        <v>323</v>
      </c>
      <c r="B324">
        <v>45</v>
      </c>
      <c r="C324">
        <v>2</v>
      </c>
    </row>
    <row r="325" spans="1:3" x14ac:dyDescent="0.15">
      <c r="A325">
        <v>324</v>
      </c>
      <c r="B325">
        <v>46</v>
      </c>
      <c r="C325">
        <v>1</v>
      </c>
    </row>
    <row r="326" spans="1:3" x14ac:dyDescent="0.15">
      <c r="A326">
        <v>325</v>
      </c>
      <c r="B326">
        <v>42</v>
      </c>
      <c r="C326">
        <v>1</v>
      </c>
    </row>
    <row r="327" spans="1:3" x14ac:dyDescent="0.15">
      <c r="A327">
        <v>326</v>
      </c>
      <c r="B327">
        <v>40</v>
      </c>
      <c r="C327">
        <v>1</v>
      </c>
    </row>
    <row r="328" spans="1:3" x14ac:dyDescent="0.15">
      <c r="A328">
        <v>327</v>
      </c>
      <c r="B328">
        <v>24</v>
      </c>
      <c r="C328">
        <v>2</v>
      </c>
    </row>
    <row r="329" spans="1:3" x14ac:dyDescent="0.15">
      <c r="A329">
        <v>328</v>
      </c>
      <c r="B329">
        <v>34</v>
      </c>
      <c r="C329">
        <v>2</v>
      </c>
    </row>
    <row r="330" spans="1:3" x14ac:dyDescent="0.15">
      <c r="A330">
        <v>329</v>
      </c>
      <c r="B330">
        <v>30</v>
      </c>
      <c r="C330">
        <v>1</v>
      </c>
    </row>
    <row r="331" spans="1:3" x14ac:dyDescent="0.15">
      <c r="A331">
        <v>330</v>
      </c>
      <c r="B331">
        <v>23</v>
      </c>
      <c r="C331">
        <v>2</v>
      </c>
    </row>
    <row r="332" spans="1:3" x14ac:dyDescent="0.15">
      <c r="A332">
        <v>331</v>
      </c>
      <c r="B332">
        <v>44</v>
      </c>
      <c r="C332">
        <v>1</v>
      </c>
    </row>
    <row r="333" spans="1:3" x14ac:dyDescent="0.15">
      <c r="A333">
        <v>332</v>
      </c>
      <c r="B333">
        <v>44</v>
      </c>
      <c r="C333">
        <v>1</v>
      </c>
    </row>
    <row r="334" spans="1:3" x14ac:dyDescent="0.15">
      <c r="A334">
        <v>333</v>
      </c>
      <c r="B334">
        <v>20</v>
      </c>
      <c r="C334">
        <v>2</v>
      </c>
    </row>
    <row r="335" spans="1:3" x14ac:dyDescent="0.15">
      <c r="A335">
        <v>334</v>
      </c>
      <c r="B335">
        <v>36</v>
      </c>
      <c r="C335">
        <v>1</v>
      </c>
    </row>
    <row r="336" spans="1:3" x14ac:dyDescent="0.15">
      <c r="A336">
        <v>335</v>
      </c>
      <c r="B336">
        <v>39</v>
      </c>
      <c r="C336">
        <v>2</v>
      </c>
    </row>
    <row r="337" spans="1:3" x14ac:dyDescent="0.15">
      <c r="A337">
        <v>336</v>
      </c>
      <c r="B337">
        <v>41</v>
      </c>
      <c r="C337">
        <v>1</v>
      </c>
    </row>
    <row r="338" spans="1:3" x14ac:dyDescent="0.15">
      <c r="A338">
        <v>337</v>
      </c>
      <c r="B338">
        <v>30</v>
      </c>
      <c r="C338">
        <v>1</v>
      </c>
    </row>
    <row r="339" spans="1:3" x14ac:dyDescent="0.15">
      <c r="A339">
        <v>338</v>
      </c>
      <c r="B339">
        <v>21</v>
      </c>
      <c r="C339">
        <v>2</v>
      </c>
    </row>
    <row r="340" spans="1:3" x14ac:dyDescent="0.15">
      <c r="A340">
        <v>339</v>
      </c>
      <c r="B340">
        <v>45</v>
      </c>
      <c r="C340">
        <v>2</v>
      </c>
    </row>
    <row r="341" spans="1:3" x14ac:dyDescent="0.15">
      <c r="A341">
        <v>340</v>
      </c>
      <c r="B341">
        <v>43</v>
      </c>
      <c r="C341">
        <v>2</v>
      </c>
    </row>
    <row r="342" spans="1:3" x14ac:dyDescent="0.15">
      <c r="A342">
        <v>341</v>
      </c>
      <c r="B342">
        <v>28</v>
      </c>
      <c r="C342">
        <v>2</v>
      </c>
    </row>
    <row r="343" spans="1:3" x14ac:dyDescent="0.15">
      <c r="A343">
        <v>342</v>
      </c>
      <c r="B343">
        <v>22</v>
      </c>
      <c r="C343">
        <v>2</v>
      </c>
    </row>
    <row r="344" spans="1:3" x14ac:dyDescent="0.15">
      <c r="A344">
        <v>343</v>
      </c>
      <c r="B344">
        <v>22</v>
      </c>
      <c r="C344">
        <v>1</v>
      </c>
    </row>
    <row r="345" spans="1:3" x14ac:dyDescent="0.15">
      <c r="A345">
        <v>344</v>
      </c>
      <c r="B345">
        <v>34</v>
      </c>
      <c r="C345">
        <v>2</v>
      </c>
    </row>
    <row r="346" spans="1:3" x14ac:dyDescent="0.15">
      <c r="A346">
        <v>345</v>
      </c>
      <c r="B346">
        <v>33</v>
      </c>
      <c r="C346">
        <v>1</v>
      </c>
    </row>
    <row r="347" spans="1:3" x14ac:dyDescent="0.15">
      <c r="A347">
        <v>346</v>
      </c>
      <c r="B347">
        <v>42</v>
      </c>
      <c r="C347">
        <v>2</v>
      </c>
    </row>
    <row r="348" spans="1:3" x14ac:dyDescent="0.15">
      <c r="A348">
        <v>347</v>
      </c>
      <c r="B348">
        <v>47</v>
      </c>
      <c r="C348">
        <v>1</v>
      </c>
    </row>
    <row r="349" spans="1:3" x14ac:dyDescent="0.15">
      <c r="A349">
        <v>348</v>
      </c>
      <c r="B349">
        <v>22</v>
      </c>
      <c r="C349">
        <v>1</v>
      </c>
    </row>
    <row r="350" spans="1:3" x14ac:dyDescent="0.15">
      <c r="A350">
        <v>349</v>
      </c>
      <c r="B350">
        <v>23</v>
      </c>
      <c r="C350">
        <v>2</v>
      </c>
    </row>
    <row r="351" spans="1:3" x14ac:dyDescent="0.15">
      <c r="A351">
        <v>350</v>
      </c>
      <c r="B351">
        <v>27</v>
      </c>
      <c r="C351">
        <v>1</v>
      </c>
    </row>
    <row r="352" spans="1:3" x14ac:dyDescent="0.15">
      <c r="A352">
        <v>351</v>
      </c>
      <c r="B352">
        <v>49</v>
      </c>
      <c r="C352">
        <v>2</v>
      </c>
    </row>
    <row r="353" spans="1:3" x14ac:dyDescent="0.15">
      <c r="A353">
        <v>352</v>
      </c>
      <c r="B353">
        <v>34</v>
      </c>
      <c r="C353">
        <v>1</v>
      </c>
    </row>
    <row r="354" spans="1:3" x14ac:dyDescent="0.15">
      <c r="A354">
        <v>353</v>
      </c>
      <c r="B354">
        <v>35</v>
      </c>
      <c r="C354">
        <v>1</v>
      </c>
    </row>
    <row r="355" spans="1:3" x14ac:dyDescent="0.15">
      <c r="A355">
        <v>354</v>
      </c>
      <c r="B355">
        <v>30</v>
      </c>
      <c r="C355">
        <v>1</v>
      </c>
    </row>
    <row r="356" spans="1:3" x14ac:dyDescent="0.15">
      <c r="A356">
        <v>355</v>
      </c>
      <c r="B356">
        <v>40</v>
      </c>
      <c r="C356">
        <v>2</v>
      </c>
    </row>
    <row r="357" spans="1:3" x14ac:dyDescent="0.15">
      <c r="A357">
        <v>356</v>
      </c>
      <c r="B357">
        <v>40</v>
      </c>
      <c r="C357">
        <v>1</v>
      </c>
    </row>
    <row r="358" spans="1:3" x14ac:dyDescent="0.15">
      <c r="A358">
        <v>357</v>
      </c>
      <c r="B358">
        <v>25</v>
      </c>
      <c r="C358">
        <v>2</v>
      </c>
    </row>
    <row r="359" spans="1:3" x14ac:dyDescent="0.15">
      <c r="A359">
        <v>358</v>
      </c>
      <c r="B359">
        <v>49</v>
      </c>
      <c r="C359">
        <v>2</v>
      </c>
    </row>
    <row r="360" spans="1:3" x14ac:dyDescent="0.15">
      <c r="A360">
        <v>359</v>
      </c>
      <c r="B360">
        <v>25</v>
      </c>
      <c r="C360">
        <v>2</v>
      </c>
    </row>
    <row r="361" spans="1:3" x14ac:dyDescent="0.15">
      <c r="A361">
        <v>360</v>
      </c>
      <c r="B361">
        <v>47</v>
      </c>
      <c r="C361">
        <v>1</v>
      </c>
    </row>
    <row r="362" spans="1:3" x14ac:dyDescent="0.15">
      <c r="A362">
        <v>361</v>
      </c>
      <c r="B362">
        <v>32</v>
      </c>
      <c r="C362">
        <v>1</v>
      </c>
    </row>
    <row r="363" spans="1:3" x14ac:dyDescent="0.15">
      <c r="A363">
        <v>362</v>
      </c>
      <c r="B363">
        <v>27</v>
      </c>
      <c r="C363">
        <v>2</v>
      </c>
    </row>
    <row r="364" spans="1:3" x14ac:dyDescent="0.15">
      <c r="A364">
        <v>363</v>
      </c>
      <c r="B364">
        <v>35</v>
      </c>
      <c r="C364">
        <v>1</v>
      </c>
    </row>
    <row r="365" spans="1:3" x14ac:dyDescent="0.15">
      <c r="A365">
        <v>364</v>
      </c>
      <c r="B365">
        <v>29</v>
      </c>
      <c r="C365">
        <v>2</v>
      </c>
    </row>
    <row r="366" spans="1:3" x14ac:dyDescent="0.15">
      <c r="A366">
        <v>365</v>
      </c>
      <c r="B366">
        <v>21</v>
      </c>
      <c r="C366">
        <v>2</v>
      </c>
    </row>
    <row r="367" spans="1:3" x14ac:dyDescent="0.15">
      <c r="A367">
        <v>366</v>
      </c>
      <c r="B367">
        <v>41</v>
      </c>
      <c r="C367">
        <v>2</v>
      </c>
    </row>
    <row r="368" spans="1:3" x14ac:dyDescent="0.15">
      <c r="A368">
        <v>367</v>
      </c>
      <c r="B368">
        <v>43</v>
      </c>
      <c r="C368">
        <v>1</v>
      </c>
    </row>
    <row r="369" spans="1:3" x14ac:dyDescent="0.15">
      <c r="A369">
        <v>368</v>
      </c>
      <c r="B369">
        <v>30</v>
      </c>
      <c r="C369">
        <v>2</v>
      </c>
    </row>
    <row r="370" spans="1:3" x14ac:dyDescent="0.15">
      <c r="A370">
        <v>369</v>
      </c>
      <c r="B370">
        <v>34</v>
      </c>
      <c r="C370">
        <v>1</v>
      </c>
    </row>
    <row r="371" spans="1:3" x14ac:dyDescent="0.15">
      <c r="A371">
        <v>370</v>
      </c>
      <c r="B371">
        <v>29</v>
      </c>
      <c r="C371">
        <v>1</v>
      </c>
    </row>
    <row r="372" spans="1:3" x14ac:dyDescent="0.15">
      <c r="A372">
        <v>371</v>
      </c>
      <c r="B372">
        <v>45</v>
      </c>
      <c r="C372">
        <v>2</v>
      </c>
    </row>
    <row r="373" spans="1:3" x14ac:dyDescent="0.15">
      <c r="A373">
        <v>372</v>
      </c>
      <c r="B373">
        <v>45</v>
      </c>
      <c r="C373">
        <v>2</v>
      </c>
    </row>
    <row r="374" spans="1:3" x14ac:dyDescent="0.15">
      <c r="A374">
        <v>373</v>
      </c>
      <c r="B374">
        <v>35</v>
      </c>
      <c r="C374">
        <v>1</v>
      </c>
    </row>
    <row r="375" spans="1:3" x14ac:dyDescent="0.15">
      <c r="A375">
        <v>374</v>
      </c>
      <c r="B375">
        <v>29</v>
      </c>
      <c r="C375">
        <v>2</v>
      </c>
    </row>
    <row r="376" spans="1:3" x14ac:dyDescent="0.15">
      <c r="A376">
        <v>375</v>
      </c>
      <c r="B376">
        <v>22</v>
      </c>
      <c r="C376">
        <v>1</v>
      </c>
    </row>
    <row r="377" spans="1:3" x14ac:dyDescent="0.15">
      <c r="A377">
        <v>376</v>
      </c>
      <c r="B377">
        <v>28</v>
      </c>
      <c r="C377">
        <v>2</v>
      </c>
    </row>
    <row r="378" spans="1:3" x14ac:dyDescent="0.15">
      <c r="A378">
        <v>377</v>
      </c>
      <c r="B378">
        <v>26</v>
      </c>
      <c r="C378">
        <v>1</v>
      </c>
    </row>
    <row r="379" spans="1:3" x14ac:dyDescent="0.15">
      <c r="A379">
        <v>378</v>
      </c>
      <c r="B379">
        <v>49</v>
      </c>
      <c r="C379">
        <v>2</v>
      </c>
    </row>
    <row r="380" spans="1:3" x14ac:dyDescent="0.15">
      <c r="A380">
        <v>379</v>
      </c>
      <c r="B380">
        <v>32</v>
      </c>
      <c r="C380">
        <v>1</v>
      </c>
    </row>
    <row r="381" spans="1:3" x14ac:dyDescent="0.15">
      <c r="A381">
        <v>380</v>
      </c>
      <c r="B381">
        <v>21</v>
      </c>
      <c r="C381">
        <v>2</v>
      </c>
    </row>
    <row r="382" spans="1:3" x14ac:dyDescent="0.15">
      <c r="A382">
        <v>381</v>
      </c>
      <c r="B382">
        <v>27</v>
      </c>
      <c r="C382">
        <v>2</v>
      </c>
    </row>
    <row r="383" spans="1:3" x14ac:dyDescent="0.15">
      <c r="A383">
        <v>382</v>
      </c>
      <c r="B383">
        <v>27</v>
      </c>
      <c r="C383">
        <v>2</v>
      </c>
    </row>
    <row r="384" spans="1:3" x14ac:dyDescent="0.15">
      <c r="A384">
        <v>383</v>
      </c>
      <c r="B384">
        <v>42</v>
      </c>
      <c r="C384">
        <v>1</v>
      </c>
    </row>
    <row r="385" spans="1:3" x14ac:dyDescent="0.15">
      <c r="A385">
        <v>384</v>
      </c>
      <c r="B385">
        <v>23</v>
      </c>
      <c r="C385">
        <v>1</v>
      </c>
    </row>
    <row r="386" spans="1:3" x14ac:dyDescent="0.15">
      <c r="A386">
        <v>385</v>
      </c>
      <c r="B386">
        <v>35</v>
      </c>
      <c r="C386">
        <v>2</v>
      </c>
    </row>
    <row r="387" spans="1:3" x14ac:dyDescent="0.15">
      <c r="A387">
        <v>386</v>
      </c>
      <c r="B387">
        <v>46</v>
      </c>
      <c r="C387">
        <v>2</v>
      </c>
    </row>
    <row r="388" spans="1:3" x14ac:dyDescent="0.15">
      <c r="A388">
        <v>387</v>
      </c>
      <c r="B388">
        <v>42</v>
      </c>
      <c r="C388">
        <v>1</v>
      </c>
    </row>
    <row r="389" spans="1:3" x14ac:dyDescent="0.15">
      <c r="A389">
        <v>388</v>
      </c>
      <c r="B389">
        <v>44</v>
      </c>
      <c r="C389">
        <v>1</v>
      </c>
    </row>
    <row r="390" spans="1:3" x14ac:dyDescent="0.15">
      <c r="A390">
        <v>389</v>
      </c>
      <c r="B390">
        <v>46</v>
      </c>
      <c r="C390">
        <v>2</v>
      </c>
    </row>
    <row r="391" spans="1:3" x14ac:dyDescent="0.15">
      <c r="A391">
        <v>390</v>
      </c>
      <c r="B391">
        <v>42</v>
      </c>
      <c r="C391">
        <v>1</v>
      </c>
    </row>
    <row r="392" spans="1:3" x14ac:dyDescent="0.15">
      <c r="A392">
        <v>391</v>
      </c>
      <c r="B392">
        <v>25</v>
      </c>
      <c r="C392">
        <v>2</v>
      </c>
    </row>
    <row r="393" spans="1:3" x14ac:dyDescent="0.15">
      <c r="A393">
        <v>392</v>
      </c>
      <c r="B393">
        <v>48</v>
      </c>
      <c r="C393">
        <v>2</v>
      </c>
    </row>
    <row r="394" spans="1:3" x14ac:dyDescent="0.15">
      <c r="A394">
        <v>393</v>
      </c>
      <c r="B394">
        <v>38</v>
      </c>
      <c r="C394">
        <v>2</v>
      </c>
    </row>
    <row r="395" spans="1:3" x14ac:dyDescent="0.15">
      <c r="A395">
        <v>394</v>
      </c>
      <c r="B395">
        <v>23</v>
      </c>
      <c r="C395">
        <v>2</v>
      </c>
    </row>
    <row r="396" spans="1:3" x14ac:dyDescent="0.15">
      <c r="A396">
        <v>395</v>
      </c>
      <c r="B396">
        <v>33</v>
      </c>
      <c r="C396">
        <v>1</v>
      </c>
    </row>
    <row r="397" spans="1:3" x14ac:dyDescent="0.15">
      <c r="A397">
        <v>396</v>
      </c>
      <c r="B397">
        <v>36</v>
      </c>
      <c r="C397">
        <v>1</v>
      </c>
    </row>
    <row r="398" spans="1:3" x14ac:dyDescent="0.15">
      <c r="A398">
        <v>397</v>
      </c>
      <c r="B398">
        <v>28</v>
      </c>
      <c r="C398">
        <v>1</v>
      </c>
    </row>
    <row r="399" spans="1:3" x14ac:dyDescent="0.15">
      <c r="A399">
        <v>398</v>
      </c>
      <c r="B399">
        <v>23</v>
      </c>
      <c r="C399">
        <v>2</v>
      </c>
    </row>
    <row r="400" spans="1:3" x14ac:dyDescent="0.15">
      <c r="A400">
        <v>399</v>
      </c>
      <c r="B400">
        <v>47</v>
      </c>
      <c r="C400">
        <v>2</v>
      </c>
    </row>
    <row r="401" spans="1:3" x14ac:dyDescent="0.15">
      <c r="A401">
        <v>400</v>
      </c>
      <c r="B401">
        <v>33</v>
      </c>
      <c r="C401">
        <v>1</v>
      </c>
    </row>
    <row r="402" spans="1:3" x14ac:dyDescent="0.15">
      <c r="A402">
        <v>401</v>
      </c>
      <c r="B402">
        <v>48</v>
      </c>
      <c r="C402">
        <v>1</v>
      </c>
    </row>
    <row r="403" spans="1:3" x14ac:dyDescent="0.15">
      <c r="A403">
        <v>402</v>
      </c>
      <c r="B403">
        <v>26</v>
      </c>
      <c r="C403">
        <v>1</v>
      </c>
    </row>
    <row r="404" spans="1:3" x14ac:dyDescent="0.15">
      <c r="A404">
        <v>403</v>
      </c>
      <c r="B404">
        <v>40</v>
      </c>
      <c r="C404">
        <v>2</v>
      </c>
    </row>
    <row r="405" spans="1:3" x14ac:dyDescent="0.15">
      <c r="A405">
        <v>404</v>
      </c>
      <c r="B405">
        <v>35</v>
      </c>
      <c r="C405">
        <v>2</v>
      </c>
    </row>
    <row r="406" spans="1:3" x14ac:dyDescent="0.15">
      <c r="A406">
        <v>405</v>
      </c>
      <c r="B406">
        <v>29</v>
      </c>
      <c r="C406">
        <v>1</v>
      </c>
    </row>
    <row r="407" spans="1:3" x14ac:dyDescent="0.15">
      <c r="A407">
        <v>406</v>
      </c>
      <c r="B407">
        <v>41</v>
      </c>
      <c r="C407">
        <v>1</v>
      </c>
    </row>
    <row r="408" spans="1:3" x14ac:dyDescent="0.15">
      <c r="A408">
        <v>407</v>
      </c>
      <c r="B408">
        <v>22</v>
      </c>
      <c r="C408">
        <v>2</v>
      </c>
    </row>
    <row r="409" spans="1:3" x14ac:dyDescent="0.15">
      <c r="A409">
        <v>408</v>
      </c>
      <c r="B409">
        <v>42</v>
      </c>
      <c r="C409">
        <v>2</v>
      </c>
    </row>
    <row r="410" spans="1:3" x14ac:dyDescent="0.15">
      <c r="A410">
        <v>409</v>
      </c>
      <c r="B410">
        <v>26</v>
      </c>
      <c r="C410">
        <v>2</v>
      </c>
    </row>
    <row r="411" spans="1:3" x14ac:dyDescent="0.15">
      <c r="A411">
        <v>410</v>
      </c>
      <c r="B411">
        <v>35</v>
      </c>
      <c r="C411">
        <v>1</v>
      </c>
    </row>
    <row r="412" spans="1:3" x14ac:dyDescent="0.15">
      <c r="A412">
        <v>411</v>
      </c>
      <c r="B412">
        <v>23</v>
      </c>
      <c r="C412">
        <v>2</v>
      </c>
    </row>
    <row r="413" spans="1:3" x14ac:dyDescent="0.15">
      <c r="A413">
        <v>412</v>
      </c>
      <c r="B413">
        <v>38</v>
      </c>
      <c r="C413">
        <v>2</v>
      </c>
    </row>
    <row r="414" spans="1:3" x14ac:dyDescent="0.15">
      <c r="A414">
        <v>413</v>
      </c>
      <c r="B414">
        <v>35</v>
      </c>
      <c r="C414">
        <v>2</v>
      </c>
    </row>
    <row r="415" spans="1:3" x14ac:dyDescent="0.15">
      <c r="A415">
        <v>414</v>
      </c>
      <c r="B415">
        <v>35</v>
      </c>
      <c r="C415">
        <v>1</v>
      </c>
    </row>
    <row r="416" spans="1:3" x14ac:dyDescent="0.15">
      <c r="A416">
        <v>415</v>
      </c>
      <c r="B416">
        <v>30</v>
      </c>
      <c r="C416">
        <v>1</v>
      </c>
    </row>
    <row r="417" spans="1:3" x14ac:dyDescent="0.15">
      <c r="A417">
        <v>416</v>
      </c>
      <c r="B417">
        <v>39</v>
      </c>
      <c r="C417">
        <v>1</v>
      </c>
    </row>
    <row r="418" spans="1:3" x14ac:dyDescent="0.15">
      <c r="A418">
        <v>417</v>
      </c>
      <c r="B418">
        <v>39</v>
      </c>
      <c r="C418">
        <v>1</v>
      </c>
    </row>
    <row r="419" spans="1:3" x14ac:dyDescent="0.15">
      <c r="A419">
        <v>418</v>
      </c>
      <c r="B419">
        <v>47</v>
      </c>
      <c r="C419">
        <v>2</v>
      </c>
    </row>
    <row r="420" spans="1:3" x14ac:dyDescent="0.15">
      <c r="A420">
        <v>419</v>
      </c>
      <c r="B420">
        <v>34</v>
      </c>
      <c r="C420">
        <v>1</v>
      </c>
    </row>
    <row r="421" spans="1:3" x14ac:dyDescent="0.15">
      <c r="A421">
        <v>420</v>
      </c>
      <c r="B421">
        <v>29</v>
      </c>
      <c r="C421">
        <v>1</v>
      </c>
    </row>
    <row r="422" spans="1:3" x14ac:dyDescent="0.15">
      <c r="A422">
        <v>421</v>
      </c>
      <c r="B422">
        <v>21</v>
      </c>
      <c r="C422">
        <v>2</v>
      </c>
    </row>
    <row r="423" spans="1:3" x14ac:dyDescent="0.15">
      <c r="A423">
        <v>422</v>
      </c>
      <c r="B423">
        <v>36</v>
      </c>
      <c r="C423">
        <v>2</v>
      </c>
    </row>
    <row r="424" spans="1:3" x14ac:dyDescent="0.15">
      <c r="A424">
        <v>423</v>
      </c>
      <c r="B424">
        <v>35</v>
      </c>
      <c r="C424">
        <v>1</v>
      </c>
    </row>
    <row r="425" spans="1:3" x14ac:dyDescent="0.15">
      <c r="A425">
        <v>424</v>
      </c>
      <c r="B425">
        <v>47</v>
      </c>
      <c r="C425">
        <v>1</v>
      </c>
    </row>
    <row r="426" spans="1:3" x14ac:dyDescent="0.15">
      <c r="A426">
        <v>425</v>
      </c>
      <c r="B426">
        <v>36</v>
      </c>
      <c r="C426">
        <v>1</v>
      </c>
    </row>
    <row r="427" spans="1:3" x14ac:dyDescent="0.15">
      <c r="A427">
        <v>426</v>
      </c>
      <c r="B427">
        <v>39</v>
      </c>
      <c r="C427">
        <v>1</v>
      </c>
    </row>
    <row r="428" spans="1:3" x14ac:dyDescent="0.15">
      <c r="A428">
        <v>427</v>
      </c>
      <c r="B428">
        <v>29</v>
      </c>
      <c r="C428">
        <v>2</v>
      </c>
    </row>
    <row r="429" spans="1:3" x14ac:dyDescent="0.15">
      <c r="A429">
        <v>428</v>
      </c>
      <c r="B429">
        <v>36</v>
      </c>
      <c r="C429">
        <v>2</v>
      </c>
    </row>
    <row r="430" spans="1:3" x14ac:dyDescent="0.15">
      <c r="A430">
        <v>429</v>
      </c>
      <c r="B430">
        <v>45</v>
      </c>
      <c r="C430">
        <v>2</v>
      </c>
    </row>
    <row r="431" spans="1:3" x14ac:dyDescent="0.15">
      <c r="A431">
        <v>430</v>
      </c>
      <c r="B431">
        <v>38</v>
      </c>
      <c r="C431">
        <v>1</v>
      </c>
    </row>
    <row r="432" spans="1:3" x14ac:dyDescent="0.15">
      <c r="A432">
        <v>431</v>
      </c>
      <c r="B432">
        <v>45</v>
      </c>
      <c r="C432">
        <v>1</v>
      </c>
    </row>
    <row r="433" spans="1:3" x14ac:dyDescent="0.15">
      <c r="A433">
        <v>432</v>
      </c>
      <c r="B433">
        <v>31</v>
      </c>
      <c r="C433">
        <v>2</v>
      </c>
    </row>
    <row r="434" spans="1:3" x14ac:dyDescent="0.15">
      <c r="A434">
        <v>433</v>
      </c>
      <c r="B434">
        <v>22</v>
      </c>
      <c r="C434">
        <v>2</v>
      </c>
    </row>
    <row r="435" spans="1:3" x14ac:dyDescent="0.15">
      <c r="A435">
        <v>434</v>
      </c>
      <c r="B435">
        <v>25</v>
      </c>
      <c r="C435">
        <v>2</v>
      </c>
    </row>
    <row r="436" spans="1:3" x14ac:dyDescent="0.15">
      <c r="A436">
        <v>435</v>
      </c>
      <c r="B436">
        <v>28</v>
      </c>
      <c r="C436">
        <v>2</v>
      </c>
    </row>
    <row r="437" spans="1:3" x14ac:dyDescent="0.15">
      <c r="A437">
        <v>436</v>
      </c>
      <c r="B437">
        <v>36</v>
      </c>
      <c r="C437">
        <v>1</v>
      </c>
    </row>
    <row r="438" spans="1:3" x14ac:dyDescent="0.15">
      <c r="A438">
        <v>437</v>
      </c>
      <c r="B438">
        <v>23</v>
      </c>
      <c r="C438">
        <v>2</v>
      </c>
    </row>
    <row r="439" spans="1:3" x14ac:dyDescent="0.15">
      <c r="A439">
        <v>438</v>
      </c>
      <c r="B439">
        <v>28</v>
      </c>
      <c r="C439">
        <v>2</v>
      </c>
    </row>
    <row r="440" spans="1:3" x14ac:dyDescent="0.15">
      <c r="A440">
        <v>439</v>
      </c>
      <c r="B440">
        <v>45</v>
      </c>
      <c r="C440">
        <v>1</v>
      </c>
    </row>
    <row r="441" spans="1:3" x14ac:dyDescent="0.15">
      <c r="A441">
        <v>440</v>
      </c>
      <c r="B441">
        <v>39</v>
      </c>
      <c r="C441">
        <v>2</v>
      </c>
    </row>
    <row r="442" spans="1:3" x14ac:dyDescent="0.15">
      <c r="A442">
        <v>441</v>
      </c>
      <c r="B442">
        <v>44</v>
      </c>
      <c r="C442">
        <v>1</v>
      </c>
    </row>
    <row r="443" spans="1:3" x14ac:dyDescent="0.15">
      <c r="A443">
        <v>442</v>
      </c>
      <c r="B443">
        <v>27</v>
      </c>
      <c r="C443">
        <v>1</v>
      </c>
    </row>
    <row r="444" spans="1:3" x14ac:dyDescent="0.15">
      <c r="A444">
        <v>443</v>
      </c>
      <c r="B444">
        <v>40</v>
      </c>
      <c r="C444">
        <v>2</v>
      </c>
    </row>
    <row r="445" spans="1:3" x14ac:dyDescent="0.15">
      <c r="A445">
        <v>444</v>
      </c>
      <c r="B445">
        <v>29</v>
      </c>
      <c r="C445">
        <v>2</v>
      </c>
    </row>
    <row r="446" spans="1:3" x14ac:dyDescent="0.15">
      <c r="A446">
        <v>445</v>
      </c>
      <c r="B446">
        <v>43</v>
      </c>
      <c r="C446">
        <v>2</v>
      </c>
    </row>
    <row r="447" spans="1:3" x14ac:dyDescent="0.15">
      <c r="A447">
        <v>446</v>
      </c>
      <c r="B447">
        <v>47</v>
      </c>
      <c r="C447">
        <v>1</v>
      </c>
    </row>
    <row r="448" spans="1:3" x14ac:dyDescent="0.15">
      <c r="A448">
        <v>447</v>
      </c>
      <c r="B448">
        <v>42</v>
      </c>
      <c r="C448">
        <v>1</v>
      </c>
    </row>
    <row r="449" spans="1:3" x14ac:dyDescent="0.15">
      <c r="A449">
        <v>448</v>
      </c>
      <c r="B449">
        <v>45</v>
      </c>
      <c r="C449">
        <v>2</v>
      </c>
    </row>
    <row r="450" spans="1:3" x14ac:dyDescent="0.15">
      <c r="A450">
        <v>449</v>
      </c>
      <c r="B450">
        <v>39</v>
      </c>
      <c r="C450">
        <v>2</v>
      </c>
    </row>
    <row r="451" spans="1:3" x14ac:dyDescent="0.15">
      <c r="A451">
        <v>450</v>
      </c>
      <c r="B451">
        <v>25</v>
      </c>
      <c r="C451">
        <v>2</v>
      </c>
    </row>
    <row r="452" spans="1:3" x14ac:dyDescent="0.15">
      <c r="A452">
        <v>451</v>
      </c>
      <c r="B452">
        <v>23</v>
      </c>
      <c r="C452">
        <v>1</v>
      </c>
    </row>
    <row r="453" spans="1:3" x14ac:dyDescent="0.15">
      <c r="A453">
        <v>452</v>
      </c>
      <c r="B453">
        <v>45</v>
      </c>
      <c r="C453">
        <v>2</v>
      </c>
    </row>
    <row r="454" spans="1:3" x14ac:dyDescent="0.15">
      <c r="A454">
        <v>453</v>
      </c>
      <c r="B454">
        <v>44</v>
      </c>
      <c r="C454">
        <v>1</v>
      </c>
    </row>
    <row r="455" spans="1:3" x14ac:dyDescent="0.15">
      <c r="A455">
        <v>454</v>
      </c>
      <c r="B455">
        <v>48</v>
      </c>
      <c r="C455">
        <v>2</v>
      </c>
    </row>
    <row r="456" spans="1:3" x14ac:dyDescent="0.15">
      <c r="A456">
        <v>455</v>
      </c>
      <c r="B456">
        <v>36</v>
      </c>
      <c r="C456">
        <v>2</v>
      </c>
    </row>
    <row r="457" spans="1:3" x14ac:dyDescent="0.15">
      <c r="A457">
        <v>456</v>
      </c>
      <c r="B457">
        <v>32</v>
      </c>
      <c r="C457">
        <v>2</v>
      </c>
    </row>
    <row r="458" spans="1:3" x14ac:dyDescent="0.15">
      <c r="A458">
        <v>457</v>
      </c>
      <c r="B458">
        <v>30</v>
      </c>
      <c r="C458">
        <v>2</v>
      </c>
    </row>
    <row r="459" spans="1:3" x14ac:dyDescent="0.15">
      <c r="A459">
        <v>458</v>
      </c>
      <c r="B459">
        <v>49</v>
      </c>
      <c r="C459">
        <v>1</v>
      </c>
    </row>
    <row r="460" spans="1:3" x14ac:dyDescent="0.15">
      <c r="A460">
        <v>459</v>
      </c>
      <c r="B460">
        <v>29</v>
      </c>
      <c r="C460">
        <v>2</v>
      </c>
    </row>
    <row r="461" spans="1:3" x14ac:dyDescent="0.15">
      <c r="A461">
        <v>460</v>
      </c>
      <c r="B461">
        <v>44</v>
      </c>
      <c r="C461">
        <v>1</v>
      </c>
    </row>
    <row r="462" spans="1:3" x14ac:dyDescent="0.15">
      <c r="A462">
        <v>461</v>
      </c>
      <c r="B462">
        <v>49</v>
      </c>
      <c r="C462">
        <v>1</v>
      </c>
    </row>
    <row r="463" spans="1:3" x14ac:dyDescent="0.15">
      <c r="A463">
        <v>462</v>
      </c>
      <c r="B463">
        <v>31</v>
      </c>
      <c r="C463">
        <v>1</v>
      </c>
    </row>
    <row r="464" spans="1:3" x14ac:dyDescent="0.15">
      <c r="A464">
        <v>463</v>
      </c>
      <c r="B464">
        <v>47</v>
      </c>
      <c r="C464">
        <v>2</v>
      </c>
    </row>
    <row r="465" spans="1:3" x14ac:dyDescent="0.15">
      <c r="A465">
        <v>464</v>
      </c>
      <c r="B465">
        <v>27</v>
      </c>
      <c r="C465">
        <v>1</v>
      </c>
    </row>
    <row r="466" spans="1:3" x14ac:dyDescent="0.15">
      <c r="A466">
        <v>465</v>
      </c>
      <c r="B466">
        <v>43</v>
      </c>
      <c r="C466">
        <v>2</v>
      </c>
    </row>
    <row r="467" spans="1:3" x14ac:dyDescent="0.15">
      <c r="A467">
        <v>466</v>
      </c>
      <c r="B467">
        <v>30</v>
      </c>
      <c r="C467">
        <v>2</v>
      </c>
    </row>
    <row r="468" spans="1:3" x14ac:dyDescent="0.15">
      <c r="A468">
        <v>467</v>
      </c>
      <c r="B468">
        <v>36</v>
      </c>
      <c r="C468">
        <v>2</v>
      </c>
    </row>
    <row r="469" spans="1:3" x14ac:dyDescent="0.15">
      <c r="A469">
        <v>468</v>
      </c>
      <c r="B469">
        <v>30</v>
      </c>
      <c r="C469">
        <v>1</v>
      </c>
    </row>
    <row r="470" spans="1:3" x14ac:dyDescent="0.15">
      <c r="A470">
        <v>469</v>
      </c>
      <c r="B470">
        <v>34</v>
      </c>
      <c r="C470">
        <v>2</v>
      </c>
    </row>
    <row r="471" spans="1:3" x14ac:dyDescent="0.15">
      <c r="A471">
        <v>470</v>
      </c>
      <c r="B471">
        <v>43</v>
      </c>
      <c r="C471">
        <v>1</v>
      </c>
    </row>
    <row r="472" spans="1:3" x14ac:dyDescent="0.15">
      <c r="A472">
        <v>471</v>
      </c>
      <c r="B472">
        <v>21</v>
      </c>
      <c r="C472">
        <v>2</v>
      </c>
    </row>
    <row r="473" spans="1:3" x14ac:dyDescent="0.15">
      <c r="A473">
        <v>472</v>
      </c>
      <c r="B473">
        <v>42</v>
      </c>
      <c r="C473">
        <v>2</v>
      </c>
    </row>
    <row r="474" spans="1:3" x14ac:dyDescent="0.15">
      <c r="A474">
        <v>473</v>
      </c>
      <c r="B474">
        <v>26</v>
      </c>
      <c r="C474">
        <v>1</v>
      </c>
    </row>
    <row r="475" spans="1:3" x14ac:dyDescent="0.15">
      <c r="A475">
        <v>474</v>
      </c>
      <c r="B475">
        <v>20</v>
      </c>
      <c r="C475">
        <v>1</v>
      </c>
    </row>
    <row r="476" spans="1:3" x14ac:dyDescent="0.15">
      <c r="A476">
        <v>475</v>
      </c>
      <c r="B476">
        <v>25</v>
      </c>
      <c r="C476">
        <v>1</v>
      </c>
    </row>
    <row r="477" spans="1:3" x14ac:dyDescent="0.15">
      <c r="A477">
        <v>476</v>
      </c>
      <c r="B477">
        <v>22</v>
      </c>
      <c r="C477">
        <v>2</v>
      </c>
    </row>
    <row r="478" spans="1:3" x14ac:dyDescent="0.15">
      <c r="A478">
        <v>477</v>
      </c>
      <c r="B478">
        <v>28</v>
      </c>
      <c r="C478">
        <v>1</v>
      </c>
    </row>
    <row r="479" spans="1:3" x14ac:dyDescent="0.15">
      <c r="A479">
        <v>478</v>
      </c>
      <c r="B479">
        <v>39</v>
      </c>
      <c r="C479">
        <v>1</v>
      </c>
    </row>
    <row r="480" spans="1:3" x14ac:dyDescent="0.15">
      <c r="A480">
        <v>479</v>
      </c>
      <c r="B480">
        <v>40</v>
      </c>
      <c r="C480">
        <v>1</v>
      </c>
    </row>
    <row r="481" spans="1:3" x14ac:dyDescent="0.15">
      <c r="A481">
        <v>480</v>
      </c>
      <c r="B481">
        <v>29</v>
      </c>
      <c r="C481">
        <v>1</v>
      </c>
    </row>
    <row r="482" spans="1:3" x14ac:dyDescent="0.15">
      <c r="A482">
        <v>481</v>
      </c>
      <c r="B482">
        <v>25</v>
      </c>
      <c r="C482">
        <v>2</v>
      </c>
    </row>
    <row r="483" spans="1:3" x14ac:dyDescent="0.15">
      <c r="A483">
        <v>482</v>
      </c>
      <c r="B483">
        <v>43</v>
      </c>
      <c r="C483">
        <v>1</v>
      </c>
    </row>
    <row r="484" spans="1:3" x14ac:dyDescent="0.15">
      <c r="A484">
        <v>483</v>
      </c>
      <c r="B484">
        <v>38</v>
      </c>
      <c r="C484">
        <v>1</v>
      </c>
    </row>
    <row r="485" spans="1:3" x14ac:dyDescent="0.15">
      <c r="A485">
        <v>484</v>
      </c>
      <c r="B485">
        <v>47</v>
      </c>
      <c r="C485">
        <v>2</v>
      </c>
    </row>
    <row r="486" spans="1:3" x14ac:dyDescent="0.15">
      <c r="A486">
        <v>485</v>
      </c>
      <c r="B486">
        <v>20</v>
      </c>
      <c r="C486">
        <v>2</v>
      </c>
    </row>
    <row r="487" spans="1:3" x14ac:dyDescent="0.15">
      <c r="A487">
        <v>486</v>
      </c>
      <c r="B487">
        <v>34</v>
      </c>
      <c r="C487">
        <v>2</v>
      </c>
    </row>
    <row r="488" spans="1:3" x14ac:dyDescent="0.15">
      <c r="A488">
        <v>487</v>
      </c>
      <c r="B488">
        <v>35</v>
      </c>
      <c r="C488">
        <v>1</v>
      </c>
    </row>
    <row r="489" spans="1:3" x14ac:dyDescent="0.15">
      <c r="A489">
        <v>488</v>
      </c>
      <c r="B489">
        <v>31</v>
      </c>
      <c r="C489">
        <v>1</v>
      </c>
    </row>
    <row r="490" spans="1:3" x14ac:dyDescent="0.15">
      <c r="A490">
        <v>489</v>
      </c>
      <c r="B490">
        <v>39</v>
      </c>
      <c r="C490">
        <v>2</v>
      </c>
    </row>
    <row r="491" spans="1:3" x14ac:dyDescent="0.15">
      <c r="A491">
        <v>490</v>
      </c>
      <c r="B491">
        <v>33</v>
      </c>
      <c r="C491">
        <v>2</v>
      </c>
    </row>
    <row r="492" spans="1:3" x14ac:dyDescent="0.15">
      <c r="A492">
        <v>491</v>
      </c>
      <c r="B492">
        <v>42</v>
      </c>
      <c r="C492">
        <v>2</v>
      </c>
    </row>
    <row r="493" spans="1:3" x14ac:dyDescent="0.15">
      <c r="A493">
        <v>492</v>
      </c>
      <c r="B493">
        <v>31</v>
      </c>
      <c r="C493">
        <v>1</v>
      </c>
    </row>
    <row r="494" spans="1:3" x14ac:dyDescent="0.15">
      <c r="A494">
        <v>493</v>
      </c>
      <c r="B494">
        <v>48</v>
      </c>
      <c r="C494">
        <v>1</v>
      </c>
    </row>
    <row r="495" spans="1:3" x14ac:dyDescent="0.15">
      <c r="A495">
        <v>494</v>
      </c>
      <c r="B495">
        <v>32</v>
      </c>
      <c r="C495">
        <v>2</v>
      </c>
    </row>
    <row r="496" spans="1:3" x14ac:dyDescent="0.15">
      <c r="A496">
        <v>495</v>
      </c>
      <c r="B496">
        <v>49</v>
      </c>
      <c r="C496">
        <v>2</v>
      </c>
    </row>
    <row r="497" spans="1:3" x14ac:dyDescent="0.15">
      <c r="A497">
        <v>496</v>
      </c>
      <c r="B497">
        <v>38</v>
      </c>
      <c r="C497">
        <v>1</v>
      </c>
    </row>
    <row r="498" spans="1:3" x14ac:dyDescent="0.15">
      <c r="A498">
        <v>497</v>
      </c>
      <c r="B498">
        <v>46</v>
      </c>
      <c r="C498">
        <v>1</v>
      </c>
    </row>
    <row r="499" spans="1:3" x14ac:dyDescent="0.15">
      <c r="A499">
        <v>498</v>
      </c>
      <c r="B499">
        <v>43</v>
      </c>
      <c r="C499">
        <v>2</v>
      </c>
    </row>
    <row r="500" spans="1:3" x14ac:dyDescent="0.15">
      <c r="A500">
        <v>499</v>
      </c>
      <c r="B500">
        <v>35</v>
      </c>
      <c r="C500">
        <v>2</v>
      </c>
    </row>
    <row r="501" spans="1:3" x14ac:dyDescent="0.15">
      <c r="A501">
        <v>500</v>
      </c>
      <c r="B501">
        <v>23</v>
      </c>
      <c r="C501">
        <v>2</v>
      </c>
    </row>
    <row r="502" spans="1:3" x14ac:dyDescent="0.15">
      <c r="A502">
        <v>501</v>
      </c>
      <c r="B502">
        <v>47</v>
      </c>
      <c r="C502">
        <v>2</v>
      </c>
    </row>
    <row r="503" spans="1:3" x14ac:dyDescent="0.15">
      <c r="A503">
        <v>502</v>
      </c>
      <c r="B503">
        <v>36</v>
      </c>
      <c r="C503">
        <v>2</v>
      </c>
    </row>
    <row r="504" spans="1:3" x14ac:dyDescent="0.15">
      <c r="A504">
        <v>503</v>
      </c>
      <c r="B504">
        <v>30</v>
      </c>
      <c r="C504">
        <v>2</v>
      </c>
    </row>
    <row r="505" spans="1:3" x14ac:dyDescent="0.15">
      <c r="A505">
        <v>504</v>
      </c>
      <c r="B505">
        <v>47</v>
      </c>
      <c r="C505">
        <v>1</v>
      </c>
    </row>
    <row r="506" spans="1:3" x14ac:dyDescent="0.15">
      <c r="A506">
        <v>505</v>
      </c>
      <c r="B506">
        <v>28</v>
      </c>
      <c r="C506">
        <v>1</v>
      </c>
    </row>
    <row r="507" spans="1:3" x14ac:dyDescent="0.15">
      <c r="A507">
        <v>506</v>
      </c>
      <c r="B507">
        <v>22</v>
      </c>
      <c r="C507">
        <v>2</v>
      </c>
    </row>
    <row r="508" spans="1:3" x14ac:dyDescent="0.15">
      <c r="A508">
        <v>507</v>
      </c>
      <c r="B508">
        <v>37</v>
      </c>
      <c r="C508">
        <v>2</v>
      </c>
    </row>
    <row r="509" spans="1:3" x14ac:dyDescent="0.15">
      <c r="A509">
        <v>508</v>
      </c>
      <c r="B509">
        <v>27</v>
      </c>
      <c r="C509">
        <v>2</v>
      </c>
    </row>
    <row r="510" spans="1:3" x14ac:dyDescent="0.15">
      <c r="A510">
        <v>509</v>
      </c>
      <c r="B510">
        <v>35</v>
      </c>
      <c r="C510">
        <v>1</v>
      </c>
    </row>
    <row r="511" spans="1:3" x14ac:dyDescent="0.15">
      <c r="A511">
        <v>510</v>
      </c>
      <c r="B511">
        <v>42</v>
      </c>
      <c r="C511">
        <v>1</v>
      </c>
    </row>
    <row r="512" spans="1:3" x14ac:dyDescent="0.15">
      <c r="A512">
        <v>511</v>
      </c>
      <c r="B512">
        <v>32</v>
      </c>
      <c r="C512">
        <v>2</v>
      </c>
    </row>
    <row r="513" spans="1:3" x14ac:dyDescent="0.15">
      <c r="A513">
        <v>512</v>
      </c>
      <c r="B513">
        <v>26</v>
      </c>
      <c r="C513">
        <v>1</v>
      </c>
    </row>
    <row r="514" spans="1:3" x14ac:dyDescent="0.15">
      <c r="A514">
        <v>513</v>
      </c>
      <c r="B514">
        <v>49</v>
      </c>
      <c r="C514">
        <v>2</v>
      </c>
    </row>
    <row r="515" spans="1:3" x14ac:dyDescent="0.15">
      <c r="A515">
        <v>514</v>
      </c>
      <c r="B515">
        <v>20</v>
      </c>
      <c r="C515">
        <v>1</v>
      </c>
    </row>
    <row r="516" spans="1:3" x14ac:dyDescent="0.15">
      <c r="A516">
        <v>515</v>
      </c>
      <c r="B516">
        <v>37</v>
      </c>
      <c r="C516">
        <v>2</v>
      </c>
    </row>
    <row r="517" spans="1:3" x14ac:dyDescent="0.15">
      <c r="A517">
        <v>516</v>
      </c>
      <c r="B517">
        <v>44</v>
      </c>
      <c r="C517">
        <v>1</v>
      </c>
    </row>
    <row r="518" spans="1:3" x14ac:dyDescent="0.15">
      <c r="A518">
        <v>517</v>
      </c>
      <c r="B518">
        <v>44</v>
      </c>
      <c r="C518">
        <v>2</v>
      </c>
    </row>
    <row r="519" spans="1:3" x14ac:dyDescent="0.15">
      <c r="A519">
        <v>518</v>
      </c>
      <c r="B519">
        <v>47</v>
      </c>
      <c r="C519">
        <v>1</v>
      </c>
    </row>
    <row r="520" spans="1:3" x14ac:dyDescent="0.15">
      <c r="A520">
        <v>519</v>
      </c>
      <c r="B520">
        <v>39</v>
      </c>
      <c r="C520">
        <v>1</v>
      </c>
    </row>
    <row r="521" spans="1:3" x14ac:dyDescent="0.15">
      <c r="A521">
        <v>520</v>
      </c>
      <c r="B521">
        <v>21</v>
      </c>
      <c r="C521">
        <v>1</v>
      </c>
    </row>
    <row r="522" spans="1:3" x14ac:dyDescent="0.15">
      <c r="A522">
        <v>521</v>
      </c>
      <c r="B522">
        <v>25</v>
      </c>
      <c r="C522">
        <v>2</v>
      </c>
    </row>
    <row r="523" spans="1:3" x14ac:dyDescent="0.15">
      <c r="A523">
        <v>522</v>
      </c>
      <c r="B523">
        <v>33</v>
      </c>
      <c r="C523">
        <v>1</v>
      </c>
    </row>
    <row r="524" spans="1:3" x14ac:dyDescent="0.15">
      <c r="A524">
        <v>523</v>
      </c>
      <c r="B524">
        <v>30</v>
      </c>
      <c r="C524">
        <v>2</v>
      </c>
    </row>
    <row r="525" spans="1:3" x14ac:dyDescent="0.15">
      <c r="A525">
        <v>524</v>
      </c>
      <c r="B525">
        <v>31</v>
      </c>
      <c r="C525">
        <v>1</v>
      </c>
    </row>
    <row r="526" spans="1:3" x14ac:dyDescent="0.15">
      <c r="A526">
        <v>525</v>
      </c>
      <c r="B526">
        <v>27</v>
      </c>
      <c r="C526">
        <v>1</v>
      </c>
    </row>
    <row r="527" spans="1:3" x14ac:dyDescent="0.15">
      <c r="A527">
        <v>526</v>
      </c>
      <c r="B527">
        <v>26</v>
      </c>
      <c r="C527">
        <v>1</v>
      </c>
    </row>
    <row r="528" spans="1:3" x14ac:dyDescent="0.15">
      <c r="A528">
        <v>527</v>
      </c>
      <c r="B528">
        <v>35</v>
      </c>
      <c r="C528">
        <v>2</v>
      </c>
    </row>
    <row r="529" spans="1:3" x14ac:dyDescent="0.15">
      <c r="A529">
        <v>528</v>
      </c>
      <c r="B529">
        <v>33</v>
      </c>
      <c r="C529">
        <v>2</v>
      </c>
    </row>
    <row r="530" spans="1:3" x14ac:dyDescent="0.15">
      <c r="A530">
        <v>529</v>
      </c>
      <c r="B530">
        <v>49</v>
      </c>
      <c r="C530">
        <v>2</v>
      </c>
    </row>
    <row r="531" spans="1:3" x14ac:dyDescent="0.15">
      <c r="A531">
        <v>530</v>
      </c>
      <c r="B531">
        <v>38</v>
      </c>
      <c r="C531">
        <v>1</v>
      </c>
    </row>
    <row r="532" spans="1:3" x14ac:dyDescent="0.15">
      <c r="A532">
        <v>531</v>
      </c>
      <c r="B532">
        <v>36</v>
      </c>
      <c r="C532">
        <v>1</v>
      </c>
    </row>
    <row r="533" spans="1:3" x14ac:dyDescent="0.15">
      <c r="A533">
        <v>532</v>
      </c>
      <c r="B533">
        <v>28</v>
      </c>
      <c r="C533">
        <v>2</v>
      </c>
    </row>
    <row r="534" spans="1:3" x14ac:dyDescent="0.15">
      <c r="A534">
        <v>533</v>
      </c>
      <c r="B534">
        <v>32</v>
      </c>
      <c r="C534">
        <v>1</v>
      </c>
    </row>
    <row r="535" spans="1:3" x14ac:dyDescent="0.15">
      <c r="A535">
        <v>534</v>
      </c>
      <c r="B535">
        <v>27</v>
      </c>
      <c r="C535">
        <v>1</v>
      </c>
    </row>
    <row r="536" spans="1:3" x14ac:dyDescent="0.15">
      <c r="A536">
        <v>535</v>
      </c>
      <c r="B536">
        <v>22</v>
      </c>
      <c r="C536">
        <v>2</v>
      </c>
    </row>
    <row r="537" spans="1:3" x14ac:dyDescent="0.15">
      <c r="A537">
        <v>536</v>
      </c>
      <c r="B537">
        <v>44</v>
      </c>
      <c r="C537">
        <v>2</v>
      </c>
    </row>
    <row r="538" spans="1:3" x14ac:dyDescent="0.15">
      <c r="A538">
        <v>537</v>
      </c>
      <c r="B538">
        <v>38</v>
      </c>
      <c r="C538">
        <v>1</v>
      </c>
    </row>
    <row r="539" spans="1:3" x14ac:dyDescent="0.15">
      <c r="A539">
        <v>538</v>
      </c>
      <c r="B539">
        <v>20</v>
      </c>
      <c r="C539">
        <v>2</v>
      </c>
    </row>
    <row r="540" spans="1:3" x14ac:dyDescent="0.15">
      <c r="A540">
        <v>539</v>
      </c>
      <c r="B540">
        <v>46</v>
      </c>
      <c r="C540">
        <v>2</v>
      </c>
    </row>
    <row r="541" spans="1:3" x14ac:dyDescent="0.15">
      <c r="A541">
        <v>540</v>
      </c>
      <c r="B541">
        <v>39</v>
      </c>
      <c r="C541">
        <v>1</v>
      </c>
    </row>
    <row r="542" spans="1:3" x14ac:dyDescent="0.15">
      <c r="A542">
        <v>541</v>
      </c>
      <c r="B542">
        <v>21</v>
      </c>
      <c r="C542">
        <v>1</v>
      </c>
    </row>
    <row r="543" spans="1:3" x14ac:dyDescent="0.15">
      <c r="A543">
        <v>542</v>
      </c>
      <c r="B543">
        <v>43</v>
      </c>
      <c r="C543">
        <v>1</v>
      </c>
    </row>
    <row r="544" spans="1:3" x14ac:dyDescent="0.15">
      <c r="A544">
        <v>543</v>
      </c>
      <c r="B544">
        <v>38</v>
      </c>
      <c r="C544">
        <v>1</v>
      </c>
    </row>
    <row r="545" spans="1:3" x14ac:dyDescent="0.15">
      <c r="A545">
        <v>544</v>
      </c>
      <c r="B545">
        <v>23</v>
      </c>
      <c r="C545">
        <v>1</v>
      </c>
    </row>
    <row r="546" spans="1:3" x14ac:dyDescent="0.15">
      <c r="A546">
        <v>545</v>
      </c>
      <c r="B546">
        <v>49</v>
      </c>
      <c r="C546">
        <v>2</v>
      </c>
    </row>
    <row r="547" spans="1:3" x14ac:dyDescent="0.15">
      <c r="A547">
        <v>546</v>
      </c>
      <c r="B547">
        <v>29</v>
      </c>
      <c r="C547">
        <v>1</v>
      </c>
    </row>
    <row r="548" spans="1:3" x14ac:dyDescent="0.15">
      <c r="A548">
        <v>547</v>
      </c>
      <c r="B548">
        <v>20</v>
      </c>
      <c r="C548">
        <v>2</v>
      </c>
    </row>
    <row r="549" spans="1:3" x14ac:dyDescent="0.15">
      <c r="A549">
        <v>548</v>
      </c>
      <c r="B549">
        <v>26</v>
      </c>
      <c r="C549">
        <v>1</v>
      </c>
    </row>
    <row r="550" spans="1:3" x14ac:dyDescent="0.15">
      <c r="A550">
        <v>549</v>
      </c>
      <c r="B550">
        <v>25</v>
      </c>
      <c r="C550">
        <v>2</v>
      </c>
    </row>
    <row r="551" spans="1:3" x14ac:dyDescent="0.15">
      <c r="A551">
        <v>550</v>
      </c>
      <c r="B551">
        <v>37</v>
      </c>
      <c r="C551">
        <v>1</v>
      </c>
    </row>
    <row r="552" spans="1:3" x14ac:dyDescent="0.15">
      <c r="A552">
        <v>551</v>
      </c>
      <c r="B552">
        <v>41</v>
      </c>
      <c r="C552">
        <v>2</v>
      </c>
    </row>
    <row r="553" spans="1:3" x14ac:dyDescent="0.15">
      <c r="A553">
        <v>552</v>
      </c>
      <c r="B553">
        <v>33</v>
      </c>
      <c r="C553">
        <v>2</v>
      </c>
    </row>
    <row r="554" spans="1:3" x14ac:dyDescent="0.15">
      <c r="A554">
        <v>553</v>
      </c>
      <c r="B554">
        <v>42</v>
      </c>
      <c r="C554">
        <v>1</v>
      </c>
    </row>
    <row r="555" spans="1:3" x14ac:dyDescent="0.15">
      <c r="A555">
        <v>554</v>
      </c>
      <c r="B555">
        <v>34</v>
      </c>
      <c r="C555">
        <v>2</v>
      </c>
    </row>
    <row r="556" spans="1:3" x14ac:dyDescent="0.15">
      <c r="A556">
        <v>555</v>
      </c>
      <c r="B556">
        <v>21</v>
      </c>
      <c r="C556">
        <v>1</v>
      </c>
    </row>
    <row r="557" spans="1:3" x14ac:dyDescent="0.15">
      <c r="A557">
        <v>556</v>
      </c>
      <c r="B557">
        <v>49</v>
      </c>
      <c r="C557">
        <v>1</v>
      </c>
    </row>
    <row r="558" spans="1:3" x14ac:dyDescent="0.15">
      <c r="A558">
        <v>557</v>
      </c>
      <c r="B558">
        <v>24</v>
      </c>
      <c r="C558">
        <v>2</v>
      </c>
    </row>
    <row r="559" spans="1:3" x14ac:dyDescent="0.15">
      <c r="A559">
        <v>558</v>
      </c>
      <c r="B559">
        <v>33</v>
      </c>
      <c r="C559">
        <v>1</v>
      </c>
    </row>
    <row r="560" spans="1:3" x14ac:dyDescent="0.15">
      <c r="A560">
        <v>559</v>
      </c>
      <c r="B560">
        <v>33</v>
      </c>
      <c r="C560">
        <v>2</v>
      </c>
    </row>
    <row r="561" spans="1:3" x14ac:dyDescent="0.15">
      <c r="A561">
        <v>560</v>
      </c>
      <c r="B561">
        <v>41</v>
      </c>
      <c r="C561">
        <v>1</v>
      </c>
    </row>
    <row r="562" spans="1:3" x14ac:dyDescent="0.15">
      <c r="A562">
        <v>561</v>
      </c>
      <c r="B562">
        <v>47</v>
      </c>
      <c r="C562">
        <v>1</v>
      </c>
    </row>
    <row r="563" spans="1:3" x14ac:dyDescent="0.15">
      <c r="A563">
        <v>562</v>
      </c>
      <c r="B563">
        <v>35</v>
      </c>
      <c r="C563">
        <v>2</v>
      </c>
    </row>
    <row r="564" spans="1:3" x14ac:dyDescent="0.15">
      <c r="A564">
        <v>563</v>
      </c>
      <c r="B564">
        <v>35</v>
      </c>
      <c r="C564">
        <v>2</v>
      </c>
    </row>
    <row r="565" spans="1:3" x14ac:dyDescent="0.15">
      <c r="A565">
        <v>564</v>
      </c>
      <c r="B565">
        <v>31</v>
      </c>
      <c r="C565">
        <v>1</v>
      </c>
    </row>
    <row r="566" spans="1:3" x14ac:dyDescent="0.15">
      <c r="A566">
        <v>565</v>
      </c>
      <c r="B566">
        <v>48</v>
      </c>
      <c r="C566">
        <v>1</v>
      </c>
    </row>
    <row r="567" spans="1:3" x14ac:dyDescent="0.15">
      <c r="A567">
        <v>566</v>
      </c>
      <c r="B567">
        <v>26</v>
      </c>
      <c r="C567">
        <v>1</v>
      </c>
    </row>
    <row r="568" spans="1:3" x14ac:dyDescent="0.15">
      <c r="A568">
        <v>567</v>
      </c>
      <c r="B568">
        <v>21</v>
      </c>
      <c r="C568">
        <v>2</v>
      </c>
    </row>
    <row r="569" spans="1:3" x14ac:dyDescent="0.15">
      <c r="A569">
        <v>568</v>
      </c>
      <c r="B569">
        <v>44</v>
      </c>
      <c r="C569">
        <v>1</v>
      </c>
    </row>
    <row r="570" spans="1:3" x14ac:dyDescent="0.15">
      <c r="A570">
        <v>569</v>
      </c>
      <c r="B570">
        <v>21</v>
      </c>
      <c r="C570">
        <v>2</v>
      </c>
    </row>
    <row r="571" spans="1:3" x14ac:dyDescent="0.15">
      <c r="A571">
        <v>570</v>
      </c>
      <c r="B571">
        <v>30</v>
      </c>
      <c r="C571">
        <v>1</v>
      </c>
    </row>
    <row r="572" spans="1:3" x14ac:dyDescent="0.15">
      <c r="A572">
        <v>571</v>
      </c>
      <c r="B572">
        <v>34</v>
      </c>
      <c r="C572">
        <v>1</v>
      </c>
    </row>
    <row r="573" spans="1:3" x14ac:dyDescent="0.15">
      <c r="A573">
        <v>572</v>
      </c>
      <c r="B573">
        <v>24</v>
      </c>
      <c r="C573">
        <v>1</v>
      </c>
    </row>
    <row r="574" spans="1:3" x14ac:dyDescent="0.15">
      <c r="A574">
        <v>573</v>
      </c>
      <c r="B574">
        <v>31</v>
      </c>
      <c r="C574">
        <v>2</v>
      </c>
    </row>
    <row r="575" spans="1:3" x14ac:dyDescent="0.15">
      <c r="A575">
        <v>574</v>
      </c>
      <c r="B575">
        <v>21</v>
      </c>
      <c r="C575">
        <v>2</v>
      </c>
    </row>
    <row r="576" spans="1:3" x14ac:dyDescent="0.15">
      <c r="A576">
        <v>575</v>
      </c>
      <c r="B576">
        <v>45</v>
      </c>
      <c r="C576">
        <v>1</v>
      </c>
    </row>
    <row r="577" spans="1:3" x14ac:dyDescent="0.15">
      <c r="A577">
        <v>576</v>
      </c>
      <c r="B577">
        <v>45</v>
      </c>
      <c r="C577">
        <v>2</v>
      </c>
    </row>
    <row r="578" spans="1:3" x14ac:dyDescent="0.15">
      <c r="A578">
        <v>577</v>
      </c>
      <c r="B578">
        <v>31</v>
      </c>
      <c r="C578">
        <v>2</v>
      </c>
    </row>
    <row r="579" spans="1:3" x14ac:dyDescent="0.15">
      <c r="A579">
        <v>578</v>
      </c>
      <c r="B579">
        <v>28</v>
      </c>
      <c r="C579">
        <v>2</v>
      </c>
    </row>
    <row r="580" spans="1:3" x14ac:dyDescent="0.15">
      <c r="A580">
        <v>579</v>
      </c>
      <c r="B580">
        <v>27</v>
      </c>
      <c r="C580">
        <v>1</v>
      </c>
    </row>
    <row r="581" spans="1:3" x14ac:dyDescent="0.15">
      <c r="A581">
        <v>580</v>
      </c>
      <c r="B581">
        <v>46</v>
      </c>
      <c r="C581">
        <v>1</v>
      </c>
    </row>
    <row r="582" spans="1:3" x14ac:dyDescent="0.15">
      <c r="A582">
        <v>581</v>
      </c>
      <c r="B582">
        <v>47</v>
      </c>
      <c r="C582">
        <v>1</v>
      </c>
    </row>
    <row r="583" spans="1:3" x14ac:dyDescent="0.15">
      <c r="A583">
        <v>582</v>
      </c>
      <c r="B583">
        <v>30</v>
      </c>
      <c r="C583">
        <v>1</v>
      </c>
    </row>
    <row r="584" spans="1:3" x14ac:dyDescent="0.15">
      <c r="A584">
        <v>583</v>
      </c>
      <c r="B584">
        <v>23</v>
      </c>
      <c r="C584">
        <v>2</v>
      </c>
    </row>
    <row r="585" spans="1:3" x14ac:dyDescent="0.15">
      <c r="A585">
        <v>584</v>
      </c>
      <c r="B585">
        <v>37</v>
      </c>
      <c r="C585">
        <v>2</v>
      </c>
    </row>
    <row r="586" spans="1:3" x14ac:dyDescent="0.15">
      <c r="A586">
        <v>585</v>
      </c>
      <c r="B586">
        <v>30</v>
      </c>
      <c r="C586">
        <v>2</v>
      </c>
    </row>
    <row r="587" spans="1:3" x14ac:dyDescent="0.15">
      <c r="A587">
        <v>586</v>
      </c>
      <c r="B587">
        <v>29</v>
      </c>
      <c r="C587">
        <v>2</v>
      </c>
    </row>
    <row r="588" spans="1:3" x14ac:dyDescent="0.15">
      <c r="A588">
        <v>587</v>
      </c>
      <c r="B588">
        <v>33</v>
      </c>
      <c r="C588">
        <v>1</v>
      </c>
    </row>
    <row r="589" spans="1:3" x14ac:dyDescent="0.15">
      <c r="A589">
        <v>588</v>
      </c>
      <c r="B589">
        <v>35</v>
      </c>
      <c r="C589">
        <v>1</v>
      </c>
    </row>
    <row r="590" spans="1:3" x14ac:dyDescent="0.15">
      <c r="A590">
        <v>589</v>
      </c>
      <c r="B590">
        <v>48</v>
      </c>
      <c r="C590">
        <v>2</v>
      </c>
    </row>
    <row r="591" spans="1:3" x14ac:dyDescent="0.15">
      <c r="A591">
        <v>590</v>
      </c>
      <c r="B591">
        <v>49</v>
      </c>
      <c r="C591">
        <v>1</v>
      </c>
    </row>
    <row r="592" spans="1:3" x14ac:dyDescent="0.15">
      <c r="A592">
        <v>591</v>
      </c>
      <c r="B592">
        <v>47</v>
      </c>
      <c r="C592">
        <v>1</v>
      </c>
    </row>
    <row r="593" spans="1:3" x14ac:dyDescent="0.15">
      <c r="A593">
        <v>592</v>
      </c>
      <c r="B593">
        <v>43</v>
      </c>
      <c r="C593">
        <v>2</v>
      </c>
    </row>
    <row r="594" spans="1:3" x14ac:dyDescent="0.15">
      <c r="A594">
        <v>593</v>
      </c>
      <c r="B594">
        <v>20</v>
      </c>
      <c r="C594">
        <v>1</v>
      </c>
    </row>
    <row r="595" spans="1:3" x14ac:dyDescent="0.15">
      <c r="A595">
        <v>594</v>
      </c>
      <c r="B595">
        <v>35</v>
      </c>
      <c r="C595">
        <v>2</v>
      </c>
    </row>
    <row r="596" spans="1:3" x14ac:dyDescent="0.15">
      <c r="A596">
        <v>595</v>
      </c>
      <c r="B596">
        <v>21</v>
      </c>
      <c r="C596">
        <v>1</v>
      </c>
    </row>
    <row r="597" spans="1:3" x14ac:dyDescent="0.15">
      <c r="A597">
        <v>596</v>
      </c>
      <c r="B597">
        <v>44</v>
      </c>
      <c r="C597">
        <v>2</v>
      </c>
    </row>
    <row r="598" spans="1:3" x14ac:dyDescent="0.15">
      <c r="A598">
        <v>597</v>
      </c>
      <c r="B598">
        <v>40</v>
      </c>
      <c r="C598">
        <v>1</v>
      </c>
    </row>
    <row r="599" spans="1:3" x14ac:dyDescent="0.15">
      <c r="A599">
        <v>598</v>
      </c>
      <c r="B599">
        <v>49</v>
      </c>
      <c r="C599">
        <v>1</v>
      </c>
    </row>
    <row r="600" spans="1:3" x14ac:dyDescent="0.15">
      <c r="A600">
        <v>599</v>
      </c>
      <c r="B600">
        <v>31</v>
      </c>
      <c r="C600">
        <v>2</v>
      </c>
    </row>
    <row r="601" spans="1:3" x14ac:dyDescent="0.15">
      <c r="A601">
        <v>600</v>
      </c>
      <c r="B601">
        <v>37</v>
      </c>
      <c r="C601">
        <v>2</v>
      </c>
    </row>
  </sheetData>
  <phoneticPr fontId="1"/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3:J8"/>
  <sheetViews>
    <sheetView workbookViewId="0"/>
  </sheetViews>
  <sheetFormatPr defaultRowHeight="13.5" x14ac:dyDescent="0.15"/>
  <cols>
    <col min="1" max="1" width="20.625" customWidth="1"/>
    <col min="2" max="2" width="11.125" bestFit="1" customWidth="1"/>
    <col min="3" max="3" width="10.5" bestFit="1" customWidth="1"/>
    <col min="4" max="4" width="5.75" bestFit="1" customWidth="1"/>
  </cols>
  <sheetData>
    <row r="3" spans="1:10" x14ac:dyDescent="0.15">
      <c r="A3" s="20" t="s">
        <v>13051</v>
      </c>
      <c r="B3" s="20" t="s">
        <v>13050</v>
      </c>
    </row>
    <row r="4" spans="1:10" x14ac:dyDescent="0.15">
      <c r="A4" s="20" t="s">
        <v>13048</v>
      </c>
      <c r="B4" t="s">
        <v>13057</v>
      </c>
      <c r="C4" t="s">
        <v>13056</v>
      </c>
      <c r="D4" t="s">
        <v>13049</v>
      </c>
      <c r="J4" s="22"/>
    </row>
    <row r="5" spans="1:10" x14ac:dyDescent="0.15">
      <c r="A5" s="21" t="s">
        <v>13052</v>
      </c>
      <c r="B5" s="2">
        <v>88</v>
      </c>
      <c r="C5" s="2">
        <v>112</v>
      </c>
      <c r="D5" s="2">
        <v>200</v>
      </c>
      <c r="J5" s="22"/>
    </row>
    <row r="6" spans="1:10" x14ac:dyDescent="0.15">
      <c r="A6" s="21" t="s">
        <v>13053</v>
      </c>
      <c r="B6" s="2">
        <v>98</v>
      </c>
      <c r="C6" s="2">
        <v>102</v>
      </c>
      <c r="D6" s="2">
        <v>200</v>
      </c>
      <c r="J6" s="23"/>
    </row>
    <row r="7" spans="1:10" x14ac:dyDescent="0.15">
      <c r="A7" s="21" t="s">
        <v>13054</v>
      </c>
      <c r="B7" s="2">
        <v>119</v>
      </c>
      <c r="C7" s="2">
        <v>81</v>
      </c>
      <c r="D7" s="2">
        <v>200</v>
      </c>
    </row>
    <row r="8" spans="1:10" x14ac:dyDescent="0.15">
      <c r="A8" s="21" t="s">
        <v>13049</v>
      </c>
      <c r="B8" s="2">
        <v>305</v>
      </c>
      <c r="C8" s="2">
        <v>295</v>
      </c>
      <c r="D8" s="2">
        <v>600</v>
      </c>
    </row>
  </sheetData>
  <phoneticPr fontId="1"/>
  <pageMargins left="0.7" right="0.7" top="0.75" bottom="0.75" header="0.3" footer="0.3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D26"/>
  <sheetViews>
    <sheetView workbookViewId="0"/>
  </sheetViews>
  <sheetFormatPr defaultRowHeight="13.5" x14ac:dyDescent="0.15"/>
  <sheetData>
    <row r="1" spans="1:4" x14ac:dyDescent="0.15">
      <c r="A1" s="18"/>
      <c r="B1" s="18" t="s">
        <v>13055</v>
      </c>
      <c r="C1" s="18" t="s">
        <v>13047</v>
      </c>
      <c r="D1" s="17" t="s">
        <v>13039</v>
      </c>
    </row>
    <row r="2" spans="1:4" x14ac:dyDescent="0.15">
      <c r="A2" s="18" t="s">
        <v>13040</v>
      </c>
      <c r="B2" s="9">
        <v>88</v>
      </c>
      <c r="C2" s="9">
        <v>112</v>
      </c>
      <c r="D2" s="8">
        <v>200</v>
      </c>
    </row>
    <row r="3" spans="1:4" x14ac:dyDescent="0.15">
      <c r="A3" s="18" t="s">
        <v>13041</v>
      </c>
      <c r="B3" s="9">
        <v>98</v>
      </c>
      <c r="C3" s="9">
        <v>102</v>
      </c>
      <c r="D3" s="8">
        <v>200</v>
      </c>
    </row>
    <row r="4" spans="1:4" x14ac:dyDescent="0.15">
      <c r="A4" s="18" t="s">
        <v>13042</v>
      </c>
      <c r="B4" s="9">
        <v>119</v>
      </c>
      <c r="C4" s="9">
        <v>81</v>
      </c>
      <c r="D4" s="8">
        <v>200</v>
      </c>
    </row>
    <row r="5" spans="1:4" x14ac:dyDescent="0.15">
      <c r="A5" s="17" t="s">
        <v>13039</v>
      </c>
      <c r="B5" s="8">
        <v>305</v>
      </c>
      <c r="C5" s="8">
        <v>295</v>
      </c>
      <c r="D5" s="8">
        <v>600</v>
      </c>
    </row>
    <row r="8" spans="1:4" x14ac:dyDescent="0.15">
      <c r="A8" s="18"/>
      <c r="B8" s="18" t="s">
        <v>13055</v>
      </c>
      <c r="C8" s="18" t="s">
        <v>13047</v>
      </c>
      <c r="D8" s="17" t="s">
        <v>13039</v>
      </c>
    </row>
    <row r="9" spans="1:4" x14ac:dyDescent="0.15">
      <c r="A9" s="18" t="s">
        <v>13040</v>
      </c>
      <c r="B9" s="9"/>
      <c r="C9" s="9"/>
      <c r="D9" s="8">
        <v>200</v>
      </c>
    </row>
    <row r="10" spans="1:4" x14ac:dyDescent="0.15">
      <c r="A10" s="18" t="s">
        <v>13041</v>
      </c>
      <c r="B10" s="9"/>
      <c r="C10" s="9"/>
      <c r="D10" s="8">
        <v>200</v>
      </c>
    </row>
    <row r="11" spans="1:4" x14ac:dyDescent="0.15">
      <c r="A11" s="18" t="s">
        <v>13042</v>
      </c>
      <c r="B11" s="9"/>
      <c r="C11" s="9"/>
      <c r="D11" s="8">
        <v>200</v>
      </c>
    </row>
    <row r="12" spans="1:4" x14ac:dyDescent="0.15">
      <c r="A12" s="17" t="s">
        <v>13039</v>
      </c>
      <c r="B12" s="8">
        <v>305</v>
      </c>
      <c r="C12" s="8">
        <v>295</v>
      </c>
      <c r="D12" s="8">
        <v>600</v>
      </c>
    </row>
    <row r="15" spans="1:4" x14ac:dyDescent="0.15">
      <c r="A15" s="18"/>
      <c r="B15" s="18" t="s">
        <v>13055</v>
      </c>
      <c r="C15" s="18" t="s">
        <v>13047</v>
      </c>
      <c r="D15" s="19"/>
    </row>
    <row r="16" spans="1:4" x14ac:dyDescent="0.15">
      <c r="A16" s="18" t="s">
        <v>13040</v>
      </c>
      <c r="B16" s="8"/>
      <c r="C16" s="8"/>
    </row>
    <row r="17" spans="1:3" x14ac:dyDescent="0.15">
      <c r="A17" s="18" t="s">
        <v>13041</v>
      </c>
      <c r="B17" s="8"/>
      <c r="C17" s="8"/>
    </row>
    <row r="18" spans="1:3" x14ac:dyDescent="0.15">
      <c r="A18" s="18" t="s">
        <v>13042</v>
      </c>
      <c r="B18" s="8"/>
      <c r="C18" s="8"/>
    </row>
    <row r="19" spans="1:3" x14ac:dyDescent="0.15">
      <c r="A19" s="19"/>
    </row>
    <row r="20" spans="1:3" x14ac:dyDescent="0.15">
      <c r="A20" t="s">
        <v>13043</v>
      </c>
    </row>
    <row r="22" spans="1:3" x14ac:dyDescent="0.15">
      <c r="A22" t="s">
        <v>13033</v>
      </c>
    </row>
    <row r="24" spans="1:3" x14ac:dyDescent="0.15">
      <c r="A24" t="s">
        <v>13044</v>
      </c>
    </row>
    <row r="26" spans="1:3" x14ac:dyDescent="0.15">
      <c r="A26" t="s">
        <v>13060</v>
      </c>
    </row>
  </sheetData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workbookViewId="0"/>
  </sheetViews>
  <sheetFormatPr defaultRowHeight="13.5" x14ac:dyDescent="0.15"/>
  <sheetData>
    <row r="1" spans="1:4" x14ac:dyDescent="0.15">
      <c r="A1" s="18"/>
      <c r="B1" s="18" t="s">
        <v>13055</v>
      </c>
      <c r="C1" s="18" t="s">
        <v>13047</v>
      </c>
      <c r="D1" s="17" t="s">
        <v>13039</v>
      </c>
    </row>
    <row r="2" spans="1:4" x14ac:dyDescent="0.15">
      <c r="A2" s="18" t="s">
        <v>13040</v>
      </c>
      <c r="B2" s="9">
        <v>88</v>
      </c>
      <c r="C2" s="9">
        <v>112</v>
      </c>
      <c r="D2" s="8">
        <v>200</v>
      </c>
    </row>
    <row r="3" spans="1:4" x14ac:dyDescent="0.15">
      <c r="A3" s="18" t="s">
        <v>13041</v>
      </c>
      <c r="B3" s="9">
        <v>98</v>
      </c>
      <c r="C3" s="9">
        <v>102</v>
      </c>
      <c r="D3" s="8">
        <v>200</v>
      </c>
    </row>
    <row r="4" spans="1:4" x14ac:dyDescent="0.15">
      <c r="A4" s="18" t="s">
        <v>13042</v>
      </c>
      <c r="B4" s="9">
        <v>119</v>
      </c>
      <c r="C4" s="9">
        <v>81</v>
      </c>
      <c r="D4" s="8">
        <v>200</v>
      </c>
    </row>
    <row r="5" spans="1:4" x14ac:dyDescent="0.15">
      <c r="A5" s="17" t="s">
        <v>13039</v>
      </c>
      <c r="B5" s="8">
        <v>305</v>
      </c>
      <c r="C5" s="8">
        <v>295</v>
      </c>
      <c r="D5" s="8">
        <v>600</v>
      </c>
    </row>
    <row r="8" spans="1:4" x14ac:dyDescent="0.15">
      <c r="A8" s="18"/>
      <c r="B8" s="18" t="s">
        <v>13055</v>
      </c>
      <c r="C8" s="18" t="s">
        <v>13047</v>
      </c>
      <c r="D8" s="17" t="s">
        <v>13039</v>
      </c>
    </row>
    <row r="9" spans="1:4" x14ac:dyDescent="0.15">
      <c r="A9" s="18" t="s">
        <v>13040</v>
      </c>
      <c r="B9" s="9">
        <f t="shared" ref="B9:C11" si="0">$D9/$D$12*B$12</f>
        <v>101.66666666666666</v>
      </c>
      <c r="C9" s="9">
        <f t="shared" si="0"/>
        <v>98.333333333333329</v>
      </c>
      <c r="D9" s="8">
        <v>200</v>
      </c>
    </row>
    <row r="10" spans="1:4" x14ac:dyDescent="0.15">
      <c r="A10" s="18" t="s">
        <v>13041</v>
      </c>
      <c r="B10" s="9">
        <f t="shared" si="0"/>
        <v>101.66666666666666</v>
      </c>
      <c r="C10" s="9">
        <f t="shared" si="0"/>
        <v>98.333333333333329</v>
      </c>
      <c r="D10" s="8">
        <v>200</v>
      </c>
    </row>
    <row r="11" spans="1:4" x14ac:dyDescent="0.15">
      <c r="A11" s="18" t="s">
        <v>13042</v>
      </c>
      <c r="B11" s="9">
        <f t="shared" si="0"/>
        <v>101.66666666666666</v>
      </c>
      <c r="C11" s="9">
        <f t="shared" si="0"/>
        <v>98.333333333333329</v>
      </c>
      <c r="D11" s="8">
        <v>200</v>
      </c>
    </row>
    <row r="12" spans="1:4" x14ac:dyDescent="0.15">
      <c r="A12" s="17" t="s">
        <v>13039</v>
      </c>
      <c r="B12" s="8">
        <v>305</v>
      </c>
      <c r="C12" s="8">
        <v>295</v>
      </c>
      <c r="D12" s="8">
        <v>600</v>
      </c>
    </row>
    <row r="15" spans="1:4" x14ac:dyDescent="0.15">
      <c r="A15" s="18"/>
      <c r="B15" s="18" t="s">
        <v>13055</v>
      </c>
      <c r="C15" s="18" t="s">
        <v>13047</v>
      </c>
      <c r="D15" s="19"/>
    </row>
    <row r="16" spans="1:4" x14ac:dyDescent="0.15">
      <c r="A16" s="18" t="s">
        <v>13040</v>
      </c>
      <c r="B16" s="8">
        <f t="shared" ref="B16:C18" si="1">(B2-B9)^2/B9</f>
        <v>1.8371584699453527</v>
      </c>
      <c r="C16" s="8">
        <f t="shared" si="1"/>
        <v>1.899435028248589</v>
      </c>
    </row>
    <row r="17" spans="1:3" x14ac:dyDescent="0.15">
      <c r="A17" s="18" t="s">
        <v>13041</v>
      </c>
      <c r="B17" s="8">
        <f t="shared" si="1"/>
        <v>0.13224043715846928</v>
      </c>
      <c r="C17" s="8">
        <f t="shared" si="1"/>
        <v>0.13672316384180827</v>
      </c>
    </row>
    <row r="18" spans="1:3" x14ac:dyDescent="0.15">
      <c r="A18" s="18" t="s">
        <v>13042</v>
      </c>
      <c r="B18" s="8">
        <f t="shared" si="1"/>
        <v>2.9551912568306049</v>
      </c>
      <c r="C18" s="8">
        <f t="shared" si="1"/>
        <v>3.0553672316384168</v>
      </c>
    </row>
    <row r="19" spans="1:3" x14ac:dyDescent="0.15">
      <c r="A19" s="19"/>
    </row>
    <row r="20" spans="1:3" x14ac:dyDescent="0.15">
      <c r="A20" t="s">
        <v>13043</v>
      </c>
      <c r="B20">
        <f>SUM(B16:C18)</f>
        <v>10.016115587663242</v>
      </c>
      <c r="C20" t="s">
        <v>13058</v>
      </c>
    </row>
    <row r="22" spans="1:3" x14ac:dyDescent="0.15">
      <c r="A22" t="s">
        <v>13033</v>
      </c>
      <c r="B22">
        <f>_xlfn.CHISQ.INV.RT(5%,2)</f>
        <v>5.9914645471079817</v>
      </c>
      <c r="C22" t="s">
        <v>13059</v>
      </c>
    </row>
    <row r="24" spans="1:3" x14ac:dyDescent="0.15">
      <c r="A24" t="s">
        <v>13044</v>
      </c>
      <c r="B24">
        <f>_xlfn.CHISQ.DIST.RT(B20,2)</f>
        <v>6.6838721658281494E-3</v>
      </c>
      <c r="C24" t="s">
        <v>13061</v>
      </c>
    </row>
    <row r="26" spans="1:3" x14ac:dyDescent="0.15">
      <c r="A26" t="s">
        <v>13060</v>
      </c>
      <c r="B26">
        <f>_xlfn.CHISQ.TEST(B2:C4,B9:C11)</f>
        <v>6.6838721658281494E-3</v>
      </c>
      <c r="C26" t="s">
        <v>13062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44_3.1_サンプリング</vt:lpstr>
      <vt:lpstr>45_3.2.2_事例１・ダイエット</vt:lpstr>
      <vt:lpstr>46_3.2.3_事例２・好みデータ</vt:lpstr>
      <vt:lpstr>47_3.2.3_事例２・クロス集計表・完成</vt:lpstr>
      <vt:lpstr>48_3.2.3_事例2・好みデータ</vt:lpstr>
      <vt:lpstr>49_3.2.3_事例2・好みデータ・完成</vt:lpstr>
    </vt:vector>
  </TitlesOfParts>
  <Manager/>
  <Company>株式会社オーム社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第３日：７日間集中講義！Excel統計学入門～データを見ただけで分析できるようになるために～</dc:title>
  <dc:creator>米谷　学</dc:creator>
  <cp:lastModifiedBy/>
  <dcterms:created xsi:type="dcterms:W3CDTF">2006-09-13T11:12:02Z</dcterms:created>
  <dcterms:modified xsi:type="dcterms:W3CDTF">2016-08-15T16:52:54Z</dcterms:modified>
  <cp:version>1.0</cp:version>
</cp:coreProperties>
</file>