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9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10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1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14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6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G:\HDD\D\出版関連\オーム社201504\"/>
    </mc:Choice>
  </mc:AlternateContent>
  <bookViews>
    <workbookView xWindow="0" yWindow="0" windowWidth="19200" windowHeight="11280"/>
  </bookViews>
  <sheets>
    <sheet name="50_4.1.3_データ" sheetId="24" r:id="rId1"/>
    <sheet name="51_4.2.1_相関関係" sheetId="2" r:id="rId2"/>
    <sheet name="52_4.2.2_相関係数" sheetId="34" r:id="rId3"/>
    <sheet name="53_4.2.3_勘定科目" sheetId="31" r:id="rId4"/>
    <sheet name="54_4.2.3_勘定科目・相関係数結果" sheetId="35" r:id="rId5"/>
    <sheet name="55_4.3.1_近似直線の追加" sheetId="14" r:id="rId6"/>
    <sheet name="56_4.3.1_近似曲線の追加・完成" sheetId="36" r:id="rId7"/>
    <sheet name="57_4.3.1_回帰分析実行結果" sheetId="33" r:id="rId8"/>
    <sheet name="58_4.3.2._単回帰分析と無相関の検定" sheetId="20" r:id="rId9"/>
    <sheet name="59_COLUMN_交際費と売上高・１" sheetId="29" r:id="rId10"/>
    <sheet name="60_COLUMN_交際費と売上高・２" sheetId="30" r:id="rId11"/>
  </sheets>
  <definedNames>
    <definedName name="solver_eng" localSheetId="0" hidden="1">1</definedName>
    <definedName name="solver_eng" localSheetId="5" hidden="1">1</definedName>
    <definedName name="solver_eng" localSheetId="6" hidden="1">1</definedName>
    <definedName name="solver_eng" localSheetId="8" hidden="1">1</definedName>
    <definedName name="solver_neg" localSheetId="0" hidden="1">1</definedName>
    <definedName name="solver_neg" localSheetId="5" hidden="1">1</definedName>
    <definedName name="solver_neg" localSheetId="6" hidden="1">1</definedName>
    <definedName name="solver_neg" localSheetId="8" hidden="1">1</definedName>
    <definedName name="solver_num" localSheetId="0" hidden="1">0</definedName>
    <definedName name="solver_num" localSheetId="5" hidden="1">0</definedName>
    <definedName name="solver_num" localSheetId="6" hidden="1">0</definedName>
    <definedName name="solver_num" localSheetId="8" hidden="1">0</definedName>
    <definedName name="solver_opt" localSheetId="0" hidden="1">'50_4.1.3_データ'!#REF!</definedName>
    <definedName name="solver_opt" localSheetId="5" hidden="1">'55_4.3.1_近似直線の追加'!#REF!</definedName>
    <definedName name="solver_opt" localSheetId="6" hidden="1">'56_4.3.1_近似曲線の追加・完成'!#REF!</definedName>
    <definedName name="solver_opt" localSheetId="8" hidden="1">'58_4.3.2._単回帰分析と無相関の検定'!#REF!</definedName>
    <definedName name="solver_typ" localSheetId="0" hidden="1">1</definedName>
    <definedName name="solver_typ" localSheetId="5" hidden="1">1</definedName>
    <definedName name="solver_typ" localSheetId="6" hidden="1">1</definedName>
    <definedName name="solver_typ" localSheetId="8" hidden="1">1</definedName>
    <definedName name="solver_val" localSheetId="0" hidden="1">0</definedName>
    <definedName name="solver_val" localSheetId="5" hidden="1">0</definedName>
    <definedName name="solver_val" localSheetId="6" hidden="1">0</definedName>
    <definedName name="solver_val" localSheetId="8" hidden="1">0</definedName>
    <definedName name="solver_ver" localSheetId="0" hidden="1">3</definedName>
    <definedName name="solver_ver" localSheetId="5" hidden="1">3</definedName>
    <definedName name="solver_ver" localSheetId="6" hidden="1">3</definedName>
    <definedName name="solver_ver" localSheetId="8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20" l="1"/>
  <c r="G17" i="20"/>
  <c r="G14" i="20"/>
  <c r="G13" i="20"/>
  <c r="G12" i="20"/>
  <c r="G10" i="20"/>
  <c r="G9" i="20"/>
  <c r="G7" i="20"/>
  <c r="F28" i="35"/>
  <c r="E28" i="35"/>
  <c r="D28" i="35"/>
  <c r="C28" i="35"/>
  <c r="B28" i="35"/>
  <c r="I46" i="34"/>
  <c r="E37" i="34"/>
  <c r="B37" i="34"/>
  <c r="I42" i="34" s="1"/>
  <c r="I40" i="34"/>
  <c r="I44" i="34" s="1"/>
  <c r="F30" i="34"/>
  <c r="F26" i="34"/>
  <c r="F22" i="34"/>
  <c r="F18" i="34"/>
  <c r="F14" i="34"/>
  <c r="F10" i="34"/>
  <c r="F6" i="34"/>
  <c r="B34" i="34"/>
  <c r="C31" i="34" s="1"/>
  <c r="I31" i="34" s="1"/>
  <c r="E34" i="34"/>
  <c r="F31" i="34" s="1"/>
  <c r="F4" i="34" l="1"/>
  <c r="F8" i="34"/>
  <c r="F12" i="34"/>
  <c r="F16" i="34"/>
  <c r="F20" i="34"/>
  <c r="F24" i="34"/>
  <c r="F28" i="34"/>
  <c r="F32" i="34"/>
  <c r="C4" i="34"/>
  <c r="I4" i="34" s="1"/>
  <c r="C6" i="34"/>
  <c r="I6" i="34" s="1"/>
  <c r="C8" i="34"/>
  <c r="C10" i="34"/>
  <c r="I10" i="34" s="1"/>
  <c r="C12" i="34"/>
  <c r="I12" i="34" s="1"/>
  <c r="C14" i="34"/>
  <c r="I14" i="34" s="1"/>
  <c r="C16" i="34"/>
  <c r="C18" i="34"/>
  <c r="I18" i="34" s="1"/>
  <c r="C20" i="34"/>
  <c r="I20" i="34" s="1"/>
  <c r="C22" i="34"/>
  <c r="I22" i="34" s="1"/>
  <c r="C24" i="34"/>
  <c r="C26" i="34"/>
  <c r="I26" i="34" s="1"/>
  <c r="C28" i="34"/>
  <c r="I28" i="34" s="1"/>
  <c r="C30" i="34"/>
  <c r="I30" i="34" s="1"/>
  <c r="C32" i="34"/>
  <c r="C3" i="34"/>
  <c r="C5" i="34"/>
  <c r="C7" i="34"/>
  <c r="C9" i="34"/>
  <c r="C11" i="34"/>
  <c r="C13" i="34"/>
  <c r="C15" i="34"/>
  <c r="C17" i="34"/>
  <c r="C19" i="34"/>
  <c r="C21" i="34"/>
  <c r="C23" i="34"/>
  <c r="C25" i="34"/>
  <c r="C27" i="34"/>
  <c r="C29" i="34"/>
  <c r="F3" i="34"/>
  <c r="F5" i="34"/>
  <c r="F7" i="34"/>
  <c r="F9" i="34"/>
  <c r="F11" i="34"/>
  <c r="F13" i="34"/>
  <c r="F15" i="34"/>
  <c r="F17" i="34"/>
  <c r="F19" i="34"/>
  <c r="F21" i="34"/>
  <c r="F23" i="34"/>
  <c r="F25" i="34"/>
  <c r="F27" i="34"/>
  <c r="F29" i="34"/>
  <c r="F31" i="30"/>
  <c r="E31" i="30"/>
  <c r="D31" i="30"/>
  <c r="C31" i="30"/>
  <c r="B31" i="30"/>
  <c r="C27" i="29"/>
  <c r="F41" i="20"/>
  <c r="F40" i="20"/>
  <c r="I32" i="34" l="1"/>
  <c r="I24" i="34"/>
  <c r="I16" i="34"/>
  <c r="I8" i="34"/>
  <c r="I27" i="34"/>
  <c r="I23" i="34"/>
  <c r="I19" i="34"/>
  <c r="I15" i="34"/>
  <c r="I11" i="34"/>
  <c r="I7" i="34"/>
  <c r="I3" i="34"/>
  <c r="I29" i="34"/>
  <c r="I25" i="34"/>
  <c r="I21" i="34"/>
  <c r="I17" i="34"/>
  <c r="I13" i="34"/>
  <c r="I9" i="34"/>
  <c r="I5" i="34"/>
  <c r="I34" i="34" l="1"/>
  <c r="I36" i="34"/>
  <c r="I38" i="34" l="1"/>
</calcChain>
</file>

<file path=xl/sharedStrings.xml><?xml version="1.0" encoding="utf-8"?>
<sst xmlns="http://schemas.openxmlformats.org/spreadsheetml/2006/main" count="277" uniqueCount="124">
  <si>
    <t>①強い正の相関の例</t>
    <rPh sb="1" eb="2">
      <t>ツヨ</t>
    </rPh>
    <rPh sb="3" eb="4">
      <t>セイ</t>
    </rPh>
    <rPh sb="5" eb="7">
      <t>ソウカン</t>
    </rPh>
    <rPh sb="8" eb="9">
      <t>レイ</t>
    </rPh>
    <phoneticPr fontId="1"/>
  </si>
  <si>
    <t>②やや強い正の相関の例</t>
    <rPh sb="3" eb="4">
      <t>ツヨ</t>
    </rPh>
    <rPh sb="5" eb="6">
      <t>セイ</t>
    </rPh>
    <rPh sb="7" eb="9">
      <t>ソウカン</t>
    </rPh>
    <rPh sb="10" eb="11">
      <t>レイ</t>
    </rPh>
    <phoneticPr fontId="1"/>
  </si>
  <si>
    <t>③相関がない例</t>
    <rPh sb="1" eb="3">
      <t>ソウカン</t>
    </rPh>
    <rPh sb="6" eb="7">
      <t>レイ</t>
    </rPh>
    <phoneticPr fontId="1"/>
  </si>
  <si>
    <t>④やや強い負の相関の例</t>
    <rPh sb="3" eb="4">
      <t>ツヨ</t>
    </rPh>
    <rPh sb="5" eb="6">
      <t>フ</t>
    </rPh>
    <rPh sb="7" eb="9">
      <t>ソウカン</t>
    </rPh>
    <rPh sb="10" eb="11">
      <t>レイ</t>
    </rPh>
    <phoneticPr fontId="1"/>
  </si>
  <si>
    <t>⑤強い負の相関の例</t>
    <rPh sb="1" eb="2">
      <t>ツヨ</t>
    </rPh>
    <rPh sb="3" eb="4">
      <t>フ</t>
    </rPh>
    <rPh sb="5" eb="7">
      <t>ソウカン</t>
    </rPh>
    <rPh sb="8" eb="9">
      <t>レイ</t>
    </rPh>
    <phoneticPr fontId="1"/>
  </si>
  <si>
    <t>給料手当</t>
  </si>
  <si>
    <t>旅費交通費</t>
  </si>
  <si>
    <t>年月</t>
    <rPh sb="0" eb="2">
      <t>ネンゲツ</t>
    </rPh>
    <phoneticPr fontId="1"/>
  </si>
  <si>
    <t>交際費</t>
  </si>
  <si>
    <t>広告宣伝費</t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</si>
  <si>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</si>
  <si>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</si>
  <si>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</si>
  <si>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</si>
  <si>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</si>
  <si>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</si>
  <si>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</si>
  <si>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</si>
  <si>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</si>
  <si>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</si>
  <si>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</si>
  <si>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</si>
  <si>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</si>
  <si>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</si>
  <si>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</si>
  <si>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</si>
  <si>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</si>
  <si>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</si>
  <si>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</si>
  <si>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</si>
  <si>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</si>
  <si>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</si>
  <si>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</si>
  <si>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</si>
  <si>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t値</t>
    <rPh sb="1" eb="2">
      <t>チ</t>
    </rPh>
    <phoneticPr fontId="1"/>
  </si>
  <si>
    <t>データ行数</t>
    <rPh sb="3" eb="5">
      <t>ギョウスウ</t>
    </rPh>
    <phoneticPr fontId="1"/>
  </si>
  <si>
    <t>①</t>
    <phoneticPr fontId="1"/>
  </si>
  <si>
    <t>相関係数</t>
    <rPh sb="0" eb="2">
      <t>ソウカン</t>
    </rPh>
    <rPh sb="2" eb="4">
      <t>ケイスウ</t>
    </rPh>
    <phoneticPr fontId="1"/>
  </si>
  <si>
    <t>②－２</t>
    <phoneticPr fontId="1"/>
  </si>
  <si>
    <t>②－１</t>
    <phoneticPr fontId="1"/>
  </si>
  <si>
    <t>自由度</t>
    <rPh sb="0" eb="3">
      <t>ジユウド</t>
    </rPh>
    <phoneticPr fontId="1"/>
  </si>
  <si>
    <t>③－１</t>
    <phoneticPr fontId="1"/>
  </si>
  <si>
    <t>t値の分母</t>
    <rPh sb="1" eb="2">
      <t>チ</t>
    </rPh>
    <rPh sb="3" eb="5">
      <t>ブンボ</t>
    </rPh>
    <phoneticPr fontId="1"/>
  </si>
  <si>
    <t>③－２</t>
    <phoneticPr fontId="1"/>
  </si>
  <si>
    <t>t値の分子</t>
    <rPh sb="1" eb="2">
      <t>チ</t>
    </rPh>
    <rPh sb="3" eb="5">
      <t>ブンシ</t>
    </rPh>
    <phoneticPr fontId="1"/>
  </si>
  <si>
    <t>③－３</t>
    <phoneticPr fontId="1"/>
  </si>
  <si>
    <t>境界値</t>
    <rPh sb="0" eb="2">
      <t>キョウカイ</t>
    </rPh>
    <rPh sb="2" eb="3">
      <t>チ</t>
    </rPh>
    <phoneticPr fontId="1"/>
  </si>
  <si>
    <t>④－１</t>
    <phoneticPr fontId="1"/>
  </si>
  <si>
    <t>有意水準</t>
    <rPh sb="0" eb="2">
      <t>ユウイ</t>
    </rPh>
    <rPh sb="2" eb="4">
      <t>スイジュン</t>
    </rPh>
    <phoneticPr fontId="1"/>
  </si>
  <si>
    <t>④－２</t>
    <phoneticPr fontId="1"/>
  </si>
  <si>
    <t>⑤</t>
    <phoneticPr fontId="1"/>
  </si>
  <si>
    <t>P値</t>
    <rPh sb="1" eb="2">
      <t>アタイ</t>
    </rPh>
    <phoneticPr fontId="1"/>
  </si>
  <si>
    <t xml:space="preserve"> =G9-2</t>
    <phoneticPr fontId="1"/>
  </si>
  <si>
    <t xml:space="preserve"> =F4*G10^(1/2)</t>
    <phoneticPr fontId="1"/>
  </si>
  <si>
    <t xml:space="preserve"> =(1-F4^2)^(1/2)</t>
    <phoneticPr fontId="1"/>
  </si>
  <si>
    <t xml:space="preserve"> =G12/G13</t>
    <phoneticPr fontId="1"/>
  </si>
  <si>
    <t xml:space="preserve"> =T.INV.2T(G16,G10)</t>
    <phoneticPr fontId="1"/>
  </si>
  <si>
    <t xml:space="preserve"> =T.DIST.2T(G14,G10)</t>
    <phoneticPr fontId="1"/>
  </si>
  <si>
    <t>回帰係数</t>
    <rPh sb="0" eb="2">
      <t>カイキ</t>
    </rPh>
    <rPh sb="2" eb="4">
      <t>ケイスウ</t>
    </rPh>
    <phoneticPr fontId="1"/>
  </si>
  <si>
    <t>No.</t>
  </si>
  <si>
    <r>
      <t>売場面積（ｍ</t>
    </r>
    <r>
      <rPr>
        <vertAlign val="superscript"/>
        <sz val="11"/>
        <rFont val="ＭＳ Ｐゴシック"/>
        <family val="3"/>
        <charset val="128"/>
      </rPr>
      <t>２</t>
    </r>
    <r>
      <rPr>
        <sz val="11"/>
        <rFont val="ＭＳ Ｐゴシック"/>
        <family val="3"/>
        <charset val="128"/>
      </rPr>
      <t>）</t>
    </r>
    <rPh sb="0" eb="4">
      <t>ウリバメンセキ</t>
    </rPh>
    <phoneticPr fontId="5"/>
  </si>
  <si>
    <t>売上高（千円）</t>
    <rPh sb="4" eb="5">
      <t>セン</t>
    </rPh>
    <rPh sb="5" eb="6">
      <t>エン</t>
    </rPh>
    <phoneticPr fontId="5"/>
  </si>
  <si>
    <t>所要時間（分）</t>
    <rPh sb="0" eb="2">
      <t>ショヨウ</t>
    </rPh>
    <rPh sb="2" eb="4">
      <t>ジカン</t>
    </rPh>
    <rPh sb="5" eb="6">
      <t>フン</t>
    </rPh>
    <phoneticPr fontId="5"/>
  </si>
  <si>
    <t>駐車場台数</t>
    <rPh sb="0" eb="3">
      <t>チュウシャジョウ</t>
    </rPh>
    <rPh sb="3" eb="5">
      <t>ダイスウ</t>
    </rPh>
    <phoneticPr fontId="8"/>
  </si>
  <si>
    <t>交際費２月遅れ</t>
    <rPh sb="4" eb="5">
      <t>ツキ</t>
    </rPh>
    <rPh sb="5" eb="6">
      <t>オク</t>
    </rPh>
    <phoneticPr fontId="1"/>
  </si>
  <si>
    <t>交際費３月遅れ</t>
    <rPh sb="4" eb="5">
      <t>ツキ</t>
    </rPh>
    <rPh sb="5" eb="6">
      <t>オク</t>
    </rPh>
    <phoneticPr fontId="1"/>
  </si>
  <si>
    <t>交際費４月遅れ</t>
    <rPh sb="4" eb="5">
      <t>ツキ</t>
    </rPh>
    <rPh sb="5" eb="6">
      <t>オク</t>
    </rPh>
    <phoneticPr fontId="1"/>
  </si>
  <si>
    <t>交際費</t>
    <rPh sb="0" eb="2">
      <t>コウサイ</t>
    </rPh>
    <rPh sb="2" eb="3">
      <t>ヒ</t>
    </rPh>
    <phoneticPr fontId="1"/>
  </si>
  <si>
    <t>租税公課</t>
  </si>
  <si>
    <t>租税公課</t>
    <rPh sb="0" eb="2">
      <t>ソゼイ</t>
    </rPh>
    <rPh sb="2" eb="4">
      <t>コウカ</t>
    </rPh>
    <phoneticPr fontId="1"/>
  </si>
  <si>
    <t>広告宣伝費</t>
    <rPh sb="0" eb="2">
      <t>コウコク</t>
    </rPh>
    <rPh sb="2" eb="5">
      <t>センデンヒ</t>
    </rPh>
    <phoneticPr fontId="1"/>
  </si>
  <si>
    <t>旅費交通費</t>
    <rPh sb="0" eb="2">
      <t>リョヒ</t>
    </rPh>
    <rPh sb="2" eb="5">
      <t>コウツウヒ</t>
    </rPh>
    <phoneticPr fontId="1"/>
  </si>
  <si>
    <t>給料手当</t>
    <rPh sb="0" eb="2">
      <t>キュウリョウ</t>
    </rPh>
    <rPh sb="2" eb="4">
      <t>テア</t>
    </rPh>
    <phoneticPr fontId="1"/>
  </si>
  <si>
    <t>2014年4月</t>
  </si>
  <si>
    <t>2014年5月</t>
  </si>
  <si>
    <t>2014年6月</t>
  </si>
  <si>
    <t>2014年7月</t>
  </si>
  <si>
    <t>2014年8月</t>
  </si>
  <si>
    <t>2014年9月</t>
  </si>
  <si>
    <t>2014年10月</t>
  </si>
  <si>
    <t>2014年11月</t>
  </si>
  <si>
    <t>2014年12月</t>
  </si>
  <si>
    <t>2015年1月</t>
  </si>
  <si>
    <t>2015年2月</t>
  </si>
  <si>
    <t>2015年3月</t>
  </si>
  <si>
    <t>2015年4月</t>
  </si>
  <si>
    <t>2015年5月</t>
  </si>
  <si>
    <t>2015年6月</t>
  </si>
  <si>
    <t>2015年7月</t>
  </si>
  <si>
    <t>2015年8月</t>
  </si>
  <si>
    <t>2015年9月</t>
  </si>
  <si>
    <t>2015年10月</t>
  </si>
  <si>
    <t>2015年11月</t>
  </si>
  <si>
    <t>2015年12月</t>
  </si>
  <si>
    <t>2016年1月</t>
  </si>
  <si>
    <t>2016年2月</t>
  </si>
  <si>
    <t>2016年3月</t>
  </si>
  <si>
    <t>売上高：千円</t>
  </si>
  <si>
    <t>売上高：千円</t>
    <rPh sb="0" eb="2">
      <t>ウリアゲ</t>
    </rPh>
    <rPh sb="2" eb="3">
      <t>ダカ</t>
    </rPh>
    <rPh sb="4" eb="6">
      <t>センエン</t>
    </rPh>
    <phoneticPr fontId="1"/>
  </si>
  <si>
    <t>年月</t>
    <rPh sb="0" eb="2">
      <t>ネンゲツ</t>
    </rPh>
    <phoneticPr fontId="1"/>
  </si>
  <si>
    <t xml:space="preserve"> =CORREL(B2:B25,C2:C25)</t>
    <phoneticPr fontId="1"/>
  </si>
  <si>
    <t xml:space="preserve"> =COUNT(C2:C25)</t>
    <phoneticPr fontId="1"/>
  </si>
  <si>
    <t xml:space="preserve"> =SLOPE(C2:C25,B2:B25)</t>
    <phoneticPr fontId="1"/>
  </si>
  <si>
    <t>切片</t>
    <rPh sb="0" eb="2">
      <t>セッペン</t>
    </rPh>
    <phoneticPr fontId="1"/>
  </si>
  <si>
    <t xml:space="preserve"> =INTERCEPT(C2:C25,B2:B25)</t>
    <phoneticPr fontId="1"/>
  </si>
  <si>
    <t>交際費１月遅れ</t>
    <rPh sb="0" eb="2">
      <t>コウサイ</t>
    </rPh>
    <rPh sb="2" eb="3">
      <t>ヒ</t>
    </rPh>
    <rPh sb="4" eb="5">
      <t>ガツ</t>
    </rPh>
    <rPh sb="5" eb="6">
      <t>オク</t>
    </rPh>
    <phoneticPr fontId="1"/>
  </si>
  <si>
    <t>平均値</t>
    <rPh sb="0" eb="3">
      <t>ヘイキンチ</t>
    </rPh>
    <phoneticPr fontId="1"/>
  </si>
  <si>
    <t>横軸（x）</t>
    <rPh sb="0" eb="2">
      <t>ヨコジク</t>
    </rPh>
    <phoneticPr fontId="1"/>
  </si>
  <si>
    <t>縦軸（ｙ）</t>
    <rPh sb="0" eb="2">
      <t>タテジク</t>
    </rPh>
    <phoneticPr fontId="1"/>
  </si>
  <si>
    <t>横軸（x）の偏差…②</t>
    <rPh sb="0" eb="2">
      <t>ヨコジク</t>
    </rPh>
    <rPh sb="6" eb="8">
      <t>ヘンサ</t>
    </rPh>
    <phoneticPr fontId="1"/>
  </si>
  <si>
    <t>縦軸（y）の偏差…③</t>
    <rPh sb="0" eb="2">
      <t>タテジク</t>
    </rPh>
    <rPh sb="6" eb="8">
      <t>ヘンサ</t>
    </rPh>
    <phoneticPr fontId="1"/>
  </si>
  <si>
    <t>↑①</t>
    <phoneticPr fontId="1"/>
  </si>
  <si>
    <t>偏差積…④・⑤</t>
    <rPh sb="0" eb="2">
      <t>ヘンサ</t>
    </rPh>
    <rPh sb="2" eb="3">
      <t>セキ</t>
    </rPh>
    <phoneticPr fontId="1"/>
  </si>
  <si>
    <t>共分散…⑥</t>
    <rPh sb="0" eb="3">
      <t>キョウブンサン</t>
    </rPh>
    <phoneticPr fontId="1"/>
  </si>
  <si>
    <t>COVARIANCE.P関数
…脚注5</t>
    <rPh sb="12" eb="14">
      <t>カンスウ</t>
    </rPh>
    <rPh sb="16" eb="18">
      <t>キャクチュウ</t>
    </rPh>
    <phoneticPr fontId="1"/>
  </si>
  <si>
    <t>標準偏差</t>
    <rPh sb="0" eb="2">
      <t>ヒョウジュン</t>
    </rPh>
    <rPh sb="2" eb="4">
      <t>ヘンサ</t>
    </rPh>
    <phoneticPr fontId="1"/>
  </si>
  <si>
    <t>↑⑦</t>
    <phoneticPr fontId="1"/>
  </si>
  <si>
    <t>↑⑧</t>
    <phoneticPr fontId="1"/>
  </si>
  <si>
    <t>標準偏差の積…⑨</t>
    <rPh sb="0" eb="2">
      <t>ヒョウジュン</t>
    </rPh>
    <rPh sb="2" eb="4">
      <t>ヘンサ</t>
    </rPh>
    <rPh sb="5" eb="6">
      <t>セキ</t>
    </rPh>
    <phoneticPr fontId="1"/>
  </si>
  <si>
    <t>相関係数…⑩</t>
    <rPh sb="0" eb="2">
      <t>ソウカン</t>
    </rPh>
    <rPh sb="2" eb="4">
      <t>ケイスウ</t>
    </rPh>
    <phoneticPr fontId="1"/>
  </si>
  <si>
    <t>CORREL関数…4.2.3</t>
    <rPh sb="6" eb="8">
      <t>カンスウ</t>
    </rPh>
    <phoneticPr fontId="1"/>
  </si>
  <si>
    <t>4.2.1　①強い正の相関の例</t>
    <rPh sb="7" eb="8">
      <t>ツヨ</t>
    </rPh>
    <rPh sb="9" eb="10">
      <t>セイ</t>
    </rPh>
    <rPh sb="11" eb="13">
      <t>ソウカン</t>
    </rPh>
    <rPh sb="14" eb="15">
      <t>レイ</t>
    </rPh>
    <phoneticPr fontId="1"/>
  </si>
  <si>
    <t>偏差積和…⑤</t>
    <rPh sb="0" eb="2">
      <t>ヘンサ</t>
    </rPh>
    <rPh sb="2" eb="3">
      <t>セキ</t>
    </rPh>
    <rPh sb="3" eb="4">
      <t>ワ</t>
    </rPh>
    <phoneticPr fontId="1"/>
  </si>
  <si>
    <t>相関係数：</t>
    <rPh sb="0" eb="2">
      <t>ソウカン</t>
    </rPh>
    <rPh sb="2" eb="4">
      <t>ケイスウ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</si>
</sst>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MS Sans Serif"/>
      <family val="2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vertAlign val="superscript"/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4" fillId="0" borderId="0"/>
    <xf numFmtId="0" fontId="6" fillId="0" borderId="0"/>
    <xf numFmtId="38" fontId="6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38" fontId="0" fillId="0" borderId="0" xfId="1" applyFont="1">
      <alignment vertical="center"/>
    </xf>
    <xf numFmtId="0" fontId="0" fillId="0" borderId="0" xfId="1" applyNumberFormat="1" applyFont="1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0" xfId="1" applyNumberFormat="1" applyFont="1" applyBorder="1">
      <alignment vertical="center"/>
    </xf>
    <xf numFmtId="176" fontId="0" fillId="0" borderId="0" xfId="0" applyNumberFormat="1" applyBorder="1">
      <alignment vertical="center"/>
    </xf>
    <xf numFmtId="38" fontId="0" fillId="0" borderId="0" xfId="1" applyFont="1" applyFill="1" applyBorder="1" applyAlignment="1">
      <alignment vertical="center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Border="1">
      <alignment vertical="center"/>
    </xf>
    <xf numFmtId="38" fontId="0" fillId="2" borderId="1" xfId="1" applyFont="1" applyFill="1" applyBorder="1">
      <alignment vertical="center"/>
    </xf>
    <xf numFmtId="38" fontId="0" fillId="3" borderId="1" xfId="1" applyFont="1" applyFill="1" applyBorder="1">
      <alignment vertical="center"/>
    </xf>
    <xf numFmtId="38" fontId="0" fillId="0" borderId="0" xfId="0" applyNumberFormat="1" applyBorder="1">
      <alignment vertical="center"/>
    </xf>
    <xf numFmtId="38" fontId="0" fillId="0" borderId="0" xfId="1" applyNumberFormat="1" applyFont="1" applyBorder="1">
      <alignment vertical="center"/>
    </xf>
    <xf numFmtId="38" fontId="0" fillId="4" borderId="1" xfId="1" applyFont="1" applyFill="1" applyBorder="1">
      <alignment vertical="center"/>
    </xf>
    <xf numFmtId="38" fontId="0" fillId="5" borderId="1" xfId="1" applyFont="1" applyFill="1" applyBorder="1">
      <alignment vertical="center"/>
    </xf>
    <xf numFmtId="38" fontId="0" fillId="0" borderId="0" xfId="1" applyFont="1" applyFill="1" applyBorder="1">
      <alignment vertical="center"/>
    </xf>
    <xf numFmtId="38" fontId="0" fillId="0" borderId="0" xfId="1" applyNumberFormat="1" applyFont="1">
      <alignment vertical="center"/>
    </xf>
    <xf numFmtId="0" fontId="0" fillId="0" borderId="3" xfId="0" applyFont="1" applyFill="1" applyBorder="1" applyAlignment="1">
      <alignment horizontal="centerContinuous" vertical="center"/>
    </xf>
    <xf numFmtId="9" fontId="0" fillId="0" borderId="0" xfId="0" applyNumberFormat="1">
      <alignment vertical="center"/>
    </xf>
    <xf numFmtId="0" fontId="0" fillId="0" borderId="0" xfId="1" applyNumberFormat="1" applyFont="1" applyFill="1" applyBorder="1" applyAlignment="1">
      <alignment vertical="center"/>
    </xf>
    <xf numFmtId="0" fontId="3" fillId="0" borderId="1" xfId="7" applyFont="1" applyBorder="1" applyAlignment="1">
      <alignment vertical="center"/>
    </xf>
    <xf numFmtId="0" fontId="3" fillId="6" borderId="1" xfId="3" applyFont="1" applyFill="1" applyBorder="1" applyAlignment="1">
      <alignment vertical="center"/>
    </xf>
    <xf numFmtId="38" fontId="3" fillId="7" borderId="1" xfId="8" applyFont="1" applyFill="1" applyBorder="1" applyAlignment="1">
      <alignment vertical="center"/>
    </xf>
    <xf numFmtId="38" fontId="3" fillId="7" borderId="0" xfId="8" applyFont="1" applyFill="1" applyBorder="1" applyAlignment="1">
      <alignment vertical="center"/>
    </xf>
    <xf numFmtId="0" fontId="2" fillId="7" borderId="1" xfId="9" applyFont="1" applyFill="1" applyBorder="1" applyAlignment="1">
      <alignment vertical="center"/>
    </xf>
    <xf numFmtId="38" fontId="0" fillId="0" borderId="0" xfId="0" applyNumberFormat="1">
      <alignment vertical="center"/>
    </xf>
    <xf numFmtId="0" fontId="3" fillId="5" borderId="1" xfId="3" applyFont="1" applyFill="1" applyBorder="1" applyAlignment="1">
      <alignment vertical="center"/>
    </xf>
    <xf numFmtId="38" fontId="3" fillId="3" borderId="1" xfId="8" applyFont="1" applyFill="1" applyBorder="1" applyAlignment="1">
      <alignment vertical="center"/>
    </xf>
    <xf numFmtId="0" fontId="0" fillId="4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NumberFormat="1" applyBorder="1">
      <alignment vertical="center"/>
    </xf>
    <xf numFmtId="176" fontId="0" fillId="0" borderId="4" xfId="0" applyNumberFormat="1" applyFill="1" applyBorder="1">
      <alignment vertical="center"/>
    </xf>
    <xf numFmtId="38" fontId="0" fillId="0" borderId="4" xfId="1" applyFont="1" applyFill="1" applyBorder="1">
      <alignment vertical="center"/>
    </xf>
    <xf numFmtId="176" fontId="0" fillId="0" borderId="0" xfId="0" applyNumberFormat="1" applyFill="1" applyBorder="1">
      <alignment vertical="center"/>
    </xf>
    <xf numFmtId="38" fontId="0" fillId="0" borderId="0" xfId="1" applyNumberFormat="1" applyFont="1" applyFill="1" applyBorder="1">
      <alignment vertical="center"/>
    </xf>
    <xf numFmtId="0" fontId="0" fillId="0" borderId="0" xfId="0" applyAlignment="1">
      <alignment horizontal="right" vertical="center"/>
    </xf>
    <xf numFmtId="0" fontId="0" fillId="8" borderId="1" xfId="0" applyFill="1" applyBorder="1">
      <alignment vertical="center"/>
    </xf>
    <xf numFmtId="0" fontId="0" fillId="9" borderId="1" xfId="0" applyFill="1" applyBorder="1">
      <alignment vertical="center"/>
    </xf>
    <xf numFmtId="0" fontId="0" fillId="0" borderId="0" xfId="0" applyFill="1">
      <alignment vertical="center"/>
    </xf>
    <xf numFmtId="0" fontId="0" fillId="0" borderId="1" xfId="0" applyBorder="1" applyAlignment="1">
      <alignment vertical="center" wrapText="1"/>
    </xf>
  </cellXfs>
  <cellStyles count="11">
    <cellStyle name="桁区切り" xfId="1" builtinId="6"/>
    <cellStyle name="桁区切り 2" xfId="5"/>
    <cellStyle name="桁区切り 3" xfId="6"/>
    <cellStyle name="桁区切り 5" xfId="8"/>
    <cellStyle name="標準" xfId="0" builtinId="0"/>
    <cellStyle name="標準 2" xfId="2"/>
    <cellStyle name="標準 2 2_58_層別の例" xfId="10"/>
    <cellStyle name="標準 3" xfId="4"/>
    <cellStyle name="標準 5" xfId="9"/>
    <cellStyle name="標準_06_演習問題・１" xfId="7"/>
    <cellStyle name="標準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'51_4.2.1_相関関係'!$C$2</c:f>
          <c:strCache>
            <c:ptCount val="1"/>
            <c:pt idx="0">
              <c:v>①強い正の相関の例</c:v>
            </c:pt>
          </c:strCache>
        </c:strRef>
      </c:tx>
      <c:overlay val="0"/>
      <c:txPr>
        <a:bodyPr/>
        <a:lstStyle/>
        <a:p>
          <a:pPr>
            <a:defRPr/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'51_4.2.1_相関関係'!$C$2</c:f>
              <c:strCache>
                <c:ptCount val="1"/>
                <c:pt idx="0">
                  <c:v>①強い正の相関の例</c:v>
                </c:pt>
              </c:strCache>
            </c:strRef>
          </c:tx>
          <c:spPr>
            <a:ln w="28575">
              <a:noFill/>
            </a:ln>
          </c:spPr>
          <c:xVal>
            <c:numRef>
              <c:f>'51_4.2.1_相関関係'!$B$3:$B$32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  <c:pt idx="27">
                  <c:v>31</c:v>
                </c:pt>
                <c:pt idx="28">
                  <c:v>32</c:v>
                </c:pt>
                <c:pt idx="29">
                  <c:v>33</c:v>
                </c:pt>
              </c:numCache>
            </c:numRef>
          </c:xVal>
          <c:yVal>
            <c:numRef>
              <c:f>'51_4.2.1_相関関係'!$C$3:$C$32</c:f>
              <c:numCache>
                <c:formatCode>General</c:formatCode>
                <c:ptCount val="30"/>
                <c:pt idx="0">
                  <c:v>14</c:v>
                </c:pt>
                <c:pt idx="1">
                  <c:v>24</c:v>
                </c:pt>
                <c:pt idx="2">
                  <c:v>29</c:v>
                </c:pt>
                <c:pt idx="3">
                  <c:v>33</c:v>
                </c:pt>
                <c:pt idx="4">
                  <c:v>39</c:v>
                </c:pt>
                <c:pt idx="5">
                  <c:v>41</c:v>
                </c:pt>
                <c:pt idx="6">
                  <c:v>50</c:v>
                </c:pt>
                <c:pt idx="7">
                  <c:v>50</c:v>
                </c:pt>
                <c:pt idx="8">
                  <c:v>60</c:v>
                </c:pt>
                <c:pt idx="9">
                  <c:v>58</c:v>
                </c:pt>
                <c:pt idx="10">
                  <c:v>62</c:v>
                </c:pt>
                <c:pt idx="11">
                  <c:v>64</c:v>
                </c:pt>
                <c:pt idx="12">
                  <c:v>68</c:v>
                </c:pt>
                <c:pt idx="13">
                  <c:v>71</c:v>
                </c:pt>
                <c:pt idx="14">
                  <c:v>80</c:v>
                </c:pt>
                <c:pt idx="15">
                  <c:v>77</c:v>
                </c:pt>
                <c:pt idx="16">
                  <c:v>84</c:v>
                </c:pt>
                <c:pt idx="17">
                  <c:v>89</c:v>
                </c:pt>
                <c:pt idx="18">
                  <c:v>90</c:v>
                </c:pt>
                <c:pt idx="19">
                  <c:v>93</c:v>
                </c:pt>
                <c:pt idx="20">
                  <c:v>94</c:v>
                </c:pt>
                <c:pt idx="21">
                  <c:v>98</c:v>
                </c:pt>
                <c:pt idx="22">
                  <c:v>95</c:v>
                </c:pt>
                <c:pt idx="23">
                  <c:v>110</c:v>
                </c:pt>
                <c:pt idx="24">
                  <c:v>106</c:v>
                </c:pt>
                <c:pt idx="25">
                  <c:v>110</c:v>
                </c:pt>
                <c:pt idx="26">
                  <c:v>108</c:v>
                </c:pt>
                <c:pt idx="27">
                  <c:v>110</c:v>
                </c:pt>
                <c:pt idx="28">
                  <c:v>120</c:v>
                </c:pt>
                <c:pt idx="29">
                  <c:v>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4C-44CE-9C29-DD29A2FE2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350160"/>
        <c:axId val="243350552"/>
      </c:scatterChart>
      <c:valAx>
        <c:axId val="243350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ja-JP"/>
          </a:p>
        </c:txPr>
        <c:crossAx val="243350552"/>
        <c:crosses val="autoZero"/>
        <c:crossBetween val="midCat"/>
      </c:valAx>
      <c:valAx>
        <c:axId val="243350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ja-JP"/>
          </a:p>
        </c:txPr>
        <c:crossAx val="243350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'51_4.2.1_相関関係'!$D$2</c:f>
          <c:strCache>
            <c:ptCount val="1"/>
            <c:pt idx="0">
              <c:v>②やや強い正の相関の例</c:v>
            </c:pt>
          </c:strCache>
        </c:strRef>
      </c:tx>
      <c:overlay val="0"/>
      <c:txPr>
        <a:bodyPr/>
        <a:lstStyle/>
        <a:p>
          <a:pPr>
            <a:defRPr/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'51_4.2.1_相関関係'!$D$2</c:f>
              <c:strCache>
                <c:ptCount val="1"/>
                <c:pt idx="0">
                  <c:v>②やや強い正の相関の例</c:v>
                </c:pt>
              </c:strCache>
            </c:strRef>
          </c:tx>
          <c:spPr>
            <a:ln w="28575">
              <a:noFill/>
            </a:ln>
          </c:spPr>
          <c:xVal>
            <c:numRef>
              <c:f>'51_4.2.1_相関関係'!$B$3:$B$32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  <c:pt idx="27">
                  <c:v>31</c:v>
                </c:pt>
                <c:pt idx="28">
                  <c:v>32</c:v>
                </c:pt>
                <c:pt idx="29">
                  <c:v>33</c:v>
                </c:pt>
              </c:numCache>
            </c:numRef>
          </c:xVal>
          <c:yVal>
            <c:numRef>
              <c:f>'51_4.2.1_相関関係'!$D$3:$D$32</c:f>
              <c:numCache>
                <c:formatCode>General</c:formatCode>
                <c:ptCount val="30"/>
                <c:pt idx="0">
                  <c:v>23</c:v>
                </c:pt>
                <c:pt idx="1">
                  <c:v>8</c:v>
                </c:pt>
                <c:pt idx="2">
                  <c:v>38</c:v>
                </c:pt>
                <c:pt idx="3">
                  <c:v>21</c:v>
                </c:pt>
                <c:pt idx="4">
                  <c:v>32</c:v>
                </c:pt>
                <c:pt idx="5">
                  <c:v>48</c:v>
                </c:pt>
                <c:pt idx="6">
                  <c:v>25</c:v>
                </c:pt>
                <c:pt idx="7">
                  <c:v>30</c:v>
                </c:pt>
                <c:pt idx="8">
                  <c:v>39</c:v>
                </c:pt>
                <c:pt idx="9">
                  <c:v>30</c:v>
                </c:pt>
                <c:pt idx="10">
                  <c:v>22</c:v>
                </c:pt>
                <c:pt idx="11">
                  <c:v>31</c:v>
                </c:pt>
                <c:pt idx="12">
                  <c:v>49</c:v>
                </c:pt>
                <c:pt idx="13">
                  <c:v>28</c:v>
                </c:pt>
                <c:pt idx="14">
                  <c:v>16</c:v>
                </c:pt>
                <c:pt idx="15">
                  <c:v>55</c:v>
                </c:pt>
                <c:pt idx="16">
                  <c:v>37</c:v>
                </c:pt>
                <c:pt idx="17">
                  <c:v>44</c:v>
                </c:pt>
                <c:pt idx="18">
                  <c:v>51</c:v>
                </c:pt>
                <c:pt idx="19">
                  <c:v>35</c:v>
                </c:pt>
                <c:pt idx="20">
                  <c:v>60</c:v>
                </c:pt>
                <c:pt idx="21">
                  <c:v>44</c:v>
                </c:pt>
                <c:pt idx="22">
                  <c:v>75</c:v>
                </c:pt>
                <c:pt idx="23">
                  <c:v>50</c:v>
                </c:pt>
                <c:pt idx="24">
                  <c:v>80</c:v>
                </c:pt>
                <c:pt idx="25">
                  <c:v>40</c:v>
                </c:pt>
                <c:pt idx="26">
                  <c:v>60</c:v>
                </c:pt>
                <c:pt idx="27">
                  <c:v>40</c:v>
                </c:pt>
                <c:pt idx="28">
                  <c:v>50</c:v>
                </c:pt>
                <c:pt idx="29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5C-4D65-9493-151D638C4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351336"/>
        <c:axId val="243351728"/>
      </c:scatterChart>
      <c:valAx>
        <c:axId val="243351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ja-JP"/>
          </a:p>
        </c:txPr>
        <c:crossAx val="243351728"/>
        <c:crosses val="autoZero"/>
        <c:crossBetween val="midCat"/>
      </c:valAx>
      <c:valAx>
        <c:axId val="243351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ja-JP"/>
          </a:p>
        </c:txPr>
        <c:crossAx val="2433513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'51_4.2.1_相関関係'!$E$2</c:f>
          <c:strCache>
            <c:ptCount val="1"/>
            <c:pt idx="0">
              <c:v>③相関がない例</c:v>
            </c:pt>
          </c:strCache>
        </c:strRef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'51_4.2.1_相関関係'!$E$2</c:f>
              <c:strCache>
                <c:ptCount val="1"/>
                <c:pt idx="0">
                  <c:v>③相関がない例</c:v>
                </c:pt>
              </c:strCache>
            </c:strRef>
          </c:tx>
          <c:spPr>
            <a:ln w="28575">
              <a:noFill/>
            </a:ln>
          </c:spPr>
          <c:xVal>
            <c:numRef>
              <c:f>'51_4.2.1_相関関係'!$B$3:$B$32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  <c:pt idx="27">
                  <c:v>31</c:v>
                </c:pt>
                <c:pt idx="28">
                  <c:v>32</c:v>
                </c:pt>
                <c:pt idx="29">
                  <c:v>33</c:v>
                </c:pt>
              </c:numCache>
            </c:numRef>
          </c:xVal>
          <c:yVal>
            <c:numRef>
              <c:f>'51_4.2.1_相関関係'!$E$3:$E$32</c:f>
              <c:numCache>
                <c:formatCode>General</c:formatCode>
                <c:ptCount val="30"/>
                <c:pt idx="0">
                  <c:v>38</c:v>
                </c:pt>
                <c:pt idx="1">
                  <c:v>90</c:v>
                </c:pt>
                <c:pt idx="2">
                  <c:v>123</c:v>
                </c:pt>
                <c:pt idx="3">
                  <c:v>62</c:v>
                </c:pt>
                <c:pt idx="4">
                  <c:v>68</c:v>
                </c:pt>
                <c:pt idx="5">
                  <c:v>100</c:v>
                </c:pt>
                <c:pt idx="6">
                  <c:v>130</c:v>
                </c:pt>
                <c:pt idx="7">
                  <c:v>46</c:v>
                </c:pt>
                <c:pt idx="8">
                  <c:v>80</c:v>
                </c:pt>
                <c:pt idx="9">
                  <c:v>112</c:v>
                </c:pt>
                <c:pt idx="10">
                  <c:v>24</c:v>
                </c:pt>
                <c:pt idx="11">
                  <c:v>58</c:v>
                </c:pt>
                <c:pt idx="12">
                  <c:v>87</c:v>
                </c:pt>
                <c:pt idx="13">
                  <c:v>119</c:v>
                </c:pt>
                <c:pt idx="14">
                  <c:v>134</c:v>
                </c:pt>
                <c:pt idx="15">
                  <c:v>75</c:v>
                </c:pt>
                <c:pt idx="16">
                  <c:v>108</c:v>
                </c:pt>
                <c:pt idx="17">
                  <c:v>140</c:v>
                </c:pt>
                <c:pt idx="18">
                  <c:v>54</c:v>
                </c:pt>
                <c:pt idx="19">
                  <c:v>84</c:v>
                </c:pt>
                <c:pt idx="20">
                  <c:v>118</c:v>
                </c:pt>
                <c:pt idx="21">
                  <c:v>30</c:v>
                </c:pt>
                <c:pt idx="22">
                  <c:v>63</c:v>
                </c:pt>
                <c:pt idx="23">
                  <c:v>95</c:v>
                </c:pt>
                <c:pt idx="24">
                  <c:v>128</c:v>
                </c:pt>
                <c:pt idx="25">
                  <c:v>40</c:v>
                </c:pt>
                <c:pt idx="26">
                  <c:v>72</c:v>
                </c:pt>
                <c:pt idx="27">
                  <c:v>103</c:v>
                </c:pt>
                <c:pt idx="28">
                  <c:v>97</c:v>
                </c:pt>
                <c:pt idx="29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67-467B-B9C0-82B2ADC583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352512"/>
        <c:axId val="243352904"/>
      </c:scatterChart>
      <c:valAx>
        <c:axId val="243352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ja-JP"/>
          </a:p>
        </c:txPr>
        <c:crossAx val="243352904"/>
        <c:crosses val="autoZero"/>
        <c:crossBetween val="midCat"/>
      </c:valAx>
      <c:valAx>
        <c:axId val="243352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ja-JP"/>
          </a:p>
        </c:txPr>
        <c:crossAx val="2433525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'51_4.2.1_相関関係'!$F$2</c:f>
          <c:strCache>
            <c:ptCount val="1"/>
            <c:pt idx="0">
              <c:v>④やや強い負の相関の例</c:v>
            </c:pt>
          </c:strCache>
        </c:strRef>
      </c:tx>
      <c:overlay val="0"/>
      <c:txPr>
        <a:bodyPr/>
        <a:lstStyle/>
        <a:p>
          <a:pPr>
            <a:defRPr/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9.9868311258780512E-2"/>
          <c:y val="0.20325240594925634"/>
          <c:w val="0.83820490646761636"/>
          <c:h val="0.680767716535433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'51_4.2.1_相関関係'!$F$2</c:f>
              <c:strCache>
                <c:ptCount val="1"/>
                <c:pt idx="0">
                  <c:v>④やや強い負の相関の例</c:v>
                </c:pt>
              </c:strCache>
            </c:strRef>
          </c:tx>
          <c:spPr>
            <a:ln w="28575">
              <a:noFill/>
            </a:ln>
          </c:spPr>
          <c:xVal>
            <c:numRef>
              <c:f>'51_4.2.1_相関関係'!$B$3:$B$32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  <c:pt idx="27">
                  <c:v>31</c:v>
                </c:pt>
                <c:pt idx="28">
                  <c:v>32</c:v>
                </c:pt>
                <c:pt idx="29">
                  <c:v>33</c:v>
                </c:pt>
              </c:numCache>
            </c:numRef>
          </c:xVal>
          <c:yVal>
            <c:numRef>
              <c:f>'51_4.2.1_相関関係'!$F$3:$F$32</c:f>
              <c:numCache>
                <c:formatCode>General</c:formatCode>
                <c:ptCount val="30"/>
                <c:pt idx="0">
                  <c:v>50</c:v>
                </c:pt>
                <c:pt idx="1">
                  <c:v>50</c:v>
                </c:pt>
                <c:pt idx="2">
                  <c:v>40</c:v>
                </c:pt>
                <c:pt idx="3">
                  <c:v>60</c:v>
                </c:pt>
                <c:pt idx="4">
                  <c:v>40</c:v>
                </c:pt>
                <c:pt idx="5">
                  <c:v>80</c:v>
                </c:pt>
                <c:pt idx="6">
                  <c:v>50</c:v>
                </c:pt>
                <c:pt idx="7">
                  <c:v>75</c:v>
                </c:pt>
                <c:pt idx="8">
                  <c:v>44</c:v>
                </c:pt>
                <c:pt idx="9">
                  <c:v>60</c:v>
                </c:pt>
                <c:pt idx="10">
                  <c:v>35</c:v>
                </c:pt>
                <c:pt idx="11">
                  <c:v>51</c:v>
                </c:pt>
                <c:pt idx="12">
                  <c:v>44</c:v>
                </c:pt>
                <c:pt idx="13">
                  <c:v>37</c:v>
                </c:pt>
                <c:pt idx="14">
                  <c:v>55</c:v>
                </c:pt>
                <c:pt idx="15">
                  <c:v>16</c:v>
                </c:pt>
                <c:pt idx="16">
                  <c:v>28</c:v>
                </c:pt>
                <c:pt idx="17">
                  <c:v>49</c:v>
                </c:pt>
                <c:pt idx="18">
                  <c:v>31</c:v>
                </c:pt>
                <c:pt idx="19">
                  <c:v>22</c:v>
                </c:pt>
                <c:pt idx="20">
                  <c:v>30</c:v>
                </c:pt>
                <c:pt idx="21">
                  <c:v>39</c:v>
                </c:pt>
                <c:pt idx="22">
                  <c:v>30</c:v>
                </c:pt>
                <c:pt idx="23">
                  <c:v>25</c:v>
                </c:pt>
                <c:pt idx="24">
                  <c:v>48</c:v>
                </c:pt>
                <c:pt idx="25">
                  <c:v>32</c:v>
                </c:pt>
                <c:pt idx="26">
                  <c:v>21</c:v>
                </c:pt>
                <c:pt idx="27">
                  <c:v>38</c:v>
                </c:pt>
                <c:pt idx="28">
                  <c:v>8</c:v>
                </c:pt>
                <c:pt idx="29">
                  <c:v>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E1-44C4-A8D6-2F63F99C1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353688"/>
        <c:axId val="243354080"/>
      </c:scatterChart>
      <c:valAx>
        <c:axId val="243353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ja-JP"/>
          </a:p>
        </c:txPr>
        <c:crossAx val="243354080"/>
        <c:crosses val="autoZero"/>
        <c:crossBetween val="midCat"/>
      </c:valAx>
      <c:valAx>
        <c:axId val="243354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ja-JP"/>
          </a:p>
        </c:txPr>
        <c:crossAx val="243353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'51_4.2.1_相関関係'!$G$2</c:f>
          <c:strCache>
            <c:ptCount val="1"/>
            <c:pt idx="0">
              <c:v>⑤強い負の相関の例</c:v>
            </c:pt>
          </c:strCache>
        </c:strRef>
      </c:tx>
      <c:overlay val="0"/>
      <c:txPr>
        <a:bodyPr/>
        <a:lstStyle/>
        <a:p>
          <a:pPr>
            <a:defRPr/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'51_4.2.1_相関関係'!$G$2</c:f>
              <c:strCache>
                <c:ptCount val="1"/>
                <c:pt idx="0">
                  <c:v>⑤強い負の相関の例</c:v>
                </c:pt>
              </c:strCache>
            </c:strRef>
          </c:tx>
          <c:spPr>
            <a:ln w="28575">
              <a:noFill/>
            </a:ln>
          </c:spPr>
          <c:xVal>
            <c:numRef>
              <c:f>'51_4.2.1_相関関係'!$B$3:$B$32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  <c:pt idx="27">
                  <c:v>31</c:v>
                </c:pt>
                <c:pt idx="28">
                  <c:v>32</c:v>
                </c:pt>
                <c:pt idx="29">
                  <c:v>33</c:v>
                </c:pt>
              </c:numCache>
            </c:numRef>
          </c:xVal>
          <c:yVal>
            <c:numRef>
              <c:f>'51_4.2.1_相関関係'!$G$3:$G$32</c:f>
              <c:numCache>
                <c:formatCode>General</c:formatCode>
                <c:ptCount val="30"/>
                <c:pt idx="0">
                  <c:v>123</c:v>
                </c:pt>
                <c:pt idx="1">
                  <c:v>120</c:v>
                </c:pt>
                <c:pt idx="2">
                  <c:v>110</c:v>
                </c:pt>
                <c:pt idx="3">
                  <c:v>108</c:v>
                </c:pt>
                <c:pt idx="4">
                  <c:v>110</c:v>
                </c:pt>
                <c:pt idx="5">
                  <c:v>106</c:v>
                </c:pt>
                <c:pt idx="6">
                  <c:v>110</c:v>
                </c:pt>
                <c:pt idx="7">
                  <c:v>95</c:v>
                </c:pt>
                <c:pt idx="8">
                  <c:v>98</c:v>
                </c:pt>
                <c:pt idx="9">
                  <c:v>94</c:v>
                </c:pt>
                <c:pt idx="10">
                  <c:v>93</c:v>
                </c:pt>
                <c:pt idx="11">
                  <c:v>90</c:v>
                </c:pt>
                <c:pt idx="12">
                  <c:v>89</c:v>
                </c:pt>
                <c:pt idx="13">
                  <c:v>84</c:v>
                </c:pt>
                <c:pt idx="14">
                  <c:v>77</c:v>
                </c:pt>
                <c:pt idx="15">
                  <c:v>80</c:v>
                </c:pt>
                <c:pt idx="16">
                  <c:v>71</c:v>
                </c:pt>
                <c:pt idx="17">
                  <c:v>68</c:v>
                </c:pt>
                <c:pt idx="18">
                  <c:v>64</c:v>
                </c:pt>
                <c:pt idx="19">
                  <c:v>62</c:v>
                </c:pt>
                <c:pt idx="20">
                  <c:v>58</c:v>
                </c:pt>
                <c:pt idx="21">
                  <c:v>60</c:v>
                </c:pt>
                <c:pt idx="22">
                  <c:v>50</c:v>
                </c:pt>
                <c:pt idx="23">
                  <c:v>50</c:v>
                </c:pt>
                <c:pt idx="24">
                  <c:v>41</c:v>
                </c:pt>
                <c:pt idx="25">
                  <c:v>39</c:v>
                </c:pt>
                <c:pt idx="26">
                  <c:v>33</c:v>
                </c:pt>
                <c:pt idx="27">
                  <c:v>29</c:v>
                </c:pt>
                <c:pt idx="28">
                  <c:v>24</c:v>
                </c:pt>
                <c:pt idx="29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9F-4AB7-9CD0-3223A5944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355256"/>
        <c:axId val="243355648"/>
      </c:scatterChart>
      <c:valAx>
        <c:axId val="243355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ja-JP"/>
          </a:p>
        </c:txPr>
        <c:crossAx val="243355648"/>
        <c:crosses val="autoZero"/>
        <c:crossBetween val="midCat"/>
      </c:valAx>
      <c:valAx>
        <c:axId val="243355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ja-JP"/>
          </a:p>
        </c:txPr>
        <c:crossAx val="243355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'51_4.2.1_相関関係'!$C$2</c:f>
          <c:strCache>
            <c:ptCount val="1"/>
            <c:pt idx="0">
              <c:v>①強い正の相関の例</c:v>
            </c:pt>
          </c:strCache>
        </c:strRef>
      </c:tx>
      <c:overlay val="0"/>
      <c:txPr>
        <a:bodyPr/>
        <a:lstStyle/>
        <a:p>
          <a:pPr>
            <a:defRPr/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1"/>
          <c:tx>
            <c:v>横軸平均18.5</c:v>
          </c:tx>
          <c:marker>
            <c:symbol val="square"/>
            <c:size val="2"/>
          </c:marker>
          <c:xVal>
            <c:numLit>
              <c:formatCode>General</c:formatCode>
              <c:ptCount val="1"/>
              <c:pt idx="0">
                <c:v>18.5</c:v>
              </c:pt>
            </c:numLit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CF0-4036-8FBF-DB516D972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356432"/>
        <c:axId val="243356824"/>
      </c:scatterChart>
      <c:scatterChart>
        <c:scatterStyle val="lineMarker"/>
        <c:varyColors val="0"/>
        <c:ser>
          <c:idx val="0"/>
          <c:order val="0"/>
          <c:tx>
            <c:strRef>
              <c:f>'51_4.2.1_相関関係'!$C$2</c:f>
              <c:strCache>
                <c:ptCount val="1"/>
                <c:pt idx="0">
                  <c:v>①強い正の相関の例</c:v>
                </c:pt>
              </c:strCache>
            </c:strRef>
          </c:tx>
          <c:spPr>
            <a:ln w="28575">
              <a:noFill/>
            </a:ln>
          </c:spPr>
          <c:xVal>
            <c:numRef>
              <c:f>'51_4.2.1_相関関係'!$B$3:$B$32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  <c:pt idx="27">
                  <c:v>31</c:v>
                </c:pt>
                <c:pt idx="28">
                  <c:v>32</c:v>
                </c:pt>
                <c:pt idx="29">
                  <c:v>33</c:v>
                </c:pt>
              </c:numCache>
            </c:numRef>
          </c:xVal>
          <c:yVal>
            <c:numRef>
              <c:f>'51_4.2.1_相関関係'!$C$3:$C$32</c:f>
              <c:numCache>
                <c:formatCode>General</c:formatCode>
                <c:ptCount val="30"/>
                <c:pt idx="0">
                  <c:v>14</c:v>
                </c:pt>
                <c:pt idx="1">
                  <c:v>24</c:v>
                </c:pt>
                <c:pt idx="2">
                  <c:v>29</c:v>
                </c:pt>
                <c:pt idx="3">
                  <c:v>33</c:v>
                </c:pt>
                <c:pt idx="4">
                  <c:v>39</c:v>
                </c:pt>
                <c:pt idx="5">
                  <c:v>41</c:v>
                </c:pt>
                <c:pt idx="6">
                  <c:v>50</c:v>
                </c:pt>
                <c:pt idx="7">
                  <c:v>50</c:v>
                </c:pt>
                <c:pt idx="8">
                  <c:v>60</c:v>
                </c:pt>
                <c:pt idx="9">
                  <c:v>58</c:v>
                </c:pt>
                <c:pt idx="10">
                  <c:v>62</c:v>
                </c:pt>
                <c:pt idx="11">
                  <c:v>64</c:v>
                </c:pt>
                <c:pt idx="12">
                  <c:v>68</c:v>
                </c:pt>
                <c:pt idx="13">
                  <c:v>71</c:v>
                </c:pt>
                <c:pt idx="14">
                  <c:v>80</c:v>
                </c:pt>
                <c:pt idx="15">
                  <c:v>77</c:v>
                </c:pt>
                <c:pt idx="16">
                  <c:v>84</c:v>
                </c:pt>
                <c:pt idx="17">
                  <c:v>89</c:v>
                </c:pt>
                <c:pt idx="18">
                  <c:v>90</c:v>
                </c:pt>
                <c:pt idx="19">
                  <c:v>93</c:v>
                </c:pt>
                <c:pt idx="20">
                  <c:v>94</c:v>
                </c:pt>
                <c:pt idx="21">
                  <c:v>98</c:v>
                </c:pt>
                <c:pt idx="22">
                  <c:v>95</c:v>
                </c:pt>
                <c:pt idx="23">
                  <c:v>110</c:v>
                </c:pt>
                <c:pt idx="24">
                  <c:v>106</c:v>
                </c:pt>
                <c:pt idx="25">
                  <c:v>110</c:v>
                </c:pt>
                <c:pt idx="26">
                  <c:v>108</c:v>
                </c:pt>
                <c:pt idx="27">
                  <c:v>110</c:v>
                </c:pt>
                <c:pt idx="28">
                  <c:v>120</c:v>
                </c:pt>
                <c:pt idx="29">
                  <c:v>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F0-4036-8FBF-DB516D972FC5}"/>
            </c:ext>
          </c:extLst>
        </c:ser>
        <c:ser>
          <c:idx val="2"/>
          <c:order val="2"/>
          <c:spPr>
            <a:ln w="19050">
              <a:solidFill>
                <a:schemeClr val="accent2"/>
              </a:solidFill>
            </a:ln>
          </c:spPr>
          <c:marker>
            <c:symbol val="circle"/>
            <c:size val="2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xVal>
            <c:numLit>
              <c:formatCode>General</c:formatCode>
              <c:ptCount val="1"/>
              <c:pt idx="0">
                <c:v>18.5</c:v>
              </c:pt>
            </c:numLit>
          </c:xVal>
          <c:yVal>
            <c:numLit>
              <c:formatCode>General</c:formatCode>
              <c:ptCount val="1"/>
              <c:pt idx="0">
                <c:v>140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4CF0-4036-8FBF-DB516D972FC5}"/>
            </c:ext>
          </c:extLst>
        </c:ser>
        <c:ser>
          <c:idx val="3"/>
          <c:order val="3"/>
          <c:spPr>
            <a:ln w="19050">
              <a:noFill/>
            </a:ln>
          </c:spPr>
          <c:marker>
            <c:symbol val="circle"/>
            <c:size val="2"/>
            <c:spPr>
              <a:solidFill>
                <a:schemeClr val="accent2"/>
              </a:solidFill>
            </c:spPr>
          </c:marker>
          <c:dPt>
            <c:idx val="0"/>
            <c:marker>
              <c:spPr>
                <a:solidFill>
                  <a:schemeClr val="accent2"/>
                </a:solidFill>
                <a:ln>
                  <a:solidFill>
                    <a:schemeClr val="accent2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4CF0-4036-8FBF-DB516D972FC5}"/>
              </c:ext>
            </c:extLst>
          </c:dPt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75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4CF0-4036-8FBF-DB516D972FC5}"/>
            </c:ext>
          </c:extLst>
        </c:ser>
        <c:ser>
          <c:idx val="4"/>
          <c:order val="4"/>
          <c:spPr>
            <a:ln w="19050">
              <a:noFill/>
            </a:ln>
          </c:spPr>
          <c:marker>
            <c:symbol val="circle"/>
            <c:size val="2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xVal>
            <c:numLit>
              <c:formatCode>General</c:formatCode>
              <c:ptCount val="1"/>
              <c:pt idx="0">
                <c:v>40</c:v>
              </c:pt>
            </c:numLit>
          </c:xVal>
          <c:yVal>
            <c:numLit>
              <c:formatCode>General</c:formatCode>
              <c:ptCount val="1"/>
              <c:pt idx="0">
                <c:v>75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4CF0-4036-8FBF-DB516D972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356432"/>
        <c:axId val="243356824"/>
      </c:scatterChart>
      <c:valAx>
        <c:axId val="243356432"/>
        <c:scaling>
          <c:orientation val="minMax"/>
          <c:max val="4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ja-JP"/>
          </a:p>
        </c:txPr>
        <c:crossAx val="243356824"/>
        <c:crosses val="autoZero"/>
        <c:crossBetween val="midCat"/>
      </c:valAx>
      <c:valAx>
        <c:axId val="243356824"/>
        <c:scaling>
          <c:orientation val="minMax"/>
          <c:max val="14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ja-JP"/>
          </a:p>
        </c:txPr>
        <c:crossAx val="243356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'52_4.2.2_相関係数'!$E$2</c:f>
              <c:strCache>
                <c:ptCount val="1"/>
                <c:pt idx="0">
                  <c:v>縦軸（ｙ）</c:v>
                </c:pt>
              </c:strCache>
            </c:strRef>
          </c:tx>
          <c:spPr>
            <a:ln w="28575">
              <a:noFill/>
            </a:ln>
          </c:spPr>
          <c:xVal>
            <c:numRef>
              <c:f>'52_4.2.2_相関係数'!$B$3:$B$32</c:f>
              <c:numCache>
                <c:formatCode>General</c:formatCode>
                <c:ptCount val="30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  <c:pt idx="27">
                  <c:v>31</c:v>
                </c:pt>
                <c:pt idx="28">
                  <c:v>32</c:v>
                </c:pt>
                <c:pt idx="29">
                  <c:v>33</c:v>
                </c:pt>
              </c:numCache>
            </c:numRef>
          </c:xVal>
          <c:yVal>
            <c:numRef>
              <c:f>'52_4.2.2_相関係数'!$E$3:$E$32</c:f>
              <c:numCache>
                <c:formatCode>General</c:formatCode>
                <c:ptCount val="30"/>
                <c:pt idx="0">
                  <c:v>14</c:v>
                </c:pt>
                <c:pt idx="1">
                  <c:v>24</c:v>
                </c:pt>
                <c:pt idx="2">
                  <c:v>29</c:v>
                </c:pt>
                <c:pt idx="3">
                  <c:v>33</c:v>
                </c:pt>
                <c:pt idx="4">
                  <c:v>39</c:v>
                </c:pt>
                <c:pt idx="5">
                  <c:v>41</c:v>
                </c:pt>
                <c:pt idx="6">
                  <c:v>50</c:v>
                </c:pt>
                <c:pt idx="7">
                  <c:v>50</c:v>
                </c:pt>
                <c:pt idx="8">
                  <c:v>60</c:v>
                </c:pt>
                <c:pt idx="9">
                  <c:v>58</c:v>
                </c:pt>
                <c:pt idx="10">
                  <c:v>62</c:v>
                </c:pt>
                <c:pt idx="11">
                  <c:v>64</c:v>
                </c:pt>
                <c:pt idx="12">
                  <c:v>68</c:v>
                </c:pt>
                <c:pt idx="13">
                  <c:v>71</c:v>
                </c:pt>
                <c:pt idx="14">
                  <c:v>80</c:v>
                </c:pt>
                <c:pt idx="15">
                  <c:v>77</c:v>
                </c:pt>
                <c:pt idx="16">
                  <c:v>84</c:v>
                </c:pt>
                <c:pt idx="17">
                  <c:v>89</c:v>
                </c:pt>
                <c:pt idx="18">
                  <c:v>90</c:v>
                </c:pt>
                <c:pt idx="19">
                  <c:v>93</c:v>
                </c:pt>
                <c:pt idx="20">
                  <c:v>94</c:v>
                </c:pt>
                <c:pt idx="21">
                  <c:v>98</c:v>
                </c:pt>
                <c:pt idx="22">
                  <c:v>95</c:v>
                </c:pt>
                <c:pt idx="23">
                  <c:v>110</c:v>
                </c:pt>
                <c:pt idx="24">
                  <c:v>106</c:v>
                </c:pt>
                <c:pt idx="25">
                  <c:v>110</c:v>
                </c:pt>
                <c:pt idx="26">
                  <c:v>108</c:v>
                </c:pt>
                <c:pt idx="27">
                  <c:v>110</c:v>
                </c:pt>
                <c:pt idx="28">
                  <c:v>120</c:v>
                </c:pt>
                <c:pt idx="29">
                  <c:v>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28-4B55-9D09-D7DA65D4F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350160"/>
        <c:axId val="243350552"/>
      </c:scatterChart>
      <c:valAx>
        <c:axId val="243350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ja-JP"/>
          </a:p>
        </c:txPr>
        <c:crossAx val="243350552"/>
        <c:crosses val="autoZero"/>
        <c:crossBetween val="midCat"/>
      </c:valAx>
      <c:valAx>
        <c:axId val="243350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ja-JP"/>
          </a:p>
        </c:txPr>
        <c:crossAx val="243350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'54_4.2.3_勘定科目・相関係数結果'!$B$1</c:f>
          <c:strCache>
            <c:ptCount val="1"/>
            <c:pt idx="0">
              <c:v>給料手当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'54_4.2.3_勘定科目・相関係数結果'!$G$1</c:f>
              <c:strCache>
                <c:ptCount val="1"/>
                <c:pt idx="0">
                  <c:v>売上高：千円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'54_4.2.3_勘定科目・相関係数結果'!$B$2:$B$25</c:f>
              <c:numCache>
                <c:formatCode>General</c:formatCode>
                <c:ptCount val="24"/>
                <c:pt idx="0">
                  <c:v>3033000</c:v>
                </c:pt>
                <c:pt idx="1">
                  <c:v>3222000</c:v>
                </c:pt>
                <c:pt idx="2">
                  <c:v>2664000</c:v>
                </c:pt>
                <c:pt idx="3">
                  <c:v>2565000</c:v>
                </c:pt>
                <c:pt idx="4">
                  <c:v>2646000</c:v>
                </c:pt>
                <c:pt idx="5">
                  <c:v>2691000</c:v>
                </c:pt>
                <c:pt idx="6">
                  <c:v>2835000</c:v>
                </c:pt>
                <c:pt idx="7">
                  <c:v>3132000</c:v>
                </c:pt>
                <c:pt idx="8">
                  <c:v>2889000</c:v>
                </c:pt>
                <c:pt idx="9">
                  <c:v>2781000</c:v>
                </c:pt>
                <c:pt idx="10">
                  <c:v>2556000</c:v>
                </c:pt>
                <c:pt idx="11">
                  <c:v>3006000</c:v>
                </c:pt>
                <c:pt idx="12">
                  <c:v>2736000</c:v>
                </c:pt>
                <c:pt idx="13">
                  <c:v>2736000</c:v>
                </c:pt>
                <c:pt idx="14">
                  <c:v>3105000</c:v>
                </c:pt>
                <c:pt idx="15">
                  <c:v>3069000</c:v>
                </c:pt>
                <c:pt idx="16">
                  <c:v>2475000</c:v>
                </c:pt>
                <c:pt idx="17">
                  <c:v>2799000</c:v>
                </c:pt>
                <c:pt idx="18">
                  <c:v>2754000</c:v>
                </c:pt>
                <c:pt idx="19">
                  <c:v>2646000</c:v>
                </c:pt>
                <c:pt idx="20">
                  <c:v>2880000</c:v>
                </c:pt>
                <c:pt idx="21">
                  <c:v>3123000</c:v>
                </c:pt>
                <c:pt idx="22">
                  <c:v>2790000</c:v>
                </c:pt>
                <c:pt idx="23">
                  <c:v>2565000</c:v>
                </c:pt>
              </c:numCache>
            </c:numRef>
          </c:xVal>
          <c:yVal>
            <c:numRef>
              <c:f>'54_4.2.3_勘定科目・相関係数結果'!$G$2:$G$25</c:f>
              <c:numCache>
                <c:formatCode>General</c:formatCode>
                <c:ptCount val="24"/>
                <c:pt idx="0">
                  <c:v>66000</c:v>
                </c:pt>
                <c:pt idx="1">
                  <c:v>40000</c:v>
                </c:pt>
                <c:pt idx="2">
                  <c:v>88000</c:v>
                </c:pt>
                <c:pt idx="3">
                  <c:v>36000</c:v>
                </c:pt>
                <c:pt idx="4">
                  <c:v>69000</c:v>
                </c:pt>
                <c:pt idx="5">
                  <c:v>35000</c:v>
                </c:pt>
                <c:pt idx="6">
                  <c:v>49000</c:v>
                </c:pt>
                <c:pt idx="7">
                  <c:v>44000</c:v>
                </c:pt>
                <c:pt idx="8">
                  <c:v>108000</c:v>
                </c:pt>
                <c:pt idx="9">
                  <c:v>64000</c:v>
                </c:pt>
                <c:pt idx="10">
                  <c:v>70000</c:v>
                </c:pt>
                <c:pt idx="11">
                  <c:v>41000</c:v>
                </c:pt>
                <c:pt idx="12">
                  <c:v>62000</c:v>
                </c:pt>
                <c:pt idx="13">
                  <c:v>39000</c:v>
                </c:pt>
                <c:pt idx="14">
                  <c:v>105000</c:v>
                </c:pt>
                <c:pt idx="15">
                  <c:v>60000</c:v>
                </c:pt>
                <c:pt idx="16">
                  <c:v>80000</c:v>
                </c:pt>
                <c:pt idx="17">
                  <c:v>55000</c:v>
                </c:pt>
                <c:pt idx="18">
                  <c:v>56000</c:v>
                </c:pt>
                <c:pt idx="19">
                  <c:v>53000</c:v>
                </c:pt>
                <c:pt idx="20">
                  <c:v>95000</c:v>
                </c:pt>
                <c:pt idx="21">
                  <c:v>56000</c:v>
                </c:pt>
                <c:pt idx="22">
                  <c:v>50000</c:v>
                </c:pt>
                <c:pt idx="23">
                  <c:v>55000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BE-4598-BC24-B0AA98F2C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6451976"/>
        <c:axId val="876445416"/>
      </c:scatterChart>
      <c:valAx>
        <c:axId val="876451976"/>
        <c:scaling>
          <c:orientation val="minMax"/>
          <c:min val="20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6445416"/>
        <c:crosses val="autoZero"/>
        <c:crossBetween val="midCat"/>
      </c:valAx>
      <c:valAx>
        <c:axId val="876445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6451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'54_4.2.3_勘定科目・相関係数結果'!$C$1</c:f>
          <c:strCache>
            <c:ptCount val="1"/>
            <c:pt idx="0">
              <c:v>広告宣伝費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'54_4.2.3_勘定科目・相関係数結果'!$G$1</c:f>
              <c:strCache>
                <c:ptCount val="1"/>
                <c:pt idx="0">
                  <c:v>売上高：千円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'54_4.2.3_勘定科目・相関係数結果'!$C$2:$C$25</c:f>
              <c:numCache>
                <c:formatCode>General</c:formatCode>
                <c:ptCount val="24"/>
                <c:pt idx="0">
                  <c:v>240000</c:v>
                </c:pt>
                <c:pt idx="1">
                  <c:v>172000</c:v>
                </c:pt>
                <c:pt idx="2">
                  <c:v>274400</c:v>
                </c:pt>
                <c:pt idx="3">
                  <c:v>130000</c:v>
                </c:pt>
                <c:pt idx="4">
                  <c:v>232000</c:v>
                </c:pt>
                <c:pt idx="5">
                  <c:v>108000</c:v>
                </c:pt>
                <c:pt idx="6">
                  <c:v>160000</c:v>
                </c:pt>
                <c:pt idx="7">
                  <c:v>148000</c:v>
                </c:pt>
                <c:pt idx="8">
                  <c:v>332000</c:v>
                </c:pt>
                <c:pt idx="9">
                  <c:v>228000</c:v>
                </c:pt>
                <c:pt idx="10">
                  <c:v>196800</c:v>
                </c:pt>
                <c:pt idx="11">
                  <c:v>116000</c:v>
                </c:pt>
                <c:pt idx="12">
                  <c:v>172000</c:v>
                </c:pt>
                <c:pt idx="13">
                  <c:v>88000</c:v>
                </c:pt>
                <c:pt idx="14">
                  <c:v>352000</c:v>
                </c:pt>
                <c:pt idx="15">
                  <c:v>146000</c:v>
                </c:pt>
                <c:pt idx="16">
                  <c:v>300800</c:v>
                </c:pt>
                <c:pt idx="17">
                  <c:v>192000</c:v>
                </c:pt>
                <c:pt idx="18">
                  <c:v>104000</c:v>
                </c:pt>
                <c:pt idx="19">
                  <c:v>220000</c:v>
                </c:pt>
                <c:pt idx="20">
                  <c:v>294000</c:v>
                </c:pt>
                <c:pt idx="21">
                  <c:v>138000</c:v>
                </c:pt>
                <c:pt idx="22">
                  <c:v>124000</c:v>
                </c:pt>
                <c:pt idx="23">
                  <c:v>116000</c:v>
                </c:pt>
              </c:numCache>
            </c:numRef>
          </c:xVal>
          <c:yVal>
            <c:numRef>
              <c:f>'54_4.2.3_勘定科目・相関係数結果'!$G$2:$G$25</c:f>
              <c:numCache>
                <c:formatCode>General</c:formatCode>
                <c:ptCount val="24"/>
                <c:pt idx="0">
                  <c:v>66000</c:v>
                </c:pt>
                <c:pt idx="1">
                  <c:v>40000</c:v>
                </c:pt>
                <c:pt idx="2">
                  <c:v>88000</c:v>
                </c:pt>
                <c:pt idx="3">
                  <c:v>36000</c:v>
                </c:pt>
                <c:pt idx="4">
                  <c:v>69000</c:v>
                </c:pt>
                <c:pt idx="5">
                  <c:v>35000</c:v>
                </c:pt>
                <c:pt idx="6">
                  <c:v>49000</c:v>
                </c:pt>
                <c:pt idx="7">
                  <c:v>44000</c:v>
                </c:pt>
                <c:pt idx="8">
                  <c:v>108000</c:v>
                </c:pt>
                <c:pt idx="9">
                  <c:v>64000</c:v>
                </c:pt>
                <c:pt idx="10">
                  <c:v>70000</c:v>
                </c:pt>
                <c:pt idx="11">
                  <c:v>41000</c:v>
                </c:pt>
                <c:pt idx="12">
                  <c:v>62000</c:v>
                </c:pt>
                <c:pt idx="13">
                  <c:v>39000</c:v>
                </c:pt>
                <c:pt idx="14">
                  <c:v>105000</c:v>
                </c:pt>
                <c:pt idx="15">
                  <c:v>60000</c:v>
                </c:pt>
                <c:pt idx="16">
                  <c:v>80000</c:v>
                </c:pt>
                <c:pt idx="17">
                  <c:v>55000</c:v>
                </c:pt>
                <c:pt idx="18">
                  <c:v>56000</c:v>
                </c:pt>
                <c:pt idx="19">
                  <c:v>53000</c:v>
                </c:pt>
                <c:pt idx="20">
                  <c:v>95000</c:v>
                </c:pt>
                <c:pt idx="21">
                  <c:v>56000</c:v>
                </c:pt>
                <c:pt idx="22">
                  <c:v>50000</c:v>
                </c:pt>
                <c:pt idx="23">
                  <c:v>55000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32-490E-9815-60B7C00FA3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6451976"/>
        <c:axId val="876445416"/>
      </c:scatterChart>
      <c:valAx>
        <c:axId val="876451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6445416"/>
        <c:crosses val="autoZero"/>
        <c:crossBetween val="midCat"/>
      </c:valAx>
      <c:valAx>
        <c:axId val="876445416"/>
        <c:scaling>
          <c:orientation val="minMax"/>
          <c:min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6451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'54_4.2.3_勘定科目・相関係数結果'!$D$1</c:f>
          <c:strCache>
            <c:ptCount val="1"/>
            <c:pt idx="0">
              <c:v>旅費交通費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'54_4.2.3_勘定科目・相関係数結果'!$G$1</c:f>
              <c:strCache>
                <c:ptCount val="1"/>
                <c:pt idx="0">
                  <c:v>売上高：千円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'54_4.2.3_勘定科目・相関係数結果'!$D$2:$D$25</c:f>
              <c:numCache>
                <c:formatCode>General</c:formatCode>
                <c:ptCount val="24"/>
                <c:pt idx="0">
                  <c:v>510000</c:v>
                </c:pt>
                <c:pt idx="1">
                  <c:v>240000</c:v>
                </c:pt>
                <c:pt idx="2">
                  <c:v>550000</c:v>
                </c:pt>
                <c:pt idx="3">
                  <c:v>430000</c:v>
                </c:pt>
                <c:pt idx="4">
                  <c:v>480000</c:v>
                </c:pt>
                <c:pt idx="5">
                  <c:v>450000</c:v>
                </c:pt>
                <c:pt idx="6">
                  <c:v>270000</c:v>
                </c:pt>
                <c:pt idx="7">
                  <c:v>430000</c:v>
                </c:pt>
                <c:pt idx="8">
                  <c:v>250000</c:v>
                </c:pt>
                <c:pt idx="9">
                  <c:v>420000</c:v>
                </c:pt>
                <c:pt idx="10">
                  <c:v>300000</c:v>
                </c:pt>
                <c:pt idx="11">
                  <c:v>360000</c:v>
                </c:pt>
                <c:pt idx="12">
                  <c:v>520000</c:v>
                </c:pt>
                <c:pt idx="13">
                  <c:v>330000</c:v>
                </c:pt>
                <c:pt idx="14">
                  <c:v>450000</c:v>
                </c:pt>
                <c:pt idx="15">
                  <c:v>205000</c:v>
                </c:pt>
                <c:pt idx="16">
                  <c:v>350000</c:v>
                </c:pt>
                <c:pt idx="17">
                  <c:v>560000</c:v>
                </c:pt>
                <c:pt idx="18">
                  <c:v>223000</c:v>
                </c:pt>
                <c:pt idx="19">
                  <c:v>320000</c:v>
                </c:pt>
                <c:pt idx="20">
                  <c:v>365000</c:v>
                </c:pt>
                <c:pt idx="21">
                  <c:v>280000</c:v>
                </c:pt>
                <c:pt idx="22">
                  <c:v>530000</c:v>
                </c:pt>
                <c:pt idx="23">
                  <c:v>350000</c:v>
                </c:pt>
              </c:numCache>
            </c:numRef>
          </c:xVal>
          <c:yVal>
            <c:numRef>
              <c:f>'54_4.2.3_勘定科目・相関係数結果'!$G$2:$G$25</c:f>
              <c:numCache>
                <c:formatCode>General</c:formatCode>
                <c:ptCount val="24"/>
                <c:pt idx="0">
                  <c:v>66000</c:v>
                </c:pt>
                <c:pt idx="1">
                  <c:v>40000</c:v>
                </c:pt>
                <c:pt idx="2">
                  <c:v>88000</c:v>
                </c:pt>
                <c:pt idx="3">
                  <c:v>36000</c:v>
                </c:pt>
                <c:pt idx="4">
                  <c:v>69000</c:v>
                </c:pt>
                <c:pt idx="5">
                  <c:v>35000</c:v>
                </c:pt>
                <c:pt idx="6">
                  <c:v>49000</c:v>
                </c:pt>
                <c:pt idx="7">
                  <c:v>44000</c:v>
                </c:pt>
                <c:pt idx="8">
                  <c:v>108000</c:v>
                </c:pt>
                <c:pt idx="9">
                  <c:v>64000</c:v>
                </c:pt>
                <c:pt idx="10">
                  <c:v>70000</c:v>
                </c:pt>
                <c:pt idx="11">
                  <c:v>41000</c:v>
                </c:pt>
                <c:pt idx="12">
                  <c:v>62000</c:v>
                </c:pt>
                <c:pt idx="13">
                  <c:v>39000</c:v>
                </c:pt>
                <c:pt idx="14">
                  <c:v>105000</c:v>
                </c:pt>
                <c:pt idx="15">
                  <c:v>60000</c:v>
                </c:pt>
                <c:pt idx="16">
                  <c:v>80000</c:v>
                </c:pt>
                <c:pt idx="17">
                  <c:v>55000</c:v>
                </c:pt>
                <c:pt idx="18">
                  <c:v>56000</c:v>
                </c:pt>
                <c:pt idx="19">
                  <c:v>53000</c:v>
                </c:pt>
                <c:pt idx="20">
                  <c:v>95000</c:v>
                </c:pt>
                <c:pt idx="21">
                  <c:v>56000</c:v>
                </c:pt>
                <c:pt idx="22">
                  <c:v>50000</c:v>
                </c:pt>
                <c:pt idx="23">
                  <c:v>55000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9A-488F-9F16-E45190C30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6451976"/>
        <c:axId val="876445416"/>
      </c:scatterChart>
      <c:valAx>
        <c:axId val="876451976"/>
        <c:scaling>
          <c:orientation val="minMax"/>
          <c:min val="1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6445416"/>
        <c:crosses val="autoZero"/>
        <c:crossBetween val="midCat"/>
      </c:valAx>
      <c:valAx>
        <c:axId val="876445416"/>
        <c:scaling>
          <c:orientation val="minMax"/>
          <c:min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6451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'54_4.2.3_勘定科目・相関係数結果'!$E$1</c:f>
          <c:strCache>
            <c:ptCount val="1"/>
            <c:pt idx="0">
              <c:v>交際費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'54_4.2.3_勘定科目・相関係数結果'!$G$1</c:f>
              <c:strCache>
                <c:ptCount val="1"/>
                <c:pt idx="0">
                  <c:v>売上高：千円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'54_4.2.3_勘定科目・相関係数結果'!$E$2:$E$25</c:f>
              <c:numCache>
                <c:formatCode>General</c:formatCode>
                <c:ptCount val="24"/>
                <c:pt idx="0">
                  <c:v>86520</c:v>
                </c:pt>
                <c:pt idx="1">
                  <c:v>183340</c:v>
                </c:pt>
                <c:pt idx="2">
                  <c:v>86520</c:v>
                </c:pt>
                <c:pt idx="3">
                  <c:v>126690</c:v>
                </c:pt>
                <c:pt idx="4">
                  <c:v>115360</c:v>
                </c:pt>
                <c:pt idx="5">
                  <c:v>288400</c:v>
                </c:pt>
                <c:pt idx="6">
                  <c:v>161710</c:v>
                </c:pt>
                <c:pt idx="7">
                  <c:v>224540</c:v>
                </c:pt>
                <c:pt idx="8">
                  <c:v>104030</c:v>
                </c:pt>
                <c:pt idx="9">
                  <c:v>144200</c:v>
                </c:pt>
                <c:pt idx="10">
                  <c:v>109180</c:v>
                </c:pt>
                <c:pt idx="11">
                  <c:v>259560</c:v>
                </c:pt>
                <c:pt idx="12">
                  <c:v>104030</c:v>
                </c:pt>
                <c:pt idx="13">
                  <c:v>166860</c:v>
                </c:pt>
                <c:pt idx="14">
                  <c:v>78280</c:v>
                </c:pt>
                <c:pt idx="15">
                  <c:v>132870</c:v>
                </c:pt>
                <c:pt idx="16">
                  <c:v>109180</c:v>
                </c:pt>
                <c:pt idx="17">
                  <c:v>230720</c:v>
                </c:pt>
                <c:pt idx="18">
                  <c:v>147290</c:v>
                </c:pt>
                <c:pt idx="19">
                  <c:v>166860</c:v>
                </c:pt>
                <c:pt idx="20">
                  <c:v>85490</c:v>
                </c:pt>
                <c:pt idx="21">
                  <c:v>138020</c:v>
                </c:pt>
                <c:pt idx="22">
                  <c:v>178190</c:v>
                </c:pt>
                <c:pt idx="23">
                  <c:v>201880</c:v>
                </c:pt>
              </c:numCache>
            </c:numRef>
          </c:xVal>
          <c:yVal>
            <c:numRef>
              <c:f>'54_4.2.3_勘定科目・相関係数結果'!$G$2:$G$25</c:f>
              <c:numCache>
                <c:formatCode>General</c:formatCode>
                <c:ptCount val="24"/>
                <c:pt idx="0">
                  <c:v>66000</c:v>
                </c:pt>
                <c:pt idx="1">
                  <c:v>40000</c:v>
                </c:pt>
                <c:pt idx="2">
                  <c:v>88000</c:v>
                </c:pt>
                <c:pt idx="3">
                  <c:v>36000</c:v>
                </c:pt>
                <c:pt idx="4">
                  <c:v>69000</c:v>
                </c:pt>
                <c:pt idx="5">
                  <c:v>35000</c:v>
                </c:pt>
                <c:pt idx="6">
                  <c:v>49000</c:v>
                </c:pt>
                <c:pt idx="7">
                  <c:v>44000</c:v>
                </c:pt>
                <c:pt idx="8">
                  <c:v>108000</c:v>
                </c:pt>
                <c:pt idx="9">
                  <c:v>64000</c:v>
                </c:pt>
                <c:pt idx="10">
                  <c:v>70000</c:v>
                </c:pt>
                <c:pt idx="11">
                  <c:v>41000</c:v>
                </c:pt>
                <c:pt idx="12">
                  <c:v>62000</c:v>
                </c:pt>
                <c:pt idx="13">
                  <c:v>39000</c:v>
                </c:pt>
                <c:pt idx="14">
                  <c:v>105000</c:v>
                </c:pt>
                <c:pt idx="15">
                  <c:v>60000</c:v>
                </c:pt>
                <c:pt idx="16">
                  <c:v>80000</c:v>
                </c:pt>
                <c:pt idx="17">
                  <c:v>55000</c:v>
                </c:pt>
                <c:pt idx="18">
                  <c:v>56000</c:v>
                </c:pt>
                <c:pt idx="19">
                  <c:v>53000</c:v>
                </c:pt>
                <c:pt idx="20">
                  <c:v>95000</c:v>
                </c:pt>
                <c:pt idx="21">
                  <c:v>56000</c:v>
                </c:pt>
                <c:pt idx="22">
                  <c:v>50000</c:v>
                </c:pt>
                <c:pt idx="23">
                  <c:v>55000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87-4C1A-A6CF-2AD48C99B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6451976"/>
        <c:axId val="876445416"/>
      </c:scatterChart>
      <c:valAx>
        <c:axId val="876451976"/>
        <c:scaling>
          <c:orientation val="minMax"/>
          <c:max val="3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6445416"/>
        <c:crosses val="autoZero"/>
        <c:crossBetween val="midCat"/>
      </c:valAx>
      <c:valAx>
        <c:axId val="876445416"/>
        <c:scaling>
          <c:orientation val="minMax"/>
          <c:min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6451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'54_4.2.3_勘定科目・相関係数結果'!$F$1</c:f>
          <c:strCache>
            <c:ptCount val="1"/>
            <c:pt idx="0">
              <c:v>租税公課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'54_4.2.3_勘定科目・相関係数結果'!$G$1</c:f>
              <c:strCache>
                <c:ptCount val="1"/>
                <c:pt idx="0">
                  <c:v>売上高：千円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'54_4.2.3_勘定科目・相関係数結果'!$F$2:$F$25</c:f>
              <c:numCache>
                <c:formatCode>General</c:formatCode>
                <c:ptCount val="24"/>
                <c:pt idx="0">
                  <c:v>3000</c:v>
                </c:pt>
                <c:pt idx="1">
                  <c:v>1000</c:v>
                </c:pt>
                <c:pt idx="2">
                  <c:v>5000</c:v>
                </c:pt>
                <c:pt idx="3">
                  <c:v>1000</c:v>
                </c:pt>
                <c:pt idx="4">
                  <c:v>4000</c:v>
                </c:pt>
                <c:pt idx="5">
                  <c:v>2000</c:v>
                </c:pt>
                <c:pt idx="6">
                  <c:v>4000</c:v>
                </c:pt>
                <c:pt idx="7">
                  <c:v>2000</c:v>
                </c:pt>
                <c:pt idx="8">
                  <c:v>6000</c:v>
                </c:pt>
                <c:pt idx="9">
                  <c:v>1000</c:v>
                </c:pt>
                <c:pt idx="10">
                  <c:v>2000</c:v>
                </c:pt>
                <c:pt idx="11">
                  <c:v>1000</c:v>
                </c:pt>
                <c:pt idx="12">
                  <c:v>3000</c:v>
                </c:pt>
                <c:pt idx="13">
                  <c:v>1000</c:v>
                </c:pt>
                <c:pt idx="14">
                  <c:v>3000</c:v>
                </c:pt>
                <c:pt idx="15">
                  <c:v>2000</c:v>
                </c:pt>
                <c:pt idx="16">
                  <c:v>4000</c:v>
                </c:pt>
                <c:pt idx="17">
                  <c:v>1000</c:v>
                </c:pt>
                <c:pt idx="18">
                  <c:v>2000</c:v>
                </c:pt>
                <c:pt idx="19">
                  <c:v>1000</c:v>
                </c:pt>
                <c:pt idx="20">
                  <c:v>6000</c:v>
                </c:pt>
                <c:pt idx="21">
                  <c:v>2000</c:v>
                </c:pt>
                <c:pt idx="22">
                  <c:v>1000</c:v>
                </c:pt>
                <c:pt idx="23">
                  <c:v>2000</c:v>
                </c:pt>
              </c:numCache>
            </c:numRef>
          </c:xVal>
          <c:yVal>
            <c:numRef>
              <c:f>'54_4.2.3_勘定科目・相関係数結果'!$G$2:$G$25</c:f>
              <c:numCache>
                <c:formatCode>General</c:formatCode>
                <c:ptCount val="24"/>
                <c:pt idx="0">
                  <c:v>66000</c:v>
                </c:pt>
                <c:pt idx="1">
                  <c:v>40000</c:v>
                </c:pt>
                <c:pt idx="2">
                  <c:v>88000</c:v>
                </c:pt>
                <c:pt idx="3">
                  <c:v>36000</c:v>
                </c:pt>
                <c:pt idx="4">
                  <c:v>69000</c:v>
                </c:pt>
                <c:pt idx="5">
                  <c:v>35000</c:v>
                </c:pt>
                <c:pt idx="6">
                  <c:v>49000</c:v>
                </c:pt>
                <c:pt idx="7">
                  <c:v>44000</c:v>
                </c:pt>
                <c:pt idx="8">
                  <c:v>108000</c:v>
                </c:pt>
                <c:pt idx="9">
                  <c:v>64000</c:v>
                </c:pt>
                <c:pt idx="10">
                  <c:v>70000</c:v>
                </c:pt>
                <c:pt idx="11">
                  <c:v>41000</c:v>
                </c:pt>
                <c:pt idx="12">
                  <c:v>62000</c:v>
                </c:pt>
                <c:pt idx="13">
                  <c:v>39000</c:v>
                </c:pt>
                <c:pt idx="14">
                  <c:v>105000</c:v>
                </c:pt>
                <c:pt idx="15">
                  <c:v>60000</c:v>
                </c:pt>
                <c:pt idx="16">
                  <c:v>80000</c:v>
                </c:pt>
                <c:pt idx="17">
                  <c:v>55000</c:v>
                </c:pt>
                <c:pt idx="18">
                  <c:v>56000</c:v>
                </c:pt>
                <c:pt idx="19">
                  <c:v>53000</c:v>
                </c:pt>
                <c:pt idx="20">
                  <c:v>95000</c:v>
                </c:pt>
                <c:pt idx="21">
                  <c:v>56000</c:v>
                </c:pt>
                <c:pt idx="22">
                  <c:v>50000</c:v>
                </c:pt>
                <c:pt idx="23">
                  <c:v>55000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B7-441F-B23C-583E236CF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6451976"/>
        <c:axId val="876445416"/>
      </c:scatterChart>
      <c:valAx>
        <c:axId val="876451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6445416"/>
        <c:crosses val="autoZero"/>
        <c:crossBetween val="midCat"/>
      </c:valAx>
      <c:valAx>
        <c:axId val="876445416"/>
        <c:scaling>
          <c:orientation val="minMax"/>
          <c:min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6451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'55_4.3.1_近似直線の追加'!$C$1</c:f>
              <c:strCache>
                <c:ptCount val="1"/>
                <c:pt idx="0">
                  <c:v>売上高：千円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'55_4.3.1_近似直線の追加'!$B$2:$B$25</c:f>
              <c:numCache>
                <c:formatCode>#,##0_);[Red]\(#,##0\)</c:formatCode>
                <c:ptCount val="24"/>
                <c:pt idx="0">
                  <c:v>240000</c:v>
                </c:pt>
                <c:pt idx="1">
                  <c:v>172000</c:v>
                </c:pt>
                <c:pt idx="2">
                  <c:v>274400</c:v>
                </c:pt>
                <c:pt idx="3">
                  <c:v>130000</c:v>
                </c:pt>
                <c:pt idx="4">
                  <c:v>232000</c:v>
                </c:pt>
                <c:pt idx="5">
                  <c:v>108000</c:v>
                </c:pt>
                <c:pt idx="6">
                  <c:v>160000</c:v>
                </c:pt>
                <c:pt idx="7">
                  <c:v>148000</c:v>
                </c:pt>
                <c:pt idx="8">
                  <c:v>332000</c:v>
                </c:pt>
                <c:pt idx="9">
                  <c:v>228000</c:v>
                </c:pt>
                <c:pt idx="10">
                  <c:v>196800</c:v>
                </c:pt>
                <c:pt idx="11">
                  <c:v>116000</c:v>
                </c:pt>
                <c:pt idx="12">
                  <c:v>172000</c:v>
                </c:pt>
                <c:pt idx="13">
                  <c:v>88000</c:v>
                </c:pt>
                <c:pt idx="14">
                  <c:v>352000</c:v>
                </c:pt>
                <c:pt idx="15">
                  <c:v>146000</c:v>
                </c:pt>
                <c:pt idx="16">
                  <c:v>300800</c:v>
                </c:pt>
                <c:pt idx="17">
                  <c:v>192000</c:v>
                </c:pt>
                <c:pt idx="18">
                  <c:v>104000</c:v>
                </c:pt>
                <c:pt idx="19">
                  <c:v>220000</c:v>
                </c:pt>
                <c:pt idx="20">
                  <c:v>294000</c:v>
                </c:pt>
                <c:pt idx="21">
                  <c:v>138000</c:v>
                </c:pt>
                <c:pt idx="22">
                  <c:v>124000</c:v>
                </c:pt>
                <c:pt idx="23">
                  <c:v>116000</c:v>
                </c:pt>
              </c:numCache>
            </c:numRef>
          </c:xVal>
          <c:yVal>
            <c:numRef>
              <c:f>'55_4.3.1_近似直線の追加'!$C$2:$C$25</c:f>
              <c:numCache>
                <c:formatCode>#,##0_);[Red]\(#,##0\)</c:formatCode>
                <c:ptCount val="24"/>
                <c:pt idx="0">
                  <c:v>66000</c:v>
                </c:pt>
                <c:pt idx="1">
                  <c:v>40000</c:v>
                </c:pt>
                <c:pt idx="2">
                  <c:v>88000</c:v>
                </c:pt>
                <c:pt idx="3">
                  <c:v>36000</c:v>
                </c:pt>
                <c:pt idx="4">
                  <c:v>69000</c:v>
                </c:pt>
                <c:pt idx="5">
                  <c:v>35000</c:v>
                </c:pt>
                <c:pt idx="6">
                  <c:v>49000</c:v>
                </c:pt>
                <c:pt idx="7">
                  <c:v>44000</c:v>
                </c:pt>
                <c:pt idx="8">
                  <c:v>108000</c:v>
                </c:pt>
                <c:pt idx="9">
                  <c:v>64000</c:v>
                </c:pt>
                <c:pt idx="10">
                  <c:v>70000</c:v>
                </c:pt>
                <c:pt idx="11">
                  <c:v>41000</c:v>
                </c:pt>
                <c:pt idx="12">
                  <c:v>62000</c:v>
                </c:pt>
                <c:pt idx="13">
                  <c:v>39000</c:v>
                </c:pt>
                <c:pt idx="14">
                  <c:v>105000</c:v>
                </c:pt>
                <c:pt idx="15">
                  <c:v>60000</c:v>
                </c:pt>
                <c:pt idx="16">
                  <c:v>80000</c:v>
                </c:pt>
                <c:pt idx="17">
                  <c:v>55000</c:v>
                </c:pt>
                <c:pt idx="18">
                  <c:v>56000</c:v>
                </c:pt>
                <c:pt idx="19">
                  <c:v>53000</c:v>
                </c:pt>
                <c:pt idx="20">
                  <c:v>95000</c:v>
                </c:pt>
                <c:pt idx="21">
                  <c:v>56000</c:v>
                </c:pt>
                <c:pt idx="22">
                  <c:v>50000</c:v>
                </c:pt>
                <c:pt idx="23">
                  <c:v>55000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41-4B26-8496-1826400AE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390536"/>
        <c:axId val="243439144"/>
      </c:scatterChart>
      <c:valAx>
        <c:axId val="243390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'55_4.3.1_近似直線の追加'!$B$1</c:f>
              <c:strCache>
                <c:ptCount val="1"/>
                <c:pt idx="0">
                  <c:v>広告宣伝費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3439144"/>
        <c:crosses val="autoZero"/>
        <c:crossBetween val="midCat"/>
      </c:valAx>
      <c:valAx>
        <c:axId val="243439144"/>
        <c:scaling>
          <c:orientation val="minMax"/>
          <c:max val="110000"/>
          <c:min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'55_4.3.1_近似直線の追加'!$C$1</c:f>
              <c:strCache>
                <c:ptCount val="1"/>
                <c:pt idx="0">
                  <c:v>売上高：千円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3390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'56_4.3.1_近似曲線の追加・完成'!$C$1</c:f>
              <c:strCache>
                <c:ptCount val="1"/>
                <c:pt idx="0">
                  <c:v>売上高：千円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bg1">
                    <a:lumMod val="50000"/>
                  </a:schemeClr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0485826771653542"/>
                  <c:y val="-5.017603166096384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'56_4.3.1_近似曲線の追加・完成'!$B$2:$B$25</c:f>
              <c:numCache>
                <c:formatCode>#,##0_);[Red]\(#,##0\)</c:formatCode>
                <c:ptCount val="24"/>
                <c:pt idx="0">
                  <c:v>240000</c:v>
                </c:pt>
                <c:pt idx="1">
                  <c:v>172000</c:v>
                </c:pt>
                <c:pt idx="2">
                  <c:v>274400</c:v>
                </c:pt>
                <c:pt idx="3">
                  <c:v>130000</c:v>
                </c:pt>
                <c:pt idx="4">
                  <c:v>232000</c:v>
                </c:pt>
                <c:pt idx="5">
                  <c:v>108000</c:v>
                </c:pt>
                <c:pt idx="6">
                  <c:v>160000</c:v>
                </c:pt>
                <c:pt idx="7">
                  <c:v>148000</c:v>
                </c:pt>
                <c:pt idx="8">
                  <c:v>332000</c:v>
                </c:pt>
                <c:pt idx="9">
                  <c:v>228000</c:v>
                </c:pt>
                <c:pt idx="10">
                  <c:v>196800</c:v>
                </c:pt>
                <c:pt idx="11">
                  <c:v>116000</c:v>
                </c:pt>
                <c:pt idx="12">
                  <c:v>172000</c:v>
                </c:pt>
                <c:pt idx="13">
                  <c:v>88000</c:v>
                </c:pt>
                <c:pt idx="14">
                  <c:v>352000</c:v>
                </c:pt>
                <c:pt idx="15">
                  <c:v>146000</c:v>
                </c:pt>
                <c:pt idx="16">
                  <c:v>300800</c:v>
                </c:pt>
                <c:pt idx="17">
                  <c:v>192000</c:v>
                </c:pt>
                <c:pt idx="18">
                  <c:v>104000</c:v>
                </c:pt>
                <c:pt idx="19">
                  <c:v>220000</c:v>
                </c:pt>
                <c:pt idx="20">
                  <c:v>294000</c:v>
                </c:pt>
                <c:pt idx="21">
                  <c:v>138000</c:v>
                </c:pt>
                <c:pt idx="22">
                  <c:v>124000</c:v>
                </c:pt>
                <c:pt idx="23">
                  <c:v>116000</c:v>
                </c:pt>
              </c:numCache>
            </c:numRef>
          </c:xVal>
          <c:yVal>
            <c:numRef>
              <c:f>'56_4.3.1_近似曲線の追加・完成'!$C$2:$C$25</c:f>
              <c:numCache>
                <c:formatCode>#,##0_);[Red]\(#,##0\)</c:formatCode>
                <c:ptCount val="24"/>
                <c:pt idx="0">
                  <c:v>66000</c:v>
                </c:pt>
                <c:pt idx="1">
                  <c:v>40000</c:v>
                </c:pt>
                <c:pt idx="2">
                  <c:v>88000</c:v>
                </c:pt>
                <c:pt idx="3">
                  <c:v>36000</c:v>
                </c:pt>
                <c:pt idx="4">
                  <c:v>69000</c:v>
                </c:pt>
                <c:pt idx="5">
                  <c:v>35000</c:v>
                </c:pt>
                <c:pt idx="6">
                  <c:v>49000</c:v>
                </c:pt>
                <c:pt idx="7">
                  <c:v>44000</c:v>
                </c:pt>
                <c:pt idx="8">
                  <c:v>108000</c:v>
                </c:pt>
                <c:pt idx="9">
                  <c:v>64000</c:v>
                </c:pt>
                <c:pt idx="10">
                  <c:v>70000</c:v>
                </c:pt>
                <c:pt idx="11">
                  <c:v>41000</c:v>
                </c:pt>
                <c:pt idx="12">
                  <c:v>62000</c:v>
                </c:pt>
                <c:pt idx="13">
                  <c:v>39000</c:v>
                </c:pt>
                <c:pt idx="14">
                  <c:v>105000</c:v>
                </c:pt>
                <c:pt idx="15">
                  <c:v>60000</c:v>
                </c:pt>
                <c:pt idx="16">
                  <c:v>80000</c:v>
                </c:pt>
                <c:pt idx="17">
                  <c:v>55000</c:v>
                </c:pt>
                <c:pt idx="18">
                  <c:v>56000</c:v>
                </c:pt>
                <c:pt idx="19">
                  <c:v>53000</c:v>
                </c:pt>
                <c:pt idx="20">
                  <c:v>95000</c:v>
                </c:pt>
                <c:pt idx="21">
                  <c:v>56000</c:v>
                </c:pt>
                <c:pt idx="22">
                  <c:v>50000</c:v>
                </c:pt>
                <c:pt idx="23">
                  <c:v>55000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79-4688-B111-74A9B6BFD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390536"/>
        <c:axId val="243439144"/>
      </c:scatterChart>
      <c:valAx>
        <c:axId val="243390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'56_4.3.1_近似曲線の追加・完成'!$B$1</c:f>
              <c:strCache>
                <c:ptCount val="1"/>
                <c:pt idx="0">
                  <c:v>広告宣伝費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3439144"/>
        <c:crosses val="autoZero"/>
        <c:crossBetween val="midCat"/>
      </c:valAx>
      <c:valAx>
        <c:axId val="243439144"/>
        <c:scaling>
          <c:orientation val="minMax"/>
          <c:max val="110000"/>
          <c:min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'56_4.3.1_近似曲線の追加・完成'!$C$1</c:f>
              <c:strCache>
                <c:ptCount val="1"/>
                <c:pt idx="0">
                  <c:v>売上高：千円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43390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40002781109314"/>
          <c:y val="0.15353535353535352"/>
          <c:w val="0.6935245345987382"/>
          <c:h val="0.62186526684164478"/>
        </c:manualLayout>
      </c:layout>
      <c:lineChart>
        <c:grouping val="standard"/>
        <c:varyColors val="0"/>
        <c:ser>
          <c:idx val="1"/>
          <c:order val="1"/>
          <c:tx>
            <c:strRef>
              <c:f>'59_COLUMN_交際費と売上高・１'!$C$1</c:f>
              <c:strCache>
                <c:ptCount val="1"/>
                <c:pt idx="0">
                  <c:v>売上高：千円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'59_COLUMN_交際費と売上高・１'!$A$2:$A$25</c:f>
              <c:numCache>
                <c:formatCode>yyyy"年"m"月";@</c:formatCode>
                <c:ptCount val="24"/>
                <c:pt idx="0">
                  <c:v>41730</c:v>
                </c:pt>
                <c:pt idx="1">
                  <c:v>41760</c:v>
                </c:pt>
                <c:pt idx="2">
                  <c:v>41791</c:v>
                </c:pt>
                <c:pt idx="3">
                  <c:v>41821</c:v>
                </c:pt>
                <c:pt idx="4">
                  <c:v>41852</c:v>
                </c:pt>
                <c:pt idx="5">
                  <c:v>41883</c:v>
                </c:pt>
                <c:pt idx="6">
                  <c:v>41913</c:v>
                </c:pt>
                <c:pt idx="7">
                  <c:v>41944</c:v>
                </c:pt>
                <c:pt idx="8">
                  <c:v>41974</c:v>
                </c:pt>
                <c:pt idx="9">
                  <c:v>42005</c:v>
                </c:pt>
                <c:pt idx="10">
                  <c:v>42036</c:v>
                </c:pt>
                <c:pt idx="11">
                  <c:v>42064</c:v>
                </c:pt>
                <c:pt idx="12">
                  <c:v>42095</c:v>
                </c:pt>
                <c:pt idx="13">
                  <c:v>42125</c:v>
                </c:pt>
                <c:pt idx="14">
                  <c:v>42156</c:v>
                </c:pt>
                <c:pt idx="15">
                  <c:v>42186</c:v>
                </c:pt>
                <c:pt idx="16">
                  <c:v>42217</c:v>
                </c:pt>
                <c:pt idx="17">
                  <c:v>42248</c:v>
                </c:pt>
                <c:pt idx="18">
                  <c:v>42278</c:v>
                </c:pt>
                <c:pt idx="19">
                  <c:v>42309</c:v>
                </c:pt>
                <c:pt idx="20">
                  <c:v>42339</c:v>
                </c:pt>
                <c:pt idx="21">
                  <c:v>42370</c:v>
                </c:pt>
                <c:pt idx="22">
                  <c:v>42401</c:v>
                </c:pt>
                <c:pt idx="23">
                  <c:v>42430</c:v>
                </c:pt>
              </c:numCache>
            </c:numRef>
          </c:cat>
          <c:val>
            <c:numRef>
              <c:f>'59_COLUMN_交際費と売上高・１'!$C$2:$C$25</c:f>
              <c:numCache>
                <c:formatCode>General</c:formatCode>
                <c:ptCount val="24"/>
                <c:pt idx="0">
                  <c:v>66000</c:v>
                </c:pt>
                <c:pt idx="1">
                  <c:v>40000</c:v>
                </c:pt>
                <c:pt idx="2">
                  <c:v>88000</c:v>
                </c:pt>
                <c:pt idx="3">
                  <c:v>36000</c:v>
                </c:pt>
                <c:pt idx="4">
                  <c:v>69000</c:v>
                </c:pt>
                <c:pt idx="5">
                  <c:v>35000</c:v>
                </c:pt>
                <c:pt idx="6">
                  <c:v>49000</c:v>
                </c:pt>
                <c:pt idx="7">
                  <c:v>44000</c:v>
                </c:pt>
                <c:pt idx="8">
                  <c:v>108000</c:v>
                </c:pt>
                <c:pt idx="9">
                  <c:v>64000</c:v>
                </c:pt>
                <c:pt idx="10">
                  <c:v>70000</c:v>
                </c:pt>
                <c:pt idx="11">
                  <c:v>41000</c:v>
                </c:pt>
                <c:pt idx="12">
                  <c:v>62000</c:v>
                </c:pt>
                <c:pt idx="13">
                  <c:v>39000</c:v>
                </c:pt>
                <c:pt idx="14">
                  <c:v>105000</c:v>
                </c:pt>
                <c:pt idx="15">
                  <c:v>60000</c:v>
                </c:pt>
                <c:pt idx="16">
                  <c:v>80000</c:v>
                </c:pt>
                <c:pt idx="17">
                  <c:v>55000</c:v>
                </c:pt>
                <c:pt idx="18">
                  <c:v>56000</c:v>
                </c:pt>
                <c:pt idx="19">
                  <c:v>53000</c:v>
                </c:pt>
                <c:pt idx="20">
                  <c:v>95000</c:v>
                </c:pt>
                <c:pt idx="21">
                  <c:v>56000</c:v>
                </c:pt>
                <c:pt idx="22">
                  <c:v>50000</c:v>
                </c:pt>
                <c:pt idx="23">
                  <c:v>55000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24-42B1-8C52-BD4029AB9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4153256"/>
        <c:axId val="554165064"/>
      </c:lineChart>
      <c:lineChart>
        <c:grouping val="standard"/>
        <c:varyColors val="0"/>
        <c:ser>
          <c:idx val="0"/>
          <c:order val="0"/>
          <c:tx>
            <c:strRef>
              <c:f>'59_COLUMN_交際費と売上高・１'!$B$1</c:f>
              <c:strCache>
                <c:ptCount val="1"/>
                <c:pt idx="0">
                  <c:v>交際費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'59_COLUMN_交際費と売上高・１'!$A$2:$A$25</c:f>
              <c:numCache>
                <c:formatCode>yyyy"年"m"月";@</c:formatCode>
                <c:ptCount val="24"/>
                <c:pt idx="0">
                  <c:v>41730</c:v>
                </c:pt>
                <c:pt idx="1">
                  <c:v>41760</c:v>
                </c:pt>
                <c:pt idx="2">
                  <c:v>41791</c:v>
                </c:pt>
                <c:pt idx="3">
                  <c:v>41821</c:v>
                </c:pt>
                <c:pt idx="4">
                  <c:v>41852</c:v>
                </c:pt>
                <c:pt idx="5">
                  <c:v>41883</c:v>
                </c:pt>
                <c:pt idx="6">
                  <c:v>41913</c:v>
                </c:pt>
                <c:pt idx="7">
                  <c:v>41944</c:v>
                </c:pt>
                <c:pt idx="8">
                  <c:v>41974</c:v>
                </c:pt>
                <c:pt idx="9">
                  <c:v>42005</c:v>
                </c:pt>
                <c:pt idx="10">
                  <c:v>42036</c:v>
                </c:pt>
                <c:pt idx="11">
                  <c:v>42064</c:v>
                </c:pt>
                <c:pt idx="12">
                  <c:v>42095</c:v>
                </c:pt>
                <c:pt idx="13">
                  <c:v>42125</c:v>
                </c:pt>
                <c:pt idx="14">
                  <c:v>42156</c:v>
                </c:pt>
                <c:pt idx="15">
                  <c:v>42186</c:v>
                </c:pt>
                <c:pt idx="16">
                  <c:v>42217</c:v>
                </c:pt>
                <c:pt idx="17">
                  <c:v>42248</c:v>
                </c:pt>
                <c:pt idx="18">
                  <c:v>42278</c:v>
                </c:pt>
                <c:pt idx="19">
                  <c:v>42309</c:v>
                </c:pt>
                <c:pt idx="20">
                  <c:v>42339</c:v>
                </c:pt>
                <c:pt idx="21">
                  <c:v>42370</c:v>
                </c:pt>
                <c:pt idx="22">
                  <c:v>42401</c:v>
                </c:pt>
                <c:pt idx="23">
                  <c:v>42430</c:v>
                </c:pt>
              </c:numCache>
            </c:numRef>
          </c:cat>
          <c:val>
            <c:numRef>
              <c:f>'59_COLUMN_交際費と売上高・１'!$B$2:$B$25</c:f>
              <c:numCache>
                <c:formatCode>General</c:formatCode>
                <c:ptCount val="24"/>
                <c:pt idx="0">
                  <c:v>86520</c:v>
                </c:pt>
                <c:pt idx="1">
                  <c:v>183340</c:v>
                </c:pt>
                <c:pt idx="2">
                  <c:v>86520</c:v>
                </c:pt>
                <c:pt idx="3">
                  <c:v>126690</c:v>
                </c:pt>
                <c:pt idx="4">
                  <c:v>115360</c:v>
                </c:pt>
                <c:pt idx="5">
                  <c:v>288400</c:v>
                </c:pt>
                <c:pt idx="6">
                  <c:v>161710</c:v>
                </c:pt>
                <c:pt idx="7">
                  <c:v>224540</c:v>
                </c:pt>
                <c:pt idx="8">
                  <c:v>104030</c:v>
                </c:pt>
                <c:pt idx="9">
                  <c:v>144200</c:v>
                </c:pt>
                <c:pt idx="10">
                  <c:v>109180</c:v>
                </c:pt>
                <c:pt idx="11">
                  <c:v>259560</c:v>
                </c:pt>
                <c:pt idx="12">
                  <c:v>104030</c:v>
                </c:pt>
                <c:pt idx="13">
                  <c:v>166860</c:v>
                </c:pt>
                <c:pt idx="14">
                  <c:v>78280</c:v>
                </c:pt>
                <c:pt idx="15">
                  <c:v>132870</c:v>
                </c:pt>
                <c:pt idx="16">
                  <c:v>109180</c:v>
                </c:pt>
                <c:pt idx="17">
                  <c:v>230720</c:v>
                </c:pt>
                <c:pt idx="18">
                  <c:v>147290</c:v>
                </c:pt>
                <c:pt idx="19">
                  <c:v>166860</c:v>
                </c:pt>
                <c:pt idx="20">
                  <c:v>85490</c:v>
                </c:pt>
                <c:pt idx="21">
                  <c:v>138020</c:v>
                </c:pt>
                <c:pt idx="22">
                  <c:v>178190</c:v>
                </c:pt>
                <c:pt idx="23">
                  <c:v>201880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24-42B1-8C52-BD4029AB9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7707192"/>
        <c:axId val="697717360"/>
      </c:lineChart>
      <c:dateAx>
        <c:axId val="554153256"/>
        <c:scaling>
          <c:orientation val="minMax"/>
        </c:scaling>
        <c:delete val="0"/>
        <c:axPos val="b"/>
        <c:numFmt formatCode="m&quot;月&quot;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4165064"/>
        <c:crosses val="autoZero"/>
        <c:auto val="1"/>
        <c:lblOffset val="100"/>
        <c:baseTimeUnit val="months"/>
        <c:majorUnit val="3"/>
        <c:majorTimeUnit val="months"/>
      </c:dateAx>
      <c:valAx>
        <c:axId val="554165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t" anchorCtr="0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400"/>
                  <a:t>売上高</a:t>
                </a:r>
              </a:p>
            </c:rich>
          </c:tx>
          <c:layout>
            <c:manualLayout>
              <c:xMode val="edge"/>
              <c:yMode val="edge"/>
              <c:x val="1.5452538631346579E-2"/>
              <c:y val="3.376091624910522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t" anchorCtr="0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4153256"/>
        <c:crosses val="autoZero"/>
        <c:crossBetween val="between"/>
      </c:valAx>
      <c:valAx>
        <c:axId val="697717360"/>
        <c:scaling>
          <c:orientation val="minMax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400"/>
                  <a:t>交際費</a:t>
                </a:r>
              </a:p>
            </c:rich>
          </c:tx>
          <c:layout>
            <c:manualLayout>
              <c:xMode val="edge"/>
              <c:yMode val="edge"/>
              <c:x val="0.88520971302428253"/>
              <c:y val="2.568010816829714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97707192"/>
        <c:crosses val="max"/>
        <c:crossBetween val="between"/>
      </c:valAx>
      <c:dateAx>
        <c:axId val="697707192"/>
        <c:scaling>
          <c:orientation val="minMax"/>
        </c:scaling>
        <c:delete val="1"/>
        <c:axPos val="b"/>
        <c:numFmt formatCode="yyyy&quot;年&quot;m&quot;月&quot;;@" sourceLinked="1"/>
        <c:majorTickMark val="out"/>
        <c:minorTickMark val="none"/>
        <c:tickLblPos val="nextTo"/>
        <c:crossAx val="697717360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904200469474678"/>
          <c:y val="0.12468449899563953"/>
          <c:w val="0.72478085945206627"/>
          <c:h val="0.73419781631893355"/>
        </c:manualLayout>
      </c:layout>
      <c:scatterChart>
        <c:scatterStyle val="lineMarker"/>
        <c:varyColors val="0"/>
        <c:ser>
          <c:idx val="0"/>
          <c:order val="0"/>
          <c:tx>
            <c:strRef>
              <c:f>'59_COLUMN_交際費と売上高・１'!$C$1</c:f>
              <c:strCache>
                <c:ptCount val="1"/>
                <c:pt idx="0">
                  <c:v>売上高：千円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'59_COLUMN_交際費と売上高・１'!$B$2:$B$25</c:f>
              <c:numCache>
                <c:formatCode>General</c:formatCode>
                <c:ptCount val="24"/>
                <c:pt idx="0">
                  <c:v>86520</c:v>
                </c:pt>
                <c:pt idx="1">
                  <c:v>183340</c:v>
                </c:pt>
                <c:pt idx="2">
                  <c:v>86520</c:v>
                </c:pt>
                <c:pt idx="3">
                  <c:v>126690</c:v>
                </c:pt>
                <c:pt idx="4">
                  <c:v>115360</c:v>
                </c:pt>
                <c:pt idx="5">
                  <c:v>288400</c:v>
                </c:pt>
                <c:pt idx="6">
                  <c:v>161710</c:v>
                </c:pt>
                <c:pt idx="7">
                  <c:v>224540</c:v>
                </c:pt>
                <c:pt idx="8">
                  <c:v>104030</c:v>
                </c:pt>
                <c:pt idx="9">
                  <c:v>144200</c:v>
                </c:pt>
                <c:pt idx="10">
                  <c:v>109180</c:v>
                </c:pt>
                <c:pt idx="11">
                  <c:v>259560</c:v>
                </c:pt>
                <c:pt idx="12">
                  <c:v>104030</c:v>
                </c:pt>
                <c:pt idx="13">
                  <c:v>166860</c:v>
                </c:pt>
                <c:pt idx="14">
                  <c:v>78280</c:v>
                </c:pt>
                <c:pt idx="15">
                  <c:v>132870</c:v>
                </c:pt>
                <c:pt idx="16">
                  <c:v>109180</c:v>
                </c:pt>
                <c:pt idx="17">
                  <c:v>230720</c:v>
                </c:pt>
                <c:pt idx="18">
                  <c:v>147290</c:v>
                </c:pt>
                <c:pt idx="19">
                  <c:v>166860</c:v>
                </c:pt>
                <c:pt idx="20">
                  <c:v>85490</c:v>
                </c:pt>
                <c:pt idx="21">
                  <c:v>138020</c:v>
                </c:pt>
                <c:pt idx="22">
                  <c:v>178190</c:v>
                </c:pt>
                <c:pt idx="23">
                  <c:v>201880</c:v>
                </c:pt>
              </c:numCache>
            </c:numRef>
          </c:xVal>
          <c:yVal>
            <c:numRef>
              <c:f>'59_COLUMN_交際費と売上高・１'!$C$2:$C$25</c:f>
              <c:numCache>
                <c:formatCode>General</c:formatCode>
                <c:ptCount val="24"/>
                <c:pt idx="0">
                  <c:v>66000</c:v>
                </c:pt>
                <c:pt idx="1">
                  <c:v>40000</c:v>
                </c:pt>
                <c:pt idx="2">
                  <c:v>88000</c:v>
                </c:pt>
                <c:pt idx="3">
                  <c:v>36000</c:v>
                </c:pt>
                <c:pt idx="4">
                  <c:v>69000</c:v>
                </c:pt>
                <c:pt idx="5">
                  <c:v>35000</c:v>
                </c:pt>
                <c:pt idx="6">
                  <c:v>49000</c:v>
                </c:pt>
                <c:pt idx="7">
                  <c:v>44000</c:v>
                </c:pt>
                <c:pt idx="8">
                  <c:v>108000</c:v>
                </c:pt>
                <c:pt idx="9">
                  <c:v>64000</c:v>
                </c:pt>
                <c:pt idx="10">
                  <c:v>70000</c:v>
                </c:pt>
                <c:pt idx="11">
                  <c:v>41000</c:v>
                </c:pt>
                <c:pt idx="12">
                  <c:v>62000</c:v>
                </c:pt>
                <c:pt idx="13">
                  <c:v>39000</c:v>
                </c:pt>
                <c:pt idx="14">
                  <c:v>105000</c:v>
                </c:pt>
                <c:pt idx="15">
                  <c:v>60000</c:v>
                </c:pt>
                <c:pt idx="16">
                  <c:v>80000</c:v>
                </c:pt>
                <c:pt idx="17">
                  <c:v>55000</c:v>
                </c:pt>
                <c:pt idx="18">
                  <c:v>56000</c:v>
                </c:pt>
                <c:pt idx="19">
                  <c:v>53000</c:v>
                </c:pt>
                <c:pt idx="20">
                  <c:v>95000</c:v>
                </c:pt>
                <c:pt idx="21">
                  <c:v>56000</c:v>
                </c:pt>
                <c:pt idx="22">
                  <c:v>50000</c:v>
                </c:pt>
                <c:pt idx="23">
                  <c:v>55000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AF-44A0-AC11-210F650D9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4162440"/>
        <c:axId val="554151288"/>
      </c:scatterChart>
      <c:valAx>
        <c:axId val="554162440"/>
        <c:scaling>
          <c:orientation val="minMax"/>
          <c:max val="3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'59_COLUMN_交際費と売上高・１'!$B$1</c:f>
              <c:strCache>
                <c:ptCount val="1"/>
                <c:pt idx="0">
                  <c:v>交際費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4151288"/>
        <c:crosses val="autoZero"/>
        <c:crossBetween val="midCat"/>
      </c:valAx>
      <c:valAx>
        <c:axId val="554151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'59_COLUMN_交際費と売上高・１'!$C$1</c:f>
              <c:strCache>
                <c:ptCount val="1"/>
                <c:pt idx="0">
                  <c:v>売上高：千円</c:v>
                </c:pt>
              </c:strCache>
            </c:strRef>
          </c:tx>
          <c:layout>
            <c:manualLayout>
              <c:xMode val="edge"/>
              <c:yMode val="edge"/>
              <c:x val="1.7348199836431259E-2"/>
              <c:y val="4.081303516584806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4162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'60_COLUMN_交際費と売上高・２'!$E$1</c:f>
          <c:strCache>
            <c:ptCount val="1"/>
            <c:pt idx="0">
              <c:v>交際費３月遅れ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'60_COLUMN_交際費と売上高・２'!$G$1</c:f>
              <c:strCache>
                <c:ptCount val="1"/>
                <c:pt idx="0">
                  <c:v>売上高：千円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'60_COLUMN_交際費と売上高・２'!$E$2:$E$28</c:f>
              <c:numCache>
                <c:formatCode>General</c:formatCode>
                <c:ptCount val="27"/>
                <c:pt idx="3">
                  <c:v>86520</c:v>
                </c:pt>
                <c:pt idx="4">
                  <c:v>183340</c:v>
                </c:pt>
                <c:pt idx="5">
                  <c:v>86520</c:v>
                </c:pt>
                <c:pt idx="6">
                  <c:v>126690</c:v>
                </c:pt>
                <c:pt idx="7">
                  <c:v>115360</c:v>
                </c:pt>
                <c:pt idx="8">
                  <c:v>288400</c:v>
                </c:pt>
                <c:pt idx="9">
                  <c:v>161710</c:v>
                </c:pt>
                <c:pt idx="10">
                  <c:v>224540</c:v>
                </c:pt>
                <c:pt idx="11">
                  <c:v>104030</c:v>
                </c:pt>
                <c:pt idx="12">
                  <c:v>144200</c:v>
                </c:pt>
                <c:pt idx="13">
                  <c:v>109180</c:v>
                </c:pt>
                <c:pt idx="14">
                  <c:v>259560</c:v>
                </c:pt>
                <c:pt idx="15">
                  <c:v>104030</c:v>
                </c:pt>
                <c:pt idx="16">
                  <c:v>166860</c:v>
                </c:pt>
                <c:pt idx="17">
                  <c:v>78280</c:v>
                </c:pt>
                <c:pt idx="18">
                  <c:v>132870</c:v>
                </c:pt>
                <c:pt idx="19">
                  <c:v>109180</c:v>
                </c:pt>
                <c:pt idx="20">
                  <c:v>230720</c:v>
                </c:pt>
                <c:pt idx="21">
                  <c:v>147290</c:v>
                </c:pt>
                <c:pt idx="22">
                  <c:v>166860</c:v>
                </c:pt>
                <c:pt idx="23">
                  <c:v>85490</c:v>
                </c:pt>
                <c:pt idx="24">
                  <c:v>138020</c:v>
                </c:pt>
                <c:pt idx="25">
                  <c:v>178190</c:v>
                </c:pt>
                <c:pt idx="26">
                  <c:v>201880</c:v>
                </c:pt>
              </c:numCache>
            </c:numRef>
          </c:xVal>
          <c:yVal>
            <c:numRef>
              <c:f>'60_COLUMN_交際費と売上高・２'!$G$2:$G$28</c:f>
              <c:numCache>
                <c:formatCode>General</c:formatCode>
                <c:ptCount val="27"/>
                <c:pt idx="0">
                  <c:v>66000</c:v>
                </c:pt>
                <c:pt idx="1">
                  <c:v>40000</c:v>
                </c:pt>
                <c:pt idx="2">
                  <c:v>88000</c:v>
                </c:pt>
                <c:pt idx="3">
                  <c:v>36000</c:v>
                </c:pt>
                <c:pt idx="4">
                  <c:v>69000</c:v>
                </c:pt>
                <c:pt idx="5">
                  <c:v>35000</c:v>
                </c:pt>
                <c:pt idx="6">
                  <c:v>49000</c:v>
                </c:pt>
                <c:pt idx="7">
                  <c:v>44000</c:v>
                </c:pt>
                <c:pt idx="8">
                  <c:v>108000</c:v>
                </c:pt>
                <c:pt idx="9">
                  <c:v>64000</c:v>
                </c:pt>
                <c:pt idx="10">
                  <c:v>70000</c:v>
                </c:pt>
                <c:pt idx="11">
                  <c:v>41000</c:v>
                </c:pt>
                <c:pt idx="12">
                  <c:v>62000</c:v>
                </c:pt>
                <c:pt idx="13">
                  <c:v>39000</c:v>
                </c:pt>
                <c:pt idx="14">
                  <c:v>105000</c:v>
                </c:pt>
                <c:pt idx="15">
                  <c:v>60000</c:v>
                </c:pt>
                <c:pt idx="16">
                  <c:v>80000</c:v>
                </c:pt>
                <c:pt idx="17">
                  <c:v>55000</c:v>
                </c:pt>
                <c:pt idx="18">
                  <c:v>56000</c:v>
                </c:pt>
                <c:pt idx="19">
                  <c:v>53000</c:v>
                </c:pt>
                <c:pt idx="20">
                  <c:v>95000</c:v>
                </c:pt>
                <c:pt idx="21">
                  <c:v>56000</c:v>
                </c:pt>
                <c:pt idx="22">
                  <c:v>50000</c:v>
                </c:pt>
                <c:pt idx="23">
                  <c:v>55000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DD-4430-ABCA-10B6A752E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659960"/>
        <c:axId val="697687184"/>
      </c:scatterChart>
      <c:valAx>
        <c:axId val="697659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97687184"/>
        <c:crosses val="autoZero"/>
        <c:crossBetween val="midCat"/>
      </c:valAx>
      <c:valAx>
        <c:axId val="697687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97659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16453</xdr:colOff>
      <xdr:row>1</xdr:row>
      <xdr:rowOff>0</xdr:rowOff>
    </xdr:from>
    <xdr:to>
      <xdr:col>13</xdr:col>
      <xdr:colOff>170242</xdr:colOff>
      <xdr:row>18</xdr:row>
      <xdr:rowOff>76200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16453</xdr:colOff>
      <xdr:row>19</xdr:row>
      <xdr:rowOff>57150</xdr:rowOff>
    </xdr:from>
    <xdr:to>
      <xdr:col>13</xdr:col>
      <xdr:colOff>170242</xdr:colOff>
      <xdr:row>36</xdr:row>
      <xdr:rowOff>133350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547255</xdr:colOff>
      <xdr:row>1</xdr:row>
      <xdr:rowOff>0</xdr:rowOff>
    </xdr:from>
    <xdr:to>
      <xdr:col>24</xdr:col>
      <xdr:colOff>8317</xdr:colOff>
      <xdr:row>18</xdr:row>
      <xdr:rowOff>76200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280555</xdr:colOff>
      <xdr:row>1</xdr:row>
      <xdr:rowOff>0</xdr:rowOff>
    </xdr:from>
    <xdr:to>
      <xdr:col>18</xdr:col>
      <xdr:colOff>444729</xdr:colOff>
      <xdr:row>18</xdr:row>
      <xdr:rowOff>76200</xdr:rowOff>
    </xdr:to>
    <xdr:graphicFrame macro="">
      <xdr:nvGraphicFramePr>
        <xdr:cNvPr id="5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280555</xdr:colOff>
      <xdr:row>19</xdr:row>
      <xdr:rowOff>57150</xdr:rowOff>
    </xdr:from>
    <xdr:to>
      <xdr:col>18</xdr:col>
      <xdr:colOff>444729</xdr:colOff>
      <xdr:row>36</xdr:row>
      <xdr:rowOff>133350</xdr:rowOff>
    </xdr:to>
    <xdr:graphicFrame macro="">
      <xdr:nvGraphicFramePr>
        <xdr:cNvPr id="6" name="グラフ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49</xdr:row>
      <xdr:rowOff>0</xdr:rowOff>
    </xdr:from>
    <xdr:to>
      <xdr:col>13</xdr:col>
      <xdr:colOff>153789</xdr:colOff>
      <xdr:row>66</xdr:row>
      <xdr:rowOff>76200</xdr:rowOff>
    </xdr:to>
    <xdr:graphicFrame macro="">
      <xdr:nvGraphicFramePr>
        <xdr:cNvPr id="7" name="グラフ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28575</xdr:colOff>
      <xdr:row>52</xdr:row>
      <xdr:rowOff>38100</xdr:rowOff>
    </xdr:from>
    <xdr:to>
      <xdr:col>13</xdr:col>
      <xdr:colOff>85725</xdr:colOff>
      <xdr:row>64</xdr:row>
      <xdr:rowOff>104775</xdr:rowOff>
    </xdr:to>
    <xdr:grpSp>
      <xdr:nvGrpSpPr>
        <xdr:cNvPr id="12" name="グループ化 11"/>
        <xdr:cNvGrpSpPr/>
      </xdr:nvGrpSpPr>
      <xdr:grpSpPr>
        <a:xfrm>
          <a:off x="5800725" y="8953500"/>
          <a:ext cx="2800350" cy="2124075"/>
          <a:chOff x="6134100" y="8953500"/>
          <a:chExt cx="2800350" cy="2124075"/>
        </a:xfrm>
      </xdr:grpSpPr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8" name="テキスト ボックス 7"/>
              <xdr:cNvSpPr txBox="1"/>
            </xdr:nvSpPr>
            <xdr:spPr>
              <a:xfrm>
                <a:off x="6134100" y="9029700"/>
                <a:ext cx="704850" cy="91440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lIns="0" tIns="0" rIns="0" bIns="0" rtlCol="0" anchor="t">
                <a:noAutofit/>
              </a:bodyPr>
              <a:lstStyle/>
              <a:p>
                <a14:m>
                  <m:oMath xmlns:m="http://schemas.openxmlformats.org/officeDocument/2006/math">
                    <m:r>
                      <a:rPr kumimoji="1" lang="en-US" altLang="ja-JP" sz="1600" b="0" i="1">
                        <a:latin typeface="Cambria Math" panose="02040503050406030204" pitchFamily="18" charset="0"/>
                      </a:rPr>
                      <m:t>𝑥</m:t>
                    </m:r>
                    <m:r>
                      <a:rPr kumimoji="1" lang="ja-JP" altLang="en-US" sz="1600" b="0" i="1">
                        <a:latin typeface="Cambria Math" panose="02040503050406030204" pitchFamily="18" charset="0"/>
                      </a:rPr>
                      <m:t>は</m:t>
                    </m:r>
                  </m:oMath>
                </a14:m>
                <a:r>
                  <a:rPr kumimoji="1" lang="ja-JP" altLang="en-US" sz="1600"/>
                  <a:t>－</a:t>
                </a:r>
                <a:endParaRPr kumimoji="1" lang="en-US" altLang="ja-JP" sz="1600"/>
              </a:p>
              <a:p>
                <a14:m>
                  <m:oMath xmlns:m="http://schemas.openxmlformats.org/officeDocument/2006/math">
                    <m:r>
                      <a:rPr kumimoji="1" lang="en-US" altLang="ja-JP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𝑦</m:t>
                    </m:r>
                    <m:r>
                      <a:rPr kumimoji="1" lang="ja-JP" altLang="en-US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は</m:t>
                    </m:r>
                  </m:oMath>
                </a14:m>
                <a:r>
                  <a:rPr kumimoji="1" lang="ja-JP" altLang="en-US" sz="1600"/>
                  <a:t>＋</a:t>
                </a:r>
                <a:endParaRPr kumimoji="1" lang="en-US" altLang="ja-JP" sz="1600"/>
              </a:p>
              <a:p>
                <a:r>
                  <a:rPr kumimoji="1" lang="ja-JP" altLang="en-US" sz="1600"/>
                  <a:t>積は－</a:t>
                </a:r>
              </a:p>
            </xdr:txBody>
          </xdr:sp>
        </mc:Choice>
        <mc:Fallback xmlns="">
          <xdr:sp macro="" textlink="">
            <xdr:nvSpPr>
              <xdr:cNvPr id="8" name="テキスト ボックス 7"/>
              <xdr:cNvSpPr txBox="1"/>
            </xdr:nvSpPr>
            <xdr:spPr>
              <a:xfrm>
                <a:off x="6134100" y="9029700"/>
                <a:ext cx="704850" cy="91440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lIns="0" tIns="0" rIns="0" bIns="0" rtlCol="0" anchor="t">
                <a:noAutofit/>
              </a:bodyPr>
              <a:lstStyle/>
              <a:p>
                <a:r>
                  <a:rPr kumimoji="1" lang="en-US" altLang="ja-JP" sz="1600" b="0" i="0">
                    <a:latin typeface="Cambria Math" panose="02040503050406030204" pitchFamily="18" charset="0"/>
                  </a:rPr>
                  <a:t>𝑥</a:t>
                </a:r>
                <a:r>
                  <a:rPr kumimoji="1" lang="ja-JP" altLang="en-US" sz="1600" b="0" i="0">
                    <a:latin typeface="Cambria Math" panose="02040503050406030204" pitchFamily="18" charset="0"/>
                  </a:rPr>
                  <a:t>は</a:t>
                </a:r>
                <a:r>
                  <a:rPr kumimoji="1" lang="ja-JP" altLang="en-US" sz="1600"/>
                  <a:t>－</a:t>
                </a:r>
                <a:endParaRPr kumimoji="1" lang="en-US" altLang="ja-JP" sz="1600"/>
              </a:p>
              <a:p>
                <a:r>
                  <a:rPr kumimoji="1" lang="en-US" altLang="ja-JP" sz="1600" b="0" i="0">
                    <a:solidFill>
                      <a:schemeClr val="tx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𝑦</a:t>
                </a:r>
                <a:r>
                  <a:rPr kumimoji="1" lang="ja-JP" altLang="en-US" sz="1600" b="0" i="0">
                    <a:solidFill>
                      <a:schemeClr val="tx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は</a:t>
                </a:r>
                <a:r>
                  <a:rPr kumimoji="1" lang="ja-JP" altLang="en-US" sz="1600"/>
                  <a:t>＋</a:t>
                </a:r>
                <a:endParaRPr kumimoji="1" lang="en-US" altLang="ja-JP" sz="1600"/>
              </a:p>
              <a:p>
                <a:r>
                  <a:rPr kumimoji="1" lang="ja-JP" altLang="en-US" sz="1600"/>
                  <a:t>積は－</a:t>
                </a:r>
              </a:p>
            </xdr:txBody>
          </xdr:sp>
        </mc:Fallback>
      </mc:AlternateContent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9" name="テキスト ボックス 8"/>
              <xdr:cNvSpPr txBox="1"/>
            </xdr:nvSpPr>
            <xdr:spPr>
              <a:xfrm>
                <a:off x="8229600" y="8953500"/>
                <a:ext cx="704850" cy="87630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lIns="0" tIns="0" rIns="0" bIns="0" rtlCol="0" anchor="t">
                <a:noAutofit/>
              </a:bodyPr>
              <a:lstStyle/>
              <a:p>
                <a14:m>
                  <m:oMath xmlns:m="http://schemas.openxmlformats.org/officeDocument/2006/math">
                    <m:r>
                      <a:rPr kumimoji="1" lang="en-US" altLang="ja-JP" sz="1600" b="0" i="1">
                        <a:latin typeface="Cambria Math" panose="02040503050406030204" pitchFamily="18" charset="0"/>
                      </a:rPr>
                      <m:t>𝑥</m:t>
                    </m:r>
                    <m:r>
                      <a:rPr kumimoji="1" lang="ja-JP" altLang="en-US" sz="1600" b="0" i="1">
                        <a:latin typeface="Cambria Math" panose="02040503050406030204" pitchFamily="18" charset="0"/>
                      </a:rPr>
                      <m:t>は</m:t>
                    </m:r>
                  </m:oMath>
                </a14:m>
                <a:r>
                  <a:rPr kumimoji="1" lang="ja-JP" altLang="en-US" sz="1600"/>
                  <a:t>＋</a:t>
                </a:r>
                <a:endParaRPr kumimoji="1" lang="en-US" altLang="ja-JP" sz="1600"/>
              </a:p>
              <a:p>
                <a14:m>
                  <m:oMath xmlns:m="http://schemas.openxmlformats.org/officeDocument/2006/math">
                    <m:r>
                      <a:rPr kumimoji="1" lang="en-US" altLang="ja-JP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𝑦</m:t>
                    </m:r>
                    <m:r>
                      <a:rPr kumimoji="1" lang="ja-JP" altLang="en-US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は</m:t>
                    </m:r>
                  </m:oMath>
                </a14:m>
                <a:r>
                  <a:rPr kumimoji="1" lang="ja-JP" altLang="en-US" sz="1600"/>
                  <a:t>＋</a:t>
                </a:r>
                <a:endParaRPr kumimoji="1" lang="en-US" altLang="ja-JP" sz="1600"/>
              </a:p>
              <a:p>
                <a:r>
                  <a:rPr kumimoji="1" lang="ja-JP" altLang="en-US" sz="1600"/>
                  <a:t>積は＋</a:t>
                </a:r>
              </a:p>
            </xdr:txBody>
          </xdr:sp>
        </mc:Choice>
        <mc:Fallback xmlns="">
          <xdr:sp macro="" textlink="">
            <xdr:nvSpPr>
              <xdr:cNvPr id="9" name="テキスト ボックス 8"/>
              <xdr:cNvSpPr txBox="1"/>
            </xdr:nvSpPr>
            <xdr:spPr>
              <a:xfrm>
                <a:off x="8229600" y="8953500"/>
                <a:ext cx="704850" cy="87630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lIns="0" tIns="0" rIns="0" bIns="0" rtlCol="0" anchor="t">
                <a:noAutofit/>
              </a:bodyPr>
              <a:lstStyle/>
              <a:p>
                <a:r>
                  <a:rPr kumimoji="1" lang="en-US" altLang="ja-JP" sz="1600" b="0" i="0">
                    <a:latin typeface="Cambria Math" panose="02040503050406030204" pitchFamily="18" charset="0"/>
                  </a:rPr>
                  <a:t>𝑥</a:t>
                </a:r>
                <a:r>
                  <a:rPr kumimoji="1" lang="ja-JP" altLang="en-US" sz="1600" b="0" i="0">
                    <a:latin typeface="Cambria Math" panose="02040503050406030204" pitchFamily="18" charset="0"/>
                  </a:rPr>
                  <a:t>は</a:t>
                </a:r>
                <a:r>
                  <a:rPr kumimoji="1" lang="ja-JP" altLang="en-US" sz="1600"/>
                  <a:t>＋</a:t>
                </a:r>
                <a:endParaRPr kumimoji="1" lang="en-US" altLang="ja-JP" sz="1600"/>
              </a:p>
              <a:p>
                <a:r>
                  <a:rPr kumimoji="1" lang="en-US" altLang="ja-JP" sz="1600" b="0" i="0">
                    <a:solidFill>
                      <a:schemeClr val="tx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𝑦</a:t>
                </a:r>
                <a:r>
                  <a:rPr kumimoji="1" lang="ja-JP" altLang="en-US" sz="1600" b="0" i="0">
                    <a:solidFill>
                      <a:schemeClr val="tx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は</a:t>
                </a:r>
                <a:r>
                  <a:rPr kumimoji="1" lang="ja-JP" altLang="en-US" sz="1600"/>
                  <a:t>＋</a:t>
                </a:r>
                <a:endParaRPr kumimoji="1" lang="en-US" altLang="ja-JP" sz="1600"/>
              </a:p>
              <a:p>
                <a:r>
                  <a:rPr kumimoji="1" lang="ja-JP" altLang="en-US" sz="1600"/>
                  <a:t>積は＋</a:t>
                </a:r>
              </a:p>
            </xdr:txBody>
          </xdr:sp>
        </mc:Fallback>
      </mc:AlternateContent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10" name="テキスト ボックス 9"/>
              <xdr:cNvSpPr txBox="1"/>
            </xdr:nvSpPr>
            <xdr:spPr>
              <a:xfrm>
                <a:off x="6610350" y="10258425"/>
                <a:ext cx="704850" cy="81915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lIns="0" tIns="0" rIns="0" bIns="0" rtlCol="0" anchor="t">
                <a:noAutofit/>
              </a:bodyPr>
              <a:lstStyle/>
              <a:p>
                <a14:m>
                  <m:oMath xmlns:m="http://schemas.openxmlformats.org/officeDocument/2006/math">
                    <m:r>
                      <a:rPr kumimoji="1" lang="en-US" altLang="ja-JP" sz="1600" b="0" i="1">
                        <a:latin typeface="Cambria Math" panose="02040503050406030204" pitchFamily="18" charset="0"/>
                      </a:rPr>
                      <m:t>𝑥</m:t>
                    </m:r>
                    <m:r>
                      <a:rPr kumimoji="1" lang="ja-JP" altLang="en-US" sz="1600" b="0" i="1">
                        <a:latin typeface="Cambria Math" panose="02040503050406030204" pitchFamily="18" charset="0"/>
                      </a:rPr>
                      <m:t>は</m:t>
                    </m:r>
                  </m:oMath>
                </a14:m>
                <a:r>
                  <a:rPr kumimoji="1" lang="ja-JP" altLang="en-US" sz="1600"/>
                  <a:t>－</a:t>
                </a:r>
                <a:endParaRPr kumimoji="1" lang="en-US" altLang="ja-JP" sz="1600"/>
              </a:p>
              <a:p>
                <a14:m>
                  <m:oMath xmlns:m="http://schemas.openxmlformats.org/officeDocument/2006/math">
                    <m:r>
                      <a:rPr kumimoji="1" lang="en-US" altLang="ja-JP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𝑦</m:t>
                    </m:r>
                    <m:r>
                      <a:rPr kumimoji="1" lang="ja-JP" altLang="en-US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は</m:t>
                    </m:r>
                  </m:oMath>
                </a14:m>
                <a:r>
                  <a:rPr kumimoji="1" lang="ja-JP" altLang="en-US" sz="1600"/>
                  <a:t>－</a:t>
                </a:r>
                <a:endParaRPr kumimoji="1" lang="en-US" altLang="ja-JP" sz="1600"/>
              </a:p>
              <a:p>
                <a:r>
                  <a:rPr kumimoji="1" lang="ja-JP" altLang="en-US" sz="1600"/>
                  <a:t>積は＋</a:t>
                </a:r>
              </a:p>
            </xdr:txBody>
          </xdr:sp>
        </mc:Choice>
        <mc:Fallback xmlns="">
          <xdr:sp macro="" textlink="">
            <xdr:nvSpPr>
              <xdr:cNvPr id="10" name="テキスト ボックス 9"/>
              <xdr:cNvSpPr txBox="1"/>
            </xdr:nvSpPr>
            <xdr:spPr>
              <a:xfrm>
                <a:off x="6610350" y="10258425"/>
                <a:ext cx="704850" cy="81915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lIns="0" tIns="0" rIns="0" bIns="0" rtlCol="0" anchor="t">
                <a:noAutofit/>
              </a:bodyPr>
              <a:lstStyle/>
              <a:p>
                <a:r>
                  <a:rPr kumimoji="1" lang="en-US" altLang="ja-JP" sz="1600" b="0" i="0">
                    <a:latin typeface="Cambria Math" panose="02040503050406030204" pitchFamily="18" charset="0"/>
                  </a:rPr>
                  <a:t>𝑥</a:t>
                </a:r>
                <a:r>
                  <a:rPr kumimoji="1" lang="ja-JP" altLang="en-US" sz="1600" b="0" i="0">
                    <a:latin typeface="Cambria Math" panose="02040503050406030204" pitchFamily="18" charset="0"/>
                  </a:rPr>
                  <a:t>は</a:t>
                </a:r>
                <a:r>
                  <a:rPr kumimoji="1" lang="ja-JP" altLang="en-US" sz="1600"/>
                  <a:t>－</a:t>
                </a:r>
                <a:endParaRPr kumimoji="1" lang="en-US" altLang="ja-JP" sz="1600"/>
              </a:p>
              <a:p>
                <a:r>
                  <a:rPr kumimoji="1" lang="en-US" altLang="ja-JP" sz="1600" b="0" i="0">
                    <a:solidFill>
                      <a:schemeClr val="tx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𝑦</a:t>
                </a:r>
                <a:r>
                  <a:rPr kumimoji="1" lang="ja-JP" altLang="en-US" sz="1600" b="0" i="0">
                    <a:solidFill>
                      <a:schemeClr val="tx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は</a:t>
                </a:r>
                <a:r>
                  <a:rPr kumimoji="1" lang="ja-JP" altLang="en-US" sz="1600"/>
                  <a:t>－</a:t>
                </a:r>
                <a:endParaRPr kumimoji="1" lang="en-US" altLang="ja-JP" sz="1600"/>
              </a:p>
              <a:p>
                <a:r>
                  <a:rPr kumimoji="1" lang="ja-JP" altLang="en-US" sz="1600"/>
                  <a:t>積は＋</a:t>
                </a:r>
              </a:p>
            </xdr:txBody>
          </xdr:sp>
        </mc:Fallback>
      </mc:AlternateContent>
      <mc:AlternateContent xmlns:mc="http://schemas.openxmlformats.org/markup-compatibility/2006" xmlns:a14="http://schemas.microsoft.com/office/drawing/2010/main">
        <mc:Choice Requires="a14">
          <xdr:sp macro="" textlink="">
            <xdr:nvSpPr>
              <xdr:cNvPr id="11" name="テキスト ボックス 10"/>
              <xdr:cNvSpPr txBox="1"/>
            </xdr:nvSpPr>
            <xdr:spPr>
              <a:xfrm>
                <a:off x="8229600" y="10210799"/>
                <a:ext cx="704850" cy="809625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lIns="0" tIns="0" rIns="0" bIns="0" rtlCol="0" anchor="t">
                <a:noAutofit/>
              </a:bodyPr>
              <a:lstStyle/>
              <a:p>
                <a14:m>
                  <m:oMath xmlns:m="http://schemas.openxmlformats.org/officeDocument/2006/math">
                    <m:r>
                      <a:rPr kumimoji="1" lang="en-US" altLang="ja-JP" sz="1600" b="0" i="1">
                        <a:latin typeface="Cambria Math" panose="02040503050406030204" pitchFamily="18" charset="0"/>
                      </a:rPr>
                      <m:t>𝑥</m:t>
                    </m:r>
                    <m:r>
                      <a:rPr kumimoji="1" lang="ja-JP" altLang="en-US" sz="1600" b="0" i="1">
                        <a:latin typeface="Cambria Math" panose="02040503050406030204" pitchFamily="18" charset="0"/>
                      </a:rPr>
                      <m:t>は</m:t>
                    </m:r>
                  </m:oMath>
                </a14:m>
                <a:r>
                  <a:rPr kumimoji="1" lang="ja-JP" altLang="en-US" sz="1600"/>
                  <a:t>＋</a:t>
                </a:r>
                <a:endParaRPr kumimoji="1" lang="en-US" altLang="ja-JP" sz="1600"/>
              </a:p>
              <a:p>
                <a14:m>
                  <m:oMath xmlns:m="http://schemas.openxmlformats.org/officeDocument/2006/math">
                    <m:r>
                      <a:rPr kumimoji="1" lang="en-US" altLang="ja-JP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𝑦</m:t>
                    </m:r>
                    <m:r>
                      <a:rPr kumimoji="1" lang="ja-JP" altLang="en-US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は</m:t>
                    </m:r>
                  </m:oMath>
                </a14:m>
                <a:r>
                  <a:rPr kumimoji="1" lang="ja-JP" altLang="en-US" sz="1600"/>
                  <a:t>－</a:t>
                </a:r>
                <a:endParaRPr kumimoji="1" lang="en-US" altLang="ja-JP" sz="1600"/>
              </a:p>
              <a:p>
                <a:r>
                  <a:rPr kumimoji="1" lang="ja-JP" altLang="en-US" sz="1600"/>
                  <a:t>積は－</a:t>
                </a:r>
              </a:p>
            </xdr:txBody>
          </xdr:sp>
        </mc:Choice>
        <mc:Fallback xmlns="">
          <xdr:sp macro="" textlink="">
            <xdr:nvSpPr>
              <xdr:cNvPr id="11" name="テキスト ボックス 10"/>
              <xdr:cNvSpPr txBox="1"/>
            </xdr:nvSpPr>
            <xdr:spPr>
              <a:xfrm>
                <a:off x="8229600" y="10210799"/>
                <a:ext cx="704850" cy="809625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lIns="0" tIns="0" rIns="0" bIns="0" rtlCol="0" anchor="t">
                <a:noAutofit/>
              </a:bodyPr>
              <a:lstStyle/>
              <a:p>
                <a:r>
                  <a:rPr kumimoji="1" lang="en-US" altLang="ja-JP" sz="1600" b="0" i="0">
                    <a:latin typeface="Cambria Math" panose="02040503050406030204" pitchFamily="18" charset="0"/>
                  </a:rPr>
                  <a:t>𝑥</a:t>
                </a:r>
                <a:r>
                  <a:rPr kumimoji="1" lang="ja-JP" altLang="en-US" sz="1600" b="0" i="0">
                    <a:latin typeface="Cambria Math" panose="02040503050406030204" pitchFamily="18" charset="0"/>
                  </a:rPr>
                  <a:t>は</a:t>
                </a:r>
                <a:r>
                  <a:rPr kumimoji="1" lang="ja-JP" altLang="en-US" sz="1600"/>
                  <a:t>＋</a:t>
                </a:r>
                <a:endParaRPr kumimoji="1" lang="en-US" altLang="ja-JP" sz="1600"/>
              </a:p>
              <a:p>
                <a:r>
                  <a:rPr kumimoji="1" lang="en-US" altLang="ja-JP" sz="1600" b="0" i="0">
                    <a:solidFill>
                      <a:schemeClr val="tx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𝑦</a:t>
                </a:r>
                <a:r>
                  <a:rPr kumimoji="1" lang="ja-JP" altLang="en-US" sz="1600" b="0" i="0">
                    <a:solidFill>
                      <a:schemeClr val="tx1"/>
                    </a:solidFill>
                    <a:effectLst/>
                    <a:latin typeface="Cambria Math" panose="02040503050406030204" pitchFamily="18" charset="0"/>
                    <a:ea typeface="+mn-ea"/>
                    <a:cs typeface="+mn-cs"/>
                  </a:rPr>
                  <a:t>は</a:t>
                </a:r>
                <a:r>
                  <a:rPr kumimoji="1" lang="ja-JP" altLang="en-US" sz="1600"/>
                  <a:t>－</a:t>
                </a:r>
                <a:endParaRPr kumimoji="1" lang="en-US" altLang="ja-JP" sz="1600"/>
              </a:p>
              <a:p>
                <a:r>
                  <a:rPr kumimoji="1" lang="ja-JP" altLang="en-US" sz="1600"/>
                  <a:t>積は－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15</xdr:col>
      <xdr:colOff>141667</xdr:colOff>
      <xdr:row>18</xdr:row>
      <xdr:rowOff>76200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666749</xdr:colOff>
      <xdr:row>9</xdr:row>
      <xdr:rowOff>0</xdr:rowOff>
    </xdr:from>
    <xdr:to>
      <xdr:col>28</xdr:col>
      <xdr:colOff>542924</xdr:colOff>
      <xdr:row>31</xdr:row>
      <xdr:rowOff>57150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666749</xdr:colOff>
      <xdr:row>32</xdr:row>
      <xdr:rowOff>104775</xdr:rowOff>
    </xdr:from>
    <xdr:to>
      <xdr:col>28</xdr:col>
      <xdr:colOff>542924</xdr:colOff>
      <xdr:row>54</xdr:row>
      <xdr:rowOff>161925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666749</xdr:colOff>
      <xdr:row>56</xdr:row>
      <xdr:rowOff>0</xdr:rowOff>
    </xdr:from>
    <xdr:to>
      <xdr:col>28</xdr:col>
      <xdr:colOff>542924</xdr:colOff>
      <xdr:row>78</xdr:row>
      <xdr:rowOff>57150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666749</xdr:colOff>
      <xdr:row>79</xdr:row>
      <xdr:rowOff>28575</xdr:rowOff>
    </xdr:from>
    <xdr:to>
      <xdr:col>28</xdr:col>
      <xdr:colOff>542924</xdr:colOff>
      <xdr:row>101</xdr:row>
      <xdr:rowOff>85725</xdr:rowOff>
    </xdr:to>
    <xdr:graphicFrame macro="">
      <xdr:nvGraphicFramePr>
        <xdr:cNvPr id="5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666749</xdr:colOff>
      <xdr:row>102</xdr:row>
      <xdr:rowOff>123825</xdr:rowOff>
    </xdr:from>
    <xdr:to>
      <xdr:col>28</xdr:col>
      <xdr:colOff>542924</xdr:colOff>
      <xdr:row>125</xdr:row>
      <xdr:rowOff>9525</xdr:rowOff>
    </xdr:to>
    <xdr:graphicFrame macro="">
      <xdr:nvGraphicFramePr>
        <xdr:cNvPr id="6" name="グラフ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171449</xdr:rowOff>
    </xdr:from>
    <xdr:to>
      <xdr:col>10</xdr:col>
      <xdr:colOff>676275</xdr:colOff>
      <xdr:row>23</xdr:row>
      <xdr:rowOff>85724</xdr:rowOff>
    </xdr:to>
    <xdr:graphicFrame macro="">
      <xdr:nvGraphicFramePr>
        <xdr:cNvPr id="8" name="グラフ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171449</xdr:rowOff>
    </xdr:from>
    <xdr:to>
      <xdr:col>10</xdr:col>
      <xdr:colOff>676275</xdr:colOff>
      <xdr:row>23</xdr:row>
      <xdr:rowOff>85724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</xdr:row>
      <xdr:rowOff>1</xdr:rowOff>
    </xdr:from>
    <xdr:to>
      <xdr:col>12</xdr:col>
      <xdr:colOff>95250</xdr:colOff>
      <xdr:row>17</xdr:row>
      <xdr:rowOff>114301</xdr:rowOff>
    </xdr:to>
    <xdr:graphicFrame macro="">
      <xdr:nvGraphicFramePr>
        <xdr:cNvPr id="9" name="グラフ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676274</xdr:colOff>
      <xdr:row>18</xdr:row>
      <xdr:rowOff>9525</xdr:rowOff>
    </xdr:from>
    <xdr:to>
      <xdr:col>11</xdr:col>
      <xdr:colOff>314325</xdr:colOff>
      <xdr:row>42</xdr:row>
      <xdr:rowOff>90759</xdr:rowOff>
    </xdr:to>
    <xdr:graphicFrame macro="">
      <xdr:nvGraphicFramePr>
        <xdr:cNvPr id="10" name="グラフ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123825</xdr:colOff>
      <xdr:row>1</xdr:row>
      <xdr:rowOff>142875</xdr:rowOff>
    </xdr:from>
    <xdr:to>
      <xdr:col>13</xdr:col>
      <xdr:colOff>581025</xdr:colOff>
      <xdr:row>24</xdr:row>
      <xdr:rowOff>104775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/>
  </sheetViews>
  <sheetFormatPr defaultRowHeight="13.5" x14ac:dyDescent="0.15"/>
  <cols>
    <col min="1" max="1" width="4.125" bestFit="1" customWidth="1"/>
    <col min="2" max="2" width="14" bestFit="1" customWidth="1"/>
    <col min="3" max="3" width="19" bestFit="1" customWidth="1"/>
    <col min="4" max="4" width="17.25" bestFit="1" customWidth="1"/>
    <col min="5" max="5" width="13.125" bestFit="1" customWidth="1"/>
    <col min="6" max="6" width="4.5" customWidth="1"/>
  </cols>
  <sheetData>
    <row r="1" spans="1:6" ht="15.75" x14ac:dyDescent="0.15">
      <c r="A1" s="29" t="s">
        <v>59</v>
      </c>
      <c r="B1" s="30" t="s">
        <v>60</v>
      </c>
      <c r="C1" s="30" t="s">
        <v>62</v>
      </c>
      <c r="D1" s="30" t="s">
        <v>63</v>
      </c>
      <c r="E1" s="35" t="s">
        <v>61</v>
      </c>
    </row>
    <row r="2" spans="1:6" x14ac:dyDescent="0.15">
      <c r="A2" s="29">
        <v>1</v>
      </c>
      <c r="B2" s="31">
        <v>2562</v>
      </c>
      <c r="C2" s="31">
        <v>26</v>
      </c>
      <c r="D2" s="31">
        <v>120</v>
      </c>
      <c r="E2" s="36">
        <v>137600</v>
      </c>
      <c r="F2" s="34"/>
    </row>
    <row r="3" spans="1:6" x14ac:dyDescent="0.15">
      <c r="A3" s="29">
        <v>2</v>
      </c>
      <c r="B3" s="31">
        <v>2653</v>
      </c>
      <c r="C3" s="31">
        <v>7</v>
      </c>
      <c r="D3" s="32">
        <v>130</v>
      </c>
      <c r="E3" s="36">
        <v>120900</v>
      </c>
      <c r="F3" s="34"/>
    </row>
    <row r="4" spans="1:6" x14ac:dyDescent="0.15">
      <c r="A4" s="29">
        <v>3</v>
      </c>
      <c r="B4" s="31">
        <v>1803</v>
      </c>
      <c r="C4" s="31">
        <v>9</v>
      </c>
      <c r="D4" s="31">
        <v>190</v>
      </c>
      <c r="E4" s="36">
        <v>96900</v>
      </c>
      <c r="F4" s="34"/>
    </row>
    <row r="5" spans="1:6" x14ac:dyDescent="0.15">
      <c r="A5" s="29">
        <v>4</v>
      </c>
      <c r="B5" s="31">
        <v>1363</v>
      </c>
      <c r="C5" s="31">
        <v>11</v>
      </c>
      <c r="D5" s="33">
        <v>70</v>
      </c>
      <c r="E5" s="36">
        <v>64000</v>
      </c>
      <c r="F5" s="34"/>
    </row>
    <row r="6" spans="1:6" x14ac:dyDescent="0.15">
      <c r="A6" s="29">
        <v>5</v>
      </c>
      <c r="B6" s="31">
        <v>1091</v>
      </c>
      <c r="C6" s="31">
        <v>7</v>
      </c>
      <c r="D6" s="31">
        <v>40</v>
      </c>
      <c r="E6" s="36">
        <v>52500</v>
      </c>
      <c r="F6" s="34"/>
    </row>
    <row r="7" spans="1:6" x14ac:dyDescent="0.15">
      <c r="A7" s="29">
        <v>6</v>
      </c>
      <c r="B7" s="31">
        <v>1036</v>
      </c>
      <c r="C7" s="31">
        <v>12</v>
      </c>
      <c r="D7" s="31">
        <v>80</v>
      </c>
      <c r="E7" s="36">
        <v>57800</v>
      </c>
      <c r="F7" s="34"/>
    </row>
    <row r="8" spans="1:6" x14ac:dyDescent="0.15">
      <c r="A8" s="29">
        <v>7</v>
      </c>
      <c r="B8" s="31">
        <v>2413</v>
      </c>
      <c r="C8" s="31">
        <v>3</v>
      </c>
      <c r="D8" s="33">
        <v>80</v>
      </c>
      <c r="E8" s="36">
        <v>164500</v>
      </c>
      <c r="F8" s="34"/>
    </row>
    <row r="9" spans="1:6" x14ac:dyDescent="0.15">
      <c r="A9" s="29">
        <v>8</v>
      </c>
      <c r="B9" s="31">
        <v>2441</v>
      </c>
      <c r="C9" s="31">
        <v>2</v>
      </c>
      <c r="D9" s="31">
        <v>30</v>
      </c>
      <c r="E9" s="36">
        <v>149900</v>
      </c>
      <c r="F9" s="34"/>
    </row>
    <row r="10" spans="1:6" x14ac:dyDescent="0.15">
      <c r="A10" s="29">
        <v>9</v>
      </c>
      <c r="B10" s="31">
        <v>1324</v>
      </c>
      <c r="C10" s="31">
        <v>1</v>
      </c>
      <c r="D10" s="32">
        <v>100</v>
      </c>
      <c r="E10" s="36">
        <v>122800</v>
      </c>
      <c r="F10" s="34"/>
    </row>
    <row r="11" spans="1:6" x14ac:dyDescent="0.15">
      <c r="A11" s="29">
        <v>10</v>
      </c>
      <c r="B11" s="31">
        <v>2452</v>
      </c>
      <c r="C11" s="31">
        <v>6</v>
      </c>
      <c r="D11" s="31">
        <v>150</v>
      </c>
      <c r="E11" s="36">
        <v>119300</v>
      </c>
      <c r="F11" s="34"/>
    </row>
    <row r="12" spans="1:6" x14ac:dyDescent="0.15">
      <c r="A12" s="29">
        <v>11</v>
      </c>
      <c r="B12" s="31">
        <v>1753</v>
      </c>
      <c r="C12" s="31">
        <v>2</v>
      </c>
      <c r="D12" s="32">
        <v>120</v>
      </c>
      <c r="E12" s="36">
        <v>116000</v>
      </c>
      <c r="F12" s="34"/>
    </row>
    <row r="13" spans="1:6" x14ac:dyDescent="0.15">
      <c r="A13" s="29">
        <v>12</v>
      </c>
      <c r="B13" s="31">
        <v>2468</v>
      </c>
      <c r="C13" s="31">
        <v>4</v>
      </c>
      <c r="D13" s="31">
        <v>90</v>
      </c>
      <c r="E13" s="36">
        <v>112100</v>
      </c>
      <c r="F13" s="34"/>
    </row>
    <row r="14" spans="1:6" x14ac:dyDescent="0.15">
      <c r="A14" s="29">
        <v>13</v>
      </c>
      <c r="B14" s="31">
        <v>3205</v>
      </c>
      <c r="C14" s="31">
        <v>14</v>
      </c>
      <c r="D14" s="31">
        <v>180</v>
      </c>
      <c r="E14" s="36">
        <v>102800</v>
      </c>
      <c r="F14" s="34"/>
    </row>
    <row r="15" spans="1:6" x14ac:dyDescent="0.15">
      <c r="A15" s="29">
        <v>14</v>
      </c>
      <c r="B15" s="31">
        <v>1258</v>
      </c>
      <c r="C15" s="31">
        <v>5</v>
      </c>
      <c r="D15" s="31">
        <v>30</v>
      </c>
      <c r="E15" s="36">
        <v>99000</v>
      </c>
      <c r="F15" s="34"/>
    </row>
    <row r="16" spans="1:6" x14ac:dyDescent="0.15">
      <c r="A16" s="29">
        <v>15</v>
      </c>
      <c r="B16" s="31">
        <v>2276</v>
      </c>
      <c r="C16" s="31">
        <v>7</v>
      </c>
      <c r="D16" s="31">
        <v>80</v>
      </c>
      <c r="E16" s="36">
        <v>97800</v>
      </c>
      <c r="F16" s="34"/>
    </row>
    <row r="17" spans="1:6" x14ac:dyDescent="0.15">
      <c r="A17" s="29">
        <v>16</v>
      </c>
      <c r="B17" s="31">
        <v>1462</v>
      </c>
      <c r="C17" s="31">
        <v>5</v>
      </c>
      <c r="D17" s="31">
        <v>30</v>
      </c>
      <c r="E17" s="36">
        <v>90700</v>
      </c>
      <c r="F17" s="34"/>
    </row>
    <row r="18" spans="1:6" x14ac:dyDescent="0.15">
      <c r="A18" s="29">
        <v>17</v>
      </c>
      <c r="B18" s="31">
        <v>774</v>
      </c>
      <c r="C18" s="31">
        <v>14</v>
      </c>
      <c r="D18" s="33">
        <v>60</v>
      </c>
      <c r="E18" s="36">
        <v>61900</v>
      </c>
      <c r="F18" s="34"/>
    </row>
    <row r="19" spans="1:6" x14ac:dyDescent="0.15">
      <c r="A19" s="29">
        <v>18</v>
      </c>
      <c r="B19" s="31">
        <v>851</v>
      </c>
      <c r="C19" s="31">
        <v>8</v>
      </c>
      <c r="D19" s="31">
        <v>70</v>
      </c>
      <c r="E19" s="36">
        <v>47100</v>
      </c>
      <c r="F19" s="34"/>
    </row>
    <row r="20" spans="1:6" x14ac:dyDescent="0.15">
      <c r="A20" s="29">
        <v>19</v>
      </c>
      <c r="B20" s="31">
        <v>367</v>
      </c>
      <c r="C20" s="31">
        <v>15</v>
      </c>
      <c r="D20" s="31">
        <v>90</v>
      </c>
      <c r="E20" s="36">
        <v>44300</v>
      </c>
      <c r="F20" s="34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2"/>
  <sheetViews>
    <sheetView showGridLines="0" zoomScaleNormal="100" workbookViewId="0"/>
  </sheetViews>
  <sheetFormatPr defaultRowHeight="13.5" x14ac:dyDescent="0.15"/>
  <cols>
    <col min="1" max="1" width="4.875" customWidth="1"/>
    <col min="2" max="2" width="4.75" customWidth="1"/>
    <col min="3" max="7" width="9.625" customWidth="1"/>
  </cols>
  <sheetData>
    <row r="2" spans="2:7" x14ac:dyDescent="0.15">
      <c r="B2" s="1"/>
      <c r="C2" s="1" t="s">
        <v>0</v>
      </c>
      <c r="D2" s="1" t="s">
        <v>1</v>
      </c>
      <c r="E2" s="1" t="s">
        <v>2</v>
      </c>
      <c r="F2" s="1" t="s">
        <v>3</v>
      </c>
      <c r="G2" s="2" t="s">
        <v>4</v>
      </c>
    </row>
    <row r="3" spans="2:7" x14ac:dyDescent="0.15">
      <c r="B3" s="1">
        <v>4</v>
      </c>
      <c r="C3" s="1">
        <v>14</v>
      </c>
      <c r="D3" s="1">
        <v>23</v>
      </c>
      <c r="E3" s="1">
        <v>38</v>
      </c>
      <c r="F3" s="1">
        <v>50</v>
      </c>
      <c r="G3" s="1">
        <v>123</v>
      </c>
    </row>
    <row r="4" spans="2:7" x14ac:dyDescent="0.15">
      <c r="B4" s="1">
        <v>5</v>
      </c>
      <c r="C4" s="1">
        <v>24</v>
      </c>
      <c r="D4" s="1">
        <v>8</v>
      </c>
      <c r="E4" s="1">
        <v>90</v>
      </c>
      <c r="F4" s="1">
        <v>50</v>
      </c>
      <c r="G4" s="1">
        <v>120</v>
      </c>
    </row>
    <row r="5" spans="2:7" x14ac:dyDescent="0.15">
      <c r="B5" s="1">
        <v>6</v>
      </c>
      <c r="C5" s="1">
        <v>29</v>
      </c>
      <c r="D5" s="1">
        <v>38</v>
      </c>
      <c r="E5" s="1">
        <v>123</v>
      </c>
      <c r="F5" s="1">
        <v>40</v>
      </c>
      <c r="G5" s="1">
        <v>110</v>
      </c>
    </row>
    <row r="6" spans="2:7" x14ac:dyDescent="0.15">
      <c r="B6" s="1">
        <v>7</v>
      </c>
      <c r="C6" s="1">
        <v>33</v>
      </c>
      <c r="D6" s="1">
        <v>21</v>
      </c>
      <c r="E6" s="1">
        <v>62</v>
      </c>
      <c r="F6" s="1">
        <v>60</v>
      </c>
      <c r="G6" s="1">
        <v>108</v>
      </c>
    </row>
    <row r="7" spans="2:7" x14ac:dyDescent="0.15">
      <c r="B7" s="1">
        <v>8</v>
      </c>
      <c r="C7" s="1">
        <v>39</v>
      </c>
      <c r="D7" s="1">
        <v>32</v>
      </c>
      <c r="E7" s="1">
        <v>68</v>
      </c>
      <c r="F7" s="1">
        <v>40</v>
      </c>
      <c r="G7" s="1">
        <v>110</v>
      </c>
    </row>
    <row r="8" spans="2:7" x14ac:dyDescent="0.15">
      <c r="B8" s="1">
        <v>9</v>
      </c>
      <c r="C8" s="1">
        <v>41</v>
      </c>
      <c r="D8" s="1">
        <v>48</v>
      </c>
      <c r="E8" s="1">
        <v>100</v>
      </c>
      <c r="F8" s="1">
        <v>80</v>
      </c>
      <c r="G8" s="1">
        <v>106</v>
      </c>
    </row>
    <row r="9" spans="2:7" x14ac:dyDescent="0.15">
      <c r="B9" s="1">
        <v>10</v>
      </c>
      <c r="C9" s="1">
        <v>50</v>
      </c>
      <c r="D9" s="1">
        <v>25</v>
      </c>
      <c r="E9" s="1">
        <v>130</v>
      </c>
      <c r="F9" s="1">
        <v>50</v>
      </c>
      <c r="G9" s="1">
        <v>110</v>
      </c>
    </row>
    <row r="10" spans="2:7" x14ac:dyDescent="0.15">
      <c r="B10" s="1">
        <v>11</v>
      </c>
      <c r="C10" s="1">
        <v>50</v>
      </c>
      <c r="D10" s="1">
        <v>30</v>
      </c>
      <c r="E10" s="1">
        <v>46</v>
      </c>
      <c r="F10" s="1">
        <v>75</v>
      </c>
      <c r="G10" s="1">
        <v>95</v>
      </c>
    </row>
    <row r="11" spans="2:7" x14ac:dyDescent="0.15">
      <c r="B11" s="1">
        <v>12</v>
      </c>
      <c r="C11" s="1">
        <v>60</v>
      </c>
      <c r="D11" s="1">
        <v>39</v>
      </c>
      <c r="E11" s="1">
        <v>80</v>
      </c>
      <c r="F11" s="1">
        <v>44</v>
      </c>
      <c r="G11" s="1">
        <v>98</v>
      </c>
    </row>
    <row r="12" spans="2:7" x14ac:dyDescent="0.15">
      <c r="B12" s="1">
        <v>13</v>
      </c>
      <c r="C12" s="1">
        <v>58</v>
      </c>
      <c r="D12" s="1">
        <v>30</v>
      </c>
      <c r="E12" s="1">
        <v>112</v>
      </c>
      <c r="F12" s="1">
        <v>60</v>
      </c>
      <c r="G12" s="1">
        <v>94</v>
      </c>
    </row>
    <row r="13" spans="2:7" x14ac:dyDescent="0.15">
      <c r="B13" s="1">
        <v>14</v>
      </c>
      <c r="C13" s="1">
        <v>62</v>
      </c>
      <c r="D13" s="1">
        <v>22</v>
      </c>
      <c r="E13" s="1">
        <v>24</v>
      </c>
      <c r="F13" s="1">
        <v>35</v>
      </c>
      <c r="G13" s="1">
        <v>93</v>
      </c>
    </row>
    <row r="14" spans="2:7" x14ac:dyDescent="0.15">
      <c r="B14" s="1">
        <v>15</v>
      </c>
      <c r="C14" s="1">
        <v>64</v>
      </c>
      <c r="D14" s="1">
        <v>31</v>
      </c>
      <c r="E14" s="1">
        <v>58</v>
      </c>
      <c r="F14" s="1">
        <v>51</v>
      </c>
      <c r="G14" s="1">
        <v>90</v>
      </c>
    </row>
    <row r="15" spans="2:7" x14ac:dyDescent="0.15">
      <c r="B15" s="1">
        <v>16</v>
      </c>
      <c r="C15" s="1">
        <v>68</v>
      </c>
      <c r="D15" s="1">
        <v>49</v>
      </c>
      <c r="E15" s="1">
        <v>87</v>
      </c>
      <c r="F15" s="1">
        <v>44</v>
      </c>
      <c r="G15" s="1">
        <v>89</v>
      </c>
    </row>
    <row r="16" spans="2:7" x14ac:dyDescent="0.15">
      <c r="B16" s="1">
        <v>17</v>
      </c>
      <c r="C16" s="1">
        <v>71</v>
      </c>
      <c r="D16" s="1">
        <v>28</v>
      </c>
      <c r="E16" s="1">
        <v>119</v>
      </c>
      <c r="F16" s="1">
        <v>37</v>
      </c>
      <c r="G16" s="1">
        <v>84</v>
      </c>
    </row>
    <row r="17" spans="2:7" x14ac:dyDescent="0.15">
      <c r="B17" s="1">
        <v>18</v>
      </c>
      <c r="C17" s="1">
        <v>80</v>
      </c>
      <c r="D17" s="1">
        <v>16</v>
      </c>
      <c r="E17" s="1">
        <v>134</v>
      </c>
      <c r="F17" s="1">
        <v>55</v>
      </c>
      <c r="G17" s="1">
        <v>77</v>
      </c>
    </row>
    <row r="18" spans="2:7" x14ac:dyDescent="0.15">
      <c r="B18" s="1">
        <v>19</v>
      </c>
      <c r="C18" s="1">
        <v>77</v>
      </c>
      <c r="D18" s="1">
        <v>55</v>
      </c>
      <c r="E18" s="1">
        <v>75</v>
      </c>
      <c r="F18" s="1">
        <v>16</v>
      </c>
      <c r="G18" s="1">
        <v>80</v>
      </c>
    </row>
    <row r="19" spans="2:7" x14ac:dyDescent="0.15">
      <c r="B19" s="1">
        <v>20</v>
      </c>
      <c r="C19" s="1">
        <v>84</v>
      </c>
      <c r="D19" s="1">
        <v>37</v>
      </c>
      <c r="E19" s="1">
        <v>108</v>
      </c>
      <c r="F19" s="1">
        <v>28</v>
      </c>
      <c r="G19" s="1">
        <v>71</v>
      </c>
    </row>
    <row r="20" spans="2:7" x14ac:dyDescent="0.15">
      <c r="B20" s="1">
        <v>21</v>
      </c>
      <c r="C20" s="1">
        <v>89</v>
      </c>
      <c r="D20" s="1">
        <v>44</v>
      </c>
      <c r="E20" s="1">
        <v>140</v>
      </c>
      <c r="F20" s="1">
        <v>49</v>
      </c>
      <c r="G20" s="1">
        <v>68</v>
      </c>
    </row>
    <row r="21" spans="2:7" x14ac:dyDescent="0.15">
      <c r="B21" s="1">
        <v>22</v>
      </c>
      <c r="C21" s="1">
        <v>90</v>
      </c>
      <c r="D21" s="1">
        <v>51</v>
      </c>
      <c r="E21" s="1">
        <v>54</v>
      </c>
      <c r="F21" s="1">
        <v>31</v>
      </c>
      <c r="G21" s="1">
        <v>64</v>
      </c>
    </row>
    <row r="22" spans="2:7" x14ac:dyDescent="0.15">
      <c r="B22" s="1">
        <v>23</v>
      </c>
      <c r="C22" s="1">
        <v>93</v>
      </c>
      <c r="D22" s="1">
        <v>35</v>
      </c>
      <c r="E22" s="1">
        <v>84</v>
      </c>
      <c r="F22" s="1">
        <v>22</v>
      </c>
      <c r="G22" s="1">
        <v>62</v>
      </c>
    </row>
    <row r="23" spans="2:7" x14ac:dyDescent="0.15">
      <c r="B23" s="1">
        <v>24</v>
      </c>
      <c r="C23" s="1">
        <v>94</v>
      </c>
      <c r="D23" s="1">
        <v>60</v>
      </c>
      <c r="E23" s="1">
        <v>118</v>
      </c>
      <c r="F23" s="1">
        <v>30</v>
      </c>
      <c r="G23" s="1">
        <v>58</v>
      </c>
    </row>
    <row r="24" spans="2:7" x14ac:dyDescent="0.15">
      <c r="B24" s="1">
        <v>25</v>
      </c>
      <c r="C24" s="1">
        <v>98</v>
      </c>
      <c r="D24" s="1">
        <v>44</v>
      </c>
      <c r="E24" s="1">
        <v>30</v>
      </c>
      <c r="F24" s="1">
        <v>39</v>
      </c>
      <c r="G24" s="1">
        <v>60</v>
      </c>
    </row>
    <row r="25" spans="2:7" x14ac:dyDescent="0.15">
      <c r="B25" s="1">
        <v>26</v>
      </c>
      <c r="C25" s="1">
        <v>95</v>
      </c>
      <c r="D25" s="1">
        <v>75</v>
      </c>
      <c r="E25" s="1">
        <v>63</v>
      </c>
      <c r="F25" s="1">
        <v>30</v>
      </c>
      <c r="G25" s="1">
        <v>50</v>
      </c>
    </row>
    <row r="26" spans="2:7" x14ac:dyDescent="0.15">
      <c r="B26" s="1">
        <v>27</v>
      </c>
      <c r="C26" s="1">
        <v>110</v>
      </c>
      <c r="D26" s="1">
        <v>50</v>
      </c>
      <c r="E26" s="1">
        <v>95</v>
      </c>
      <c r="F26" s="1">
        <v>25</v>
      </c>
      <c r="G26" s="1">
        <v>50</v>
      </c>
    </row>
    <row r="27" spans="2:7" x14ac:dyDescent="0.15">
      <c r="B27" s="1">
        <v>28</v>
      </c>
      <c r="C27" s="1">
        <v>106</v>
      </c>
      <c r="D27" s="1">
        <v>80</v>
      </c>
      <c r="E27" s="1">
        <v>128</v>
      </c>
      <c r="F27" s="1">
        <v>48</v>
      </c>
      <c r="G27" s="1">
        <v>41</v>
      </c>
    </row>
    <row r="28" spans="2:7" x14ac:dyDescent="0.15">
      <c r="B28" s="1">
        <v>29</v>
      </c>
      <c r="C28" s="1">
        <v>110</v>
      </c>
      <c r="D28" s="1">
        <v>40</v>
      </c>
      <c r="E28" s="1">
        <v>40</v>
      </c>
      <c r="F28" s="1">
        <v>32</v>
      </c>
      <c r="G28" s="1">
        <v>39</v>
      </c>
    </row>
    <row r="29" spans="2:7" x14ac:dyDescent="0.15">
      <c r="B29" s="1">
        <v>30</v>
      </c>
      <c r="C29" s="1">
        <v>108</v>
      </c>
      <c r="D29" s="1">
        <v>60</v>
      </c>
      <c r="E29" s="1">
        <v>72</v>
      </c>
      <c r="F29" s="1">
        <v>21</v>
      </c>
      <c r="G29" s="1">
        <v>33</v>
      </c>
    </row>
    <row r="30" spans="2:7" x14ac:dyDescent="0.15">
      <c r="B30" s="1">
        <v>31</v>
      </c>
      <c r="C30" s="1">
        <v>110</v>
      </c>
      <c r="D30" s="1">
        <v>40</v>
      </c>
      <c r="E30" s="1">
        <v>103</v>
      </c>
      <c r="F30" s="1">
        <v>38</v>
      </c>
      <c r="G30" s="1">
        <v>29</v>
      </c>
    </row>
    <row r="31" spans="2:7" x14ac:dyDescent="0.15">
      <c r="B31" s="1">
        <v>32</v>
      </c>
      <c r="C31" s="1">
        <v>120</v>
      </c>
      <c r="D31" s="1">
        <v>50</v>
      </c>
      <c r="E31" s="1">
        <v>97</v>
      </c>
      <c r="F31" s="1">
        <v>8</v>
      </c>
      <c r="G31" s="1">
        <v>24</v>
      </c>
    </row>
    <row r="32" spans="2:7" x14ac:dyDescent="0.15">
      <c r="B32" s="1">
        <v>33</v>
      </c>
      <c r="C32" s="1">
        <v>123</v>
      </c>
      <c r="D32" s="1">
        <v>50</v>
      </c>
      <c r="E32" s="1">
        <v>51</v>
      </c>
      <c r="F32" s="1">
        <v>23</v>
      </c>
      <c r="G32" s="1">
        <v>14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zoomScaleNormal="100" workbookViewId="0"/>
  </sheetViews>
  <sheetFormatPr defaultRowHeight="13.5" x14ac:dyDescent="0.15"/>
  <cols>
    <col min="1" max="1" width="8.375" customWidth="1"/>
    <col min="2" max="2" width="8.125" bestFit="1" customWidth="1"/>
    <col min="3" max="3" width="18.375" style="47" bestFit="1" customWidth="1"/>
    <col min="4" max="4" width="1.625" customWidth="1"/>
    <col min="5" max="5" width="8.125" bestFit="1" customWidth="1"/>
    <col min="6" max="6" width="18.375" style="47" bestFit="1" customWidth="1"/>
    <col min="7" max="7" width="1.625" customWidth="1"/>
    <col min="8" max="8" width="18.75" bestFit="1" customWidth="1"/>
    <col min="9" max="9" width="14.125" bestFit="1" customWidth="1"/>
    <col min="10" max="10" width="1.625" customWidth="1"/>
  </cols>
  <sheetData>
    <row r="1" spans="1:9" x14ac:dyDescent="0.15">
      <c r="A1" t="s">
        <v>121</v>
      </c>
    </row>
    <row r="2" spans="1:9" x14ac:dyDescent="0.15">
      <c r="B2" s="37" t="s">
        <v>107</v>
      </c>
      <c r="C2" s="2" t="s">
        <v>109</v>
      </c>
      <c r="E2" s="45" t="s">
        <v>108</v>
      </c>
      <c r="F2" s="2" t="s">
        <v>110</v>
      </c>
      <c r="I2" s="1" t="s">
        <v>112</v>
      </c>
    </row>
    <row r="3" spans="1:9" x14ac:dyDescent="0.15">
      <c r="B3" s="38">
        <v>4</v>
      </c>
      <c r="C3" s="2">
        <f>B3-$B$34</f>
        <v>-14.5</v>
      </c>
      <c r="E3" s="46">
        <v>14</v>
      </c>
      <c r="F3" s="2">
        <f>E3-$E$34</f>
        <v>-61</v>
      </c>
      <c r="I3" s="1">
        <f>C3*F3</f>
        <v>884.5</v>
      </c>
    </row>
    <row r="4" spans="1:9" x14ac:dyDescent="0.15">
      <c r="B4" s="38">
        <v>5</v>
      </c>
      <c r="C4" s="2">
        <f t="shared" ref="C4:C32" si="0">B4-$B$34</f>
        <v>-13.5</v>
      </c>
      <c r="E4" s="46">
        <v>24</v>
      </c>
      <c r="F4" s="2">
        <f t="shared" ref="F4:F32" si="1">E4-$E$34</f>
        <v>-51</v>
      </c>
      <c r="I4" s="1">
        <f>C4*F4</f>
        <v>688.5</v>
      </c>
    </row>
    <row r="5" spans="1:9" x14ac:dyDescent="0.15">
      <c r="B5" s="38">
        <v>6</v>
      </c>
      <c r="C5" s="2">
        <f t="shared" si="0"/>
        <v>-12.5</v>
      </c>
      <c r="E5" s="46">
        <v>29</v>
      </c>
      <c r="F5" s="2">
        <f t="shared" si="1"/>
        <v>-46</v>
      </c>
      <c r="I5" s="1">
        <f>C5*F5</f>
        <v>575</v>
      </c>
    </row>
    <row r="6" spans="1:9" x14ac:dyDescent="0.15">
      <c r="B6" s="38">
        <v>7</v>
      </c>
      <c r="C6" s="2">
        <f t="shared" si="0"/>
        <v>-11.5</v>
      </c>
      <c r="E6" s="46">
        <v>33</v>
      </c>
      <c r="F6" s="2">
        <f t="shared" si="1"/>
        <v>-42</v>
      </c>
      <c r="I6" s="1">
        <f>C6*F6</f>
        <v>483</v>
      </c>
    </row>
    <row r="7" spans="1:9" x14ac:dyDescent="0.15">
      <c r="B7" s="38">
        <v>8</v>
      </c>
      <c r="C7" s="2">
        <f t="shared" si="0"/>
        <v>-10.5</v>
      </c>
      <c r="E7" s="46">
        <v>39</v>
      </c>
      <c r="F7" s="2">
        <f t="shared" si="1"/>
        <v>-36</v>
      </c>
      <c r="I7" s="1">
        <f>C7*F7</f>
        <v>378</v>
      </c>
    </row>
    <row r="8" spans="1:9" x14ac:dyDescent="0.15">
      <c r="B8" s="38">
        <v>9</v>
      </c>
      <c r="C8" s="2">
        <f t="shared" si="0"/>
        <v>-9.5</v>
      </c>
      <c r="E8" s="46">
        <v>41</v>
      </c>
      <c r="F8" s="2">
        <f t="shared" si="1"/>
        <v>-34</v>
      </c>
      <c r="I8" s="1">
        <f>C8*F8</f>
        <v>323</v>
      </c>
    </row>
    <row r="9" spans="1:9" x14ac:dyDescent="0.15">
      <c r="B9" s="38">
        <v>10</v>
      </c>
      <c r="C9" s="2">
        <f t="shared" si="0"/>
        <v>-8.5</v>
      </c>
      <c r="E9" s="46">
        <v>50</v>
      </c>
      <c r="F9" s="2">
        <f t="shared" si="1"/>
        <v>-25</v>
      </c>
      <c r="I9" s="1">
        <f>C9*F9</f>
        <v>212.5</v>
      </c>
    </row>
    <row r="10" spans="1:9" x14ac:dyDescent="0.15">
      <c r="B10" s="38">
        <v>11</v>
      </c>
      <c r="C10" s="2">
        <f t="shared" si="0"/>
        <v>-7.5</v>
      </c>
      <c r="E10" s="46">
        <v>50</v>
      </c>
      <c r="F10" s="2">
        <f t="shared" si="1"/>
        <v>-25</v>
      </c>
      <c r="I10" s="1">
        <f>C10*F10</f>
        <v>187.5</v>
      </c>
    </row>
    <row r="11" spans="1:9" x14ac:dyDescent="0.15">
      <c r="B11" s="38">
        <v>12</v>
      </c>
      <c r="C11" s="2">
        <f t="shared" si="0"/>
        <v>-6.5</v>
      </c>
      <c r="E11" s="46">
        <v>60</v>
      </c>
      <c r="F11" s="2">
        <f t="shared" si="1"/>
        <v>-15</v>
      </c>
      <c r="I11" s="1">
        <f>C11*F11</f>
        <v>97.5</v>
      </c>
    </row>
    <row r="12" spans="1:9" x14ac:dyDescent="0.15">
      <c r="B12" s="38">
        <v>13</v>
      </c>
      <c r="C12" s="2">
        <f t="shared" si="0"/>
        <v>-5.5</v>
      </c>
      <c r="E12" s="46">
        <v>58</v>
      </c>
      <c r="F12" s="2">
        <f t="shared" si="1"/>
        <v>-17</v>
      </c>
      <c r="I12" s="1">
        <f>C12*F12</f>
        <v>93.5</v>
      </c>
    </row>
    <row r="13" spans="1:9" x14ac:dyDescent="0.15">
      <c r="B13" s="38">
        <v>14</v>
      </c>
      <c r="C13" s="2">
        <f t="shared" si="0"/>
        <v>-4.5</v>
      </c>
      <c r="E13" s="46">
        <v>62</v>
      </c>
      <c r="F13" s="2">
        <f t="shared" si="1"/>
        <v>-13</v>
      </c>
      <c r="I13" s="1">
        <f>C13*F13</f>
        <v>58.5</v>
      </c>
    </row>
    <row r="14" spans="1:9" x14ac:dyDescent="0.15">
      <c r="B14" s="38">
        <v>15</v>
      </c>
      <c r="C14" s="2">
        <f t="shared" si="0"/>
        <v>-3.5</v>
      </c>
      <c r="E14" s="46">
        <v>64</v>
      </c>
      <c r="F14" s="2">
        <f t="shared" si="1"/>
        <v>-11</v>
      </c>
      <c r="I14" s="1">
        <f>C14*F14</f>
        <v>38.5</v>
      </c>
    </row>
    <row r="15" spans="1:9" x14ac:dyDescent="0.15">
      <c r="B15" s="38">
        <v>16</v>
      </c>
      <c r="C15" s="2">
        <f t="shared" si="0"/>
        <v>-2.5</v>
      </c>
      <c r="E15" s="46">
        <v>68</v>
      </c>
      <c r="F15" s="2">
        <f t="shared" si="1"/>
        <v>-7</v>
      </c>
      <c r="I15" s="1">
        <f>C15*F15</f>
        <v>17.5</v>
      </c>
    </row>
    <row r="16" spans="1:9" x14ac:dyDescent="0.15">
      <c r="B16" s="38">
        <v>17</v>
      </c>
      <c r="C16" s="2">
        <f t="shared" si="0"/>
        <v>-1.5</v>
      </c>
      <c r="E16" s="46">
        <v>71</v>
      </c>
      <c r="F16" s="2">
        <f t="shared" si="1"/>
        <v>-4</v>
      </c>
      <c r="I16" s="1">
        <f>C16*F16</f>
        <v>6</v>
      </c>
    </row>
    <row r="17" spans="2:9" x14ac:dyDescent="0.15">
      <c r="B17" s="38">
        <v>18</v>
      </c>
      <c r="C17" s="2">
        <f t="shared" si="0"/>
        <v>-0.5</v>
      </c>
      <c r="E17" s="46">
        <v>80</v>
      </c>
      <c r="F17" s="2">
        <f t="shared" si="1"/>
        <v>5</v>
      </c>
      <c r="I17" s="1">
        <f>C17*F17</f>
        <v>-2.5</v>
      </c>
    </row>
    <row r="18" spans="2:9" x14ac:dyDescent="0.15">
      <c r="B18" s="38">
        <v>19</v>
      </c>
      <c r="C18" s="2">
        <f t="shared" si="0"/>
        <v>0.5</v>
      </c>
      <c r="E18" s="46">
        <v>77</v>
      </c>
      <c r="F18" s="2">
        <f t="shared" si="1"/>
        <v>2</v>
      </c>
      <c r="I18" s="1">
        <f>C18*F18</f>
        <v>1</v>
      </c>
    </row>
    <row r="19" spans="2:9" x14ac:dyDescent="0.15">
      <c r="B19" s="38">
        <v>20</v>
      </c>
      <c r="C19" s="2">
        <f t="shared" si="0"/>
        <v>1.5</v>
      </c>
      <c r="E19" s="46">
        <v>84</v>
      </c>
      <c r="F19" s="2">
        <f t="shared" si="1"/>
        <v>9</v>
      </c>
      <c r="I19" s="1">
        <f>C19*F19</f>
        <v>13.5</v>
      </c>
    </row>
    <row r="20" spans="2:9" x14ac:dyDescent="0.15">
      <c r="B20" s="38">
        <v>21</v>
      </c>
      <c r="C20" s="2">
        <f t="shared" si="0"/>
        <v>2.5</v>
      </c>
      <c r="E20" s="46">
        <v>89</v>
      </c>
      <c r="F20" s="2">
        <f t="shared" si="1"/>
        <v>14</v>
      </c>
      <c r="I20" s="1">
        <f>C20*F20</f>
        <v>35</v>
      </c>
    </row>
    <row r="21" spans="2:9" x14ac:dyDescent="0.15">
      <c r="B21" s="38">
        <v>22</v>
      </c>
      <c r="C21" s="2">
        <f t="shared" si="0"/>
        <v>3.5</v>
      </c>
      <c r="E21" s="46">
        <v>90</v>
      </c>
      <c r="F21" s="2">
        <f t="shared" si="1"/>
        <v>15</v>
      </c>
      <c r="I21" s="1">
        <f>C21*F21</f>
        <v>52.5</v>
      </c>
    </row>
    <row r="22" spans="2:9" x14ac:dyDescent="0.15">
      <c r="B22" s="38">
        <v>23</v>
      </c>
      <c r="C22" s="2">
        <f t="shared" si="0"/>
        <v>4.5</v>
      </c>
      <c r="E22" s="46">
        <v>93</v>
      </c>
      <c r="F22" s="2">
        <f t="shared" si="1"/>
        <v>18</v>
      </c>
      <c r="I22" s="1">
        <f>C22*F22</f>
        <v>81</v>
      </c>
    </row>
    <row r="23" spans="2:9" x14ac:dyDescent="0.15">
      <c r="B23" s="38">
        <v>24</v>
      </c>
      <c r="C23" s="2">
        <f t="shared" si="0"/>
        <v>5.5</v>
      </c>
      <c r="E23" s="46">
        <v>94</v>
      </c>
      <c r="F23" s="2">
        <f t="shared" si="1"/>
        <v>19</v>
      </c>
      <c r="I23" s="1">
        <f>C23*F23</f>
        <v>104.5</v>
      </c>
    </row>
    <row r="24" spans="2:9" x14ac:dyDescent="0.15">
      <c r="B24" s="38">
        <v>25</v>
      </c>
      <c r="C24" s="2">
        <f t="shared" si="0"/>
        <v>6.5</v>
      </c>
      <c r="E24" s="46">
        <v>98</v>
      </c>
      <c r="F24" s="2">
        <f t="shared" si="1"/>
        <v>23</v>
      </c>
      <c r="I24" s="1">
        <f>C24*F24</f>
        <v>149.5</v>
      </c>
    </row>
    <row r="25" spans="2:9" x14ac:dyDescent="0.15">
      <c r="B25" s="38">
        <v>26</v>
      </c>
      <c r="C25" s="2">
        <f t="shared" si="0"/>
        <v>7.5</v>
      </c>
      <c r="E25" s="46">
        <v>95</v>
      </c>
      <c r="F25" s="2">
        <f t="shared" si="1"/>
        <v>20</v>
      </c>
      <c r="I25" s="1">
        <f>C25*F25</f>
        <v>150</v>
      </c>
    </row>
    <row r="26" spans="2:9" x14ac:dyDescent="0.15">
      <c r="B26" s="38">
        <v>27</v>
      </c>
      <c r="C26" s="2">
        <f t="shared" si="0"/>
        <v>8.5</v>
      </c>
      <c r="E26" s="46">
        <v>110</v>
      </c>
      <c r="F26" s="2">
        <f t="shared" si="1"/>
        <v>35</v>
      </c>
      <c r="I26" s="1">
        <f>C26*F26</f>
        <v>297.5</v>
      </c>
    </row>
    <row r="27" spans="2:9" x14ac:dyDescent="0.15">
      <c r="B27" s="38">
        <v>28</v>
      </c>
      <c r="C27" s="2">
        <f t="shared" si="0"/>
        <v>9.5</v>
      </c>
      <c r="E27" s="46">
        <v>106</v>
      </c>
      <c r="F27" s="2">
        <f t="shared" si="1"/>
        <v>31</v>
      </c>
      <c r="I27" s="1">
        <f>C27*F27</f>
        <v>294.5</v>
      </c>
    </row>
    <row r="28" spans="2:9" x14ac:dyDescent="0.15">
      <c r="B28" s="38">
        <v>29</v>
      </c>
      <c r="C28" s="2">
        <f t="shared" si="0"/>
        <v>10.5</v>
      </c>
      <c r="E28" s="46">
        <v>110</v>
      </c>
      <c r="F28" s="2">
        <f t="shared" si="1"/>
        <v>35</v>
      </c>
      <c r="I28" s="1">
        <f>C28*F28</f>
        <v>367.5</v>
      </c>
    </row>
    <row r="29" spans="2:9" x14ac:dyDescent="0.15">
      <c r="B29" s="38">
        <v>30</v>
      </c>
      <c r="C29" s="2">
        <f t="shared" si="0"/>
        <v>11.5</v>
      </c>
      <c r="E29" s="46">
        <v>108</v>
      </c>
      <c r="F29" s="2">
        <f t="shared" si="1"/>
        <v>33</v>
      </c>
      <c r="I29" s="1">
        <f>C29*F29</f>
        <v>379.5</v>
      </c>
    </row>
    <row r="30" spans="2:9" x14ac:dyDescent="0.15">
      <c r="B30" s="38">
        <v>31</v>
      </c>
      <c r="C30" s="2">
        <f t="shared" si="0"/>
        <v>12.5</v>
      </c>
      <c r="E30" s="46">
        <v>110</v>
      </c>
      <c r="F30" s="2">
        <f t="shared" si="1"/>
        <v>35</v>
      </c>
      <c r="I30" s="1">
        <f>C30*F30</f>
        <v>437.5</v>
      </c>
    </row>
    <row r="31" spans="2:9" x14ac:dyDescent="0.15">
      <c r="B31" s="38">
        <v>32</v>
      </c>
      <c r="C31" s="2">
        <f t="shared" si="0"/>
        <v>13.5</v>
      </c>
      <c r="E31" s="46">
        <v>120</v>
      </c>
      <c r="F31" s="2">
        <f t="shared" si="1"/>
        <v>45</v>
      </c>
      <c r="I31" s="1">
        <f>C31*F31</f>
        <v>607.5</v>
      </c>
    </row>
    <row r="32" spans="2:9" x14ac:dyDescent="0.15">
      <c r="B32" s="38">
        <v>33</v>
      </c>
      <c r="C32" s="2">
        <f t="shared" si="0"/>
        <v>14.5</v>
      </c>
      <c r="E32" s="46">
        <v>123</v>
      </c>
      <c r="F32" s="2">
        <f t="shared" si="1"/>
        <v>48</v>
      </c>
      <c r="I32" s="1">
        <f>C32*F32</f>
        <v>696</v>
      </c>
    </row>
    <row r="34" spans="1:9" x14ac:dyDescent="0.15">
      <c r="A34" s="44" t="s">
        <v>106</v>
      </c>
      <c r="B34" s="1">
        <f>AVERAGE(B3:B32)</f>
        <v>18.5</v>
      </c>
      <c r="E34" s="1">
        <f>AVERAGE(E3:E32)</f>
        <v>75</v>
      </c>
      <c r="H34" s="1" t="s">
        <v>122</v>
      </c>
      <c r="I34" s="1">
        <f>SUM(I3:I32)</f>
        <v>7708</v>
      </c>
    </row>
    <row r="35" spans="1:9" x14ac:dyDescent="0.15">
      <c r="B35" t="s">
        <v>111</v>
      </c>
      <c r="E35" t="s">
        <v>111</v>
      </c>
    </row>
    <row r="36" spans="1:9" x14ac:dyDescent="0.15">
      <c r="H36" s="1" t="s">
        <v>35</v>
      </c>
      <c r="I36" s="1">
        <f>COUNT(I3:I32)</f>
        <v>30</v>
      </c>
    </row>
    <row r="37" spans="1:9" x14ac:dyDescent="0.15">
      <c r="A37" s="44" t="s">
        <v>115</v>
      </c>
      <c r="B37" s="1">
        <f>_xlfn.STDEV.P(B3:B32)</f>
        <v>8.6554414483991895</v>
      </c>
      <c r="E37" s="1">
        <f>_xlfn.STDEV.P(E3:E32)</f>
        <v>29.984440409430135</v>
      </c>
    </row>
    <row r="38" spans="1:9" x14ac:dyDescent="0.15">
      <c r="B38" t="s">
        <v>116</v>
      </c>
      <c r="E38" t="s">
        <v>117</v>
      </c>
      <c r="H38" s="1" t="s">
        <v>113</v>
      </c>
      <c r="I38" s="1">
        <f>I34/I36</f>
        <v>256.93333333333334</v>
      </c>
    </row>
    <row r="40" spans="1:9" ht="27" x14ac:dyDescent="0.15">
      <c r="H40" s="48" t="s">
        <v>114</v>
      </c>
      <c r="I40" s="1">
        <f>_xlfn.COVARIANCE.P(B3:B32,E3:E32)</f>
        <v>256.93333333333334</v>
      </c>
    </row>
    <row r="42" spans="1:9" x14ac:dyDescent="0.15">
      <c r="H42" s="1" t="s">
        <v>118</v>
      </c>
      <c r="I42" s="1">
        <f>B37*E37</f>
        <v>259.52856832683716</v>
      </c>
    </row>
    <row r="44" spans="1:9" x14ac:dyDescent="0.15">
      <c r="H44" s="1" t="s">
        <v>119</v>
      </c>
      <c r="I44" s="1">
        <f>I40/I42</f>
        <v>0.99000019531477734</v>
      </c>
    </row>
    <row r="46" spans="1:9" x14ac:dyDescent="0.15">
      <c r="H46" s="1" t="s">
        <v>120</v>
      </c>
      <c r="I46" s="1">
        <f>CORREL(B3:B32,E3:E32)</f>
        <v>0.99000019531477734</v>
      </c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zoomScaleNormal="100" workbookViewId="0"/>
  </sheetViews>
  <sheetFormatPr defaultRowHeight="13.5" x14ac:dyDescent="0.15"/>
  <cols>
    <col min="1" max="1" width="11.375" bestFit="1" customWidth="1"/>
    <col min="2" max="5" width="12.125" customWidth="1"/>
    <col min="6" max="6" width="12.125" style="16" customWidth="1"/>
    <col min="7" max="7" width="12.125" customWidth="1"/>
    <col min="8" max="8" width="9" customWidth="1"/>
  </cols>
  <sheetData>
    <row r="1" spans="1:8" x14ac:dyDescent="0.15">
      <c r="A1" s="1"/>
      <c r="B1" s="1" t="s">
        <v>72</v>
      </c>
      <c r="C1" s="1" t="s">
        <v>70</v>
      </c>
      <c r="D1" s="1" t="s">
        <v>71</v>
      </c>
      <c r="E1" s="1" t="s">
        <v>67</v>
      </c>
      <c r="F1" s="39" t="s">
        <v>69</v>
      </c>
      <c r="G1" s="1" t="s">
        <v>98</v>
      </c>
      <c r="H1" s="8"/>
    </row>
    <row r="2" spans="1:8" x14ac:dyDescent="0.15">
      <c r="A2" s="9" t="s">
        <v>73</v>
      </c>
      <c r="B2" s="1">
        <v>3033000</v>
      </c>
      <c r="C2" s="1">
        <v>240000</v>
      </c>
      <c r="D2" s="1">
        <v>510000</v>
      </c>
      <c r="E2" s="1">
        <v>86520</v>
      </c>
      <c r="F2" s="39">
        <v>3000</v>
      </c>
      <c r="G2" s="1">
        <v>66000</v>
      </c>
      <c r="H2" s="8"/>
    </row>
    <row r="3" spans="1:8" x14ac:dyDescent="0.15">
      <c r="A3" s="9" t="s">
        <v>74</v>
      </c>
      <c r="B3" s="1">
        <v>3222000</v>
      </c>
      <c r="C3" s="1">
        <v>172000</v>
      </c>
      <c r="D3" s="1">
        <v>240000</v>
      </c>
      <c r="E3" s="1">
        <v>183340</v>
      </c>
      <c r="F3" s="39">
        <v>1000</v>
      </c>
      <c r="G3" s="1">
        <v>40000</v>
      </c>
      <c r="H3" s="8"/>
    </row>
    <row r="4" spans="1:8" x14ac:dyDescent="0.15">
      <c r="A4" s="9" t="s">
        <v>75</v>
      </c>
      <c r="B4" s="1">
        <v>2664000</v>
      </c>
      <c r="C4" s="1">
        <v>274400</v>
      </c>
      <c r="D4" s="1">
        <v>550000</v>
      </c>
      <c r="E4" s="1">
        <v>86520</v>
      </c>
      <c r="F4" s="39">
        <v>5000</v>
      </c>
      <c r="G4" s="1">
        <v>88000</v>
      </c>
      <c r="H4" s="8"/>
    </row>
    <row r="5" spans="1:8" x14ac:dyDescent="0.15">
      <c r="A5" s="9" t="s">
        <v>76</v>
      </c>
      <c r="B5" s="1">
        <v>2565000</v>
      </c>
      <c r="C5" s="1">
        <v>130000</v>
      </c>
      <c r="D5" s="1">
        <v>430000</v>
      </c>
      <c r="E5" s="1">
        <v>126690</v>
      </c>
      <c r="F5" s="39">
        <v>1000</v>
      </c>
      <c r="G5" s="1">
        <v>36000</v>
      </c>
      <c r="H5" s="8"/>
    </row>
    <row r="6" spans="1:8" x14ac:dyDescent="0.15">
      <c r="A6" s="9" t="s">
        <v>77</v>
      </c>
      <c r="B6" s="1">
        <v>2646000</v>
      </c>
      <c r="C6" s="1">
        <v>232000</v>
      </c>
      <c r="D6" s="1">
        <v>480000</v>
      </c>
      <c r="E6" s="1">
        <v>115360</v>
      </c>
      <c r="F6" s="39">
        <v>4000</v>
      </c>
      <c r="G6" s="1">
        <v>69000</v>
      </c>
      <c r="H6" s="8"/>
    </row>
    <row r="7" spans="1:8" x14ac:dyDescent="0.15">
      <c r="A7" s="9" t="s">
        <v>78</v>
      </c>
      <c r="B7" s="1">
        <v>2691000</v>
      </c>
      <c r="C7" s="1">
        <v>108000</v>
      </c>
      <c r="D7" s="1">
        <v>450000</v>
      </c>
      <c r="E7" s="1">
        <v>288400</v>
      </c>
      <c r="F7" s="39">
        <v>2000</v>
      </c>
      <c r="G7" s="1">
        <v>35000</v>
      </c>
      <c r="H7" s="8"/>
    </row>
    <row r="8" spans="1:8" x14ac:dyDescent="0.15">
      <c r="A8" s="9" t="s">
        <v>79</v>
      </c>
      <c r="B8" s="1">
        <v>2835000</v>
      </c>
      <c r="C8" s="1">
        <v>160000</v>
      </c>
      <c r="D8" s="1">
        <v>270000</v>
      </c>
      <c r="E8" s="1">
        <v>161710</v>
      </c>
      <c r="F8" s="39">
        <v>4000</v>
      </c>
      <c r="G8" s="1">
        <v>49000</v>
      </c>
      <c r="H8" s="8"/>
    </row>
    <row r="9" spans="1:8" x14ac:dyDescent="0.15">
      <c r="A9" s="9" t="s">
        <v>80</v>
      </c>
      <c r="B9" s="1">
        <v>3132000</v>
      </c>
      <c r="C9" s="1">
        <v>148000</v>
      </c>
      <c r="D9" s="1">
        <v>430000</v>
      </c>
      <c r="E9" s="1">
        <v>224540</v>
      </c>
      <c r="F9" s="39">
        <v>2000</v>
      </c>
      <c r="G9" s="1">
        <v>44000</v>
      </c>
      <c r="H9" s="8"/>
    </row>
    <row r="10" spans="1:8" x14ac:dyDescent="0.15">
      <c r="A10" s="9" t="s">
        <v>81</v>
      </c>
      <c r="B10" s="1">
        <v>2889000</v>
      </c>
      <c r="C10" s="1">
        <v>332000</v>
      </c>
      <c r="D10" s="1">
        <v>250000</v>
      </c>
      <c r="E10" s="1">
        <v>104030</v>
      </c>
      <c r="F10" s="39">
        <v>6000</v>
      </c>
      <c r="G10" s="1">
        <v>108000</v>
      </c>
      <c r="H10" s="8"/>
    </row>
    <row r="11" spans="1:8" x14ac:dyDescent="0.15">
      <c r="A11" s="9" t="s">
        <v>82</v>
      </c>
      <c r="B11" s="1">
        <v>2781000</v>
      </c>
      <c r="C11" s="1">
        <v>228000</v>
      </c>
      <c r="D11" s="1">
        <v>420000</v>
      </c>
      <c r="E11" s="1">
        <v>144200</v>
      </c>
      <c r="F11" s="39">
        <v>1000</v>
      </c>
      <c r="G11" s="1">
        <v>64000</v>
      </c>
      <c r="H11" s="8"/>
    </row>
    <row r="12" spans="1:8" x14ac:dyDescent="0.15">
      <c r="A12" s="9" t="s">
        <v>83</v>
      </c>
      <c r="B12" s="1">
        <v>2556000</v>
      </c>
      <c r="C12" s="1">
        <v>196800</v>
      </c>
      <c r="D12" s="1">
        <v>300000</v>
      </c>
      <c r="E12" s="1">
        <v>109180</v>
      </c>
      <c r="F12" s="39">
        <v>2000</v>
      </c>
      <c r="G12" s="1">
        <v>70000</v>
      </c>
      <c r="H12" s="8"/>
    </row>
    <row r="13" spans="1:8" x14ac:dyDescent="0.15">
      <c r="A13" s="9" t="s">
        <v>84</v>
      </c>
      <c r="B13" s="1">
        <v>3006000</v>
      </c>
      <c r="C13" s="1">
        <v>116000</v>
      </c>
      <c r="D13" s="1">
        <v>360000</v>
      </c>
      <c r="E13" s="1">
        <v>259560</v>
      </c>
      <c r="F13" s="39">
        <v>1000</v>
      </c>
      <c r="G13" s="1">
        <v>41000</v>
      </c>
      <c r="H13" s="8"/>
    </row>
    <row r="14" spans="1:8" x14ac:dyDescent="0.15">
      <c r="A14" s="9" t="s">
        <v>85</v>
      </c>
      <c r="B14" s="1">
        <v>2736000</v>
      </c>
      <c r="C14" s="1">
        <v>172000</v>
      </c>
      <c r="D14" s="1">
        <v>520000</v>
      </c>
      <c r="E14" s="1">
        <v>104030</v>
      </c>
      <c r="F14" s="39">
        <v>3000</v>
      </c>
      <c r="G14" s="1">
        <v>62000</v>
      </c>
      <c r="H14" s="8"/>
    </row>
    <row r="15" spans="1:8" x14ac:dyDescent="0.15">
      <c r="A15" s="9" t="s">
        <v>86</v>
      </c>
      <c r="B15" s="1">
        <v>2736000</v>
      </c>
      <c r="C15" s="1">
        <v>88000</v>
      </c>
      <c r="D15" s="1">
        <v>330000</v>
      </c>
      <c r="E15" s="1">
        <v>166860</v>
      </c>
      <c r="F15" s="39">
        <v>1000</v>
      </c>
      <c r="G15" s="1">
        <v>39000</v>
      </c>
      <c r="H15" s="8"/>
    </row>
    <row r="16" spans="1:8" x14ac:dyDescent="0.15">
      <c r="A16" s="9" t="s">
        <v>87</v>
      </c>
      <c r="B16" s="1">
        <v>3105000</v>
      </c>
      <c r="C16" s="1">
        <v>352000</v>
      </c>
      <c r="D16" s="1">
        <v>450000</v>
      </c>
      <c r="E16" s="1">
        <v>78280</v>
      </c>
      <c r="F16" s="39">
        <v>3000</v>
      </c>
      <c r="G16" s="1">
        <v>105000</v>
      </c>
      <c r="H16" s="8"/>
    </row>
    <row r="17" spans="1:8" x14ac:dyDescent="0.15">
      <c r="A17" s="9" t="s">
        <v>88</v>
      </c>
      <c r="B17" s="1">
        <v>3069000</v>
      </c>
      <c r="C17" s="1">
        <v>146000</v>
      </c>
      <c r="D17" s="1">
        <v>205000</v>
      </c>
      <c r="E17" s="1">
        <v>132870</v>
      </c>
      <c r="F17" s="39">
        <v>2000</v>
      </c>
      <c r="G17" s="1">
        <v>60000</v>
      </c>
      <c r="H17" s="8"/>
    </row>
    <row r="18" spans="1:8" x14ac:dyDescent="0.15">
      <c r="A18" s="9" t="s">
        <v>89</v>
      </c>
      <c r="B18" s="1">
        <v>2475000</v>
      </c>
      <c r="C18" s="1">
        <v>300800</v>
      </c>
      <c r="D18" s="1">
        <v>350000</v>
      </c>
      <c r="E18" s="1">
        <v>109180</v>
      </c>
      <c r="F18" s="39">
        <v>4000</v>
      </c>
      <c r="G18" s="1">
        <v>80000</v>
      </c>
      <c r="H18" s="8"/>
    </row>
    <row r="19" spans="1:8" x14ac:dyDescent="0.15">
      <c r="A19" s="9" t="s">
        <v>90</v>
      </c>
      <c r="B19" s="1">
        <v>2799000</v>
      </c>
      <c r="C19" s="1">
        <v>192000</v>
      </c>
      <c r="D19" s="1">
        <v>560000</v>
      </c>
      <c r="E19" s="1">
        <v>230720</v>
      </c>
      <c r="F19" s="39">
        <v>1000</v>
      </c>
      <c r="G19" s="1">
        <v>55000</v>
      </c>
      <c r="H19" s="8"/>
    </row>
    <row r="20" spans="1:8" x14ac:dyDescent="0.15">
      <c r="A20" s="9" t="s">
        <v>91</v>
      </c>
      <c r="B20" s="1">
        <v>2754000</v>
      </c>
      <c r="C20" s="1">
        <v>104000</v>
      </c>
      <c r="D20" s="1">
        <v>223000</v>
      </c>
      <c r="E20" s="1">
        <v>147290</v>
      </c>
      <c r="F20" s="39">
        <v>2000</v>
      </c>
      <c r="G20" s="1">
        <v>56000</v>
      </c>
      <c r="H20" s="8"/>
    </row>
    <row r="21" spans="1:8" x14ac:dyDescent="0.15">
      <c r="A21" s="9" t="s">
        <v>92</v>
      </c>
      <c r="B21" s="1">
        <v>2646000</v>
      </c>
      <c r="C21" s="1">
        <v>220000</v>
      </c>
      <c r="D21" s="1">
        <v>320000</v>
      </c>
      <c r="E21" s="1">
        <v>166860</v>
      </c>
      <c r="F21" s="39">
        <v>1000</v>
      </c>
      <c r="G21" s="1">
        <v>53000</v>
      </c>
      <c r="H21" s="8"/>
    </row>
    <row r="22" spans="1:8" x14ac:dyDescent="0.15">
      <c r="A22" s="9" t="s">
        <v>93</v>
      </c>
      <c r="B22" s="1">
        <v>2880000</v>
      </c>
      <c r="C22" s="1">
        <v>294000</v>
      </c>
      <c r="D22" s="1">
        <v>365000</v>
      </c>
      <c r="E22" s="1">
        <v>85490</v>
      </c>
      <c r="F22" s="39">
        <v>6000</v>
      </c>
      <c r="G22" s="1">
        <v>95000</v>
      </c>
      <c r="H22" s="8"/>
    </row>
    <row r="23" spans="1:8" x14ac:dyDescent="0.15">
      <c r="A23" s="9" t="s">
        <v>94</v>
      </c>
      <c r="B23" s="1">
        <v>3123000</v>
      </c>
      <c r="C23" s="1">
        <v>138000</v>
      </c>
      <c r="D23" s="1">
        <v>280000</v>
      </c>
      <c r="E23" s="1">
        <v>138020</v>
      </c>
      <c r="F23" s="39">
        <v>2000</v>
      </c>
      <c r="G23" s="1">
        <v>56000</v>
      </c>
      <c r="H23" s="8"/>
    </row>
    <row r="24" spans="1:8" x14ac:dyDescent="0.15">
      <c r="A24" s="9" t="s">
        <v>95</v>
      </c>
      <c r="B24" s="1">
        <v>2790000</v>
      </c>
      <c r="C24" s="1">
        <v>124000</v>
      </c>
      <c r="D24" s="1">
        <v>530000</v>
      </c>
      <c r="E24" s="1">
        <v>178190</v>
      </c>
      <c r="F24" s="39">
        <v>1000</v>
      </c>
      <c r="G24" s="1">
        <v>50000</v>
      </c>
      <c r="H24" s="8"/>
    </row>
    <row r="25" spans="1:8" x14ac:dyDescent="0.15">
      <c r="A25" s="9" t="s">
        <v>96</v>
      </c>
      <c r="B25" s="1">
        <v>2565000</v>
      </c>
      <c r="C25" s="1">
        <v>116000</v>
      </c>
      <c r="D25" s="1">
        <v>350000</v>
      </c>
      <c r="E25" s="1">
        <v>201880</v>
      </c>
      <c r="F25" s="39">
        <v>2000</v>
      </c>
      <c r="G25" s="1">
        <v>55000</v>
      </c>
      <c r="H25" s="8"/>
    </row>
    <row r="28" spans="1:8" x14ac:dyDescent="0.15">
      <c r="F28"/>
    </row>
    <row r="29" spans="1:8" x14ac:dyDescent="0.15">
      <c r="A29" s="15"/>
      <c r="F29"/>
    </row>
    <row r="30" spans="1:8" x14ac:dyDescent="0.15">
      <c r="F30"/>
    </row>
    <row r="31" spans="1:8" x14ac:dyDescent="0.15">
      <c r="F31"/>
    </row>
    <row r="32" spans="1:8" x14ac:dyDescent="0.15">
      <c r="F32"/>
    </row>
    <row r="33" spans="6:6" x14ac:dyDescent="0.15">
      <c r="F33"/>
    </row>
    <row r="34" spans="6:6" x14ac:dyDescent="0.15">
      <c r="F34"/>
    </row>
    <row r="35" spans="6:6" x14ac:dyDescent="0.15">
      <c r="F35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"/>
  <sheetViews>
    <sheetView showGridLines="0" zoomScaleNormal="100" workbookViewId="0"/>
  </sheetViews>
  <sheetFormatPr defaultRowHeight="13.5" x14ac:dyDescent="0.15"/>
  <cols>
    <col min="1" max="1" width="11.375" bestFit="1" customWidth="1"/>
    <col min="2" max="5" width="12.125" customWidth="1"/>
    <col min="6" max="6" width="12.125" style="16" customWidth="1"/>
    <col min="7" max="7" width="12.125" customWidth="1"/>
    <col min="8" max="8" width="9" customWidth="1"/>
    <col min="9" max="9" width="12.125" bestFit="1" customWidth="1"/>
    <col min="10" max="11" width="13.875" bestFit="1" customWidth="1"/>
    <col min="12" max="12" width="12.75" bestFit="1" customWidth="1"/>
    <col min="13" max="13" width="13.875" bestFit="1" customWidth="1"/>
    <col min="14" max="14" width="12.75" bestFit="1" customWidth="1"/>
    <col min="15" max="15" width="12.125" bestFit="1" customWidth="1"/>
    <col min="16" max="21" width="9" customWidth="1"/>
    <col min="23" max="29" width="9" customWidth="1"/>
  </cols>
  <sheetData>
    <row r="1" spans="1:29" ht="14.25" thickBot="1" x14ac:dyDescent="0.2">
      <c r="A1" s="1"/>
      <c r="B1" s="1" t="s">
        <v>72</v>
      </c>
      <c r="C1" s="1" t="s">
        <v>70</v>
      </c>
      <c r="D1" s="1" t="s">
        <v>71</v>
      </c>
      <c r="E1" s="1" t="s">
        <v>67</v>
      </c>
      <c r="F1" s="39" t="s">
        <v>69</v>
      </c>
      <c r="G1" s="1" t="s">
        <v>98</v>
      </c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9" x14ac:dyDescent="0.15">
      <c r="A2" s="9" t="s">
        <v>73</v>
      </c>
      <c r="B2" s="1">
        <v>3033000</v>
      </c>
      <c r="C2" s="1">
        <v>240000</v>
      </c>
      <c r="D2" s="1">
        <v>510000</v>
      </c>
      <c r="E2" s="1">
        <v>86520</v>
      </c>
      <c r="F2" s="39">
        <v>3000</v>
      </c>
      <c r="G2" s="1">
        <v>66000</v>
      </c>
      <c r="H2" s="8"/>
      <c r="I2" s="7"/>
      <c r="J2" s="7" t="s">
        <v>5</v>
      </c>
      <c r="K2" s="7" t="s">
        <v>9</v>
      </c>
      <c r="L2" s="7" t="s">
        <v>6</v>
      </c>
      <c r="M2" s="7" t="s">
        <v>8</v>
      </c>
      <c r="N2" s="7" t="s">
        <v>68</v>
      </c>
      <c r="O2" s="7" t="s">
        <v>97</v>
      </c>
      <c r="P2" s="8"/>
      <c r="Q2" s="8"/>
      <c r="R2" s="8"/>
      <c r="S2" s="8"/>
      <c r="T2" s="8"/>
      <c r="U2" s="8"/>
      <c r="W2" s="10"/>
      <c r="X2" s="10"/>
      <c r="Y2" s="10"/>
      <c r="Z2" s="10"/>
      <c r="AA2" s="10"/>
      <c r="AB2" s="10"/>
      <c r="AC2" s="10"/>
    </row>
    <row r="3" spans="1:29" x14ac:dyDescent="0.15">
      <c r="A3" s="9" t="s">
        <v>74</v>
      </c>
      <c r="B3" s="1">
        <v>3222000</v>
      </c>
      <c r="C3" s="1">
        <v>172000</v>
      </c>
      <c r="D3" s="1">
        <v>240000</v>
      </c>
      <c r="E3" s="1">
        <v>183340</v>
      </c>
      <c r="F3" s="39">
        <v>1000</v>
      </c>
      <c r="G3" s="1">
        <v>40000</v>
      </c>
      <c r="H3" s="8"/>
      <c r="I3" s="5" t="s">
        <v>5</v>
      </c>
      <c r="J3" s="5">
        <v>1</v>
      </c>
      <c r="K3" s="5"/>
      <c r="L3" s="5"/>
      <c r="M3" s="5"/>
      <c r="N3" s="5"/>
      <c r="O3" s="5"/>
      <c r="P3" s="8"/>
      <c r="Q3" s="8"/>
      <c r="R3" s="8"/>
      <c r="S3" s="8"/>
      <c r="T3" s="8"/>
      <c r="U3" s="8"/>
      <c r="W3" s="5"/>
      <c r="X3" s="5"/>
      <c r="Y3" s="5"/>
      <c r="Z3" s="5"/>
      <c r="AA3" s="5"/>
      <c r="AB3" s="5"/>
      <c r="AC3" s="5"/>
    </row>
    <row r="4" spans="1:29" x14ac:dyDescent="0.15">
      <c r="A4" s="9" t="s">
        <v>75</v>
      </c>
      <c r="B4" s="1">
        <v>2664000</v>
      </c>
      <c r="C4" s="1">
        <v>274400</v>
      </c>
      <c r="D4" s="1">
        <v>550000</v>
      </c>
      <c r="E4" s="1">
        <v>86520</v>
      </c>
      <c r="F4" s="39">
        <v>5000</v>
      </c>
      <c r="G4" s="1">
        <v>88000</v>
      </c>
      <c r="H4" s="8"/>
      <c r="I4" s="5" t="s">
        <v>9</v>
      </c>
      <c r="J4" s="5">
        <v>1.8361574564870264E-2</v>
      </c>
      <c r="K4" s="5">
        <v>1</v>
      </c>
      <c r="L4" s="5"/>
      <c r="M4" s="5"/>
      <c r="N4" s="5"/>
      <c r="O4" s="5"/>
      <c r="P4" s="8"/>
      <c r="Q4" s="8"/>
      <c r="R4" s="8"/>
      <c r="S4" s="8"/>
      <c r="T4" s="8"/>
      <c r="U4" s="8"/>
      <c r="W4" s="5"/>
      <c r="X4" s="5"/>
      <c r="Y4" s="5"/>
      <c r="Z4" s="5"/>
      <c r="AA4" s="5"/>
      <c r="AB4" s="5"/>
      <c r="AC4" s="5"/>
    </row>
    <row r="5" spans="1:29" x14ac:dyDescent="0.15">
      <c r="A5" s="9" t="s">
        <v>76</v>
      </c>
      <c r="B5" s="1">
        <v>2565000</v>
      </c>
      <c r="C5" s="1">
        <v>130000</v>
      </c>
      <c r="D5" s="1">
        <v>430000</v>
      </c>
      <c r="E5" s="1">
        <v>126690</v>
      </c>
      <c r="F5" s="39">
        <v>1000</v>
      </c>
      <c r="G5" s="1">
        <v>36000</v>
      </c>
      <c r="H5" s="8"/>
      <c r="I5" s="5" t="s">
        <v>6</v>
      </c>
      <c r="J5" s="5">
        <v>-0.19841690985576924</v>
      </c>
      <c r="K5" s="5">
        <v>0.15729920550751236</v>
      </c>
      <c r="L5" s="5">
        <v>1</v>
      </c>
      <c r="M5" s="5"/>
      <c r="N5" s="5"/>
      <c r="O5" s="5"/>
      <c r="P5" s="8"/>
      <c r="Q5" s="8"/>
      <c r="R5" s="8"/>
      <c r="S5" s="8"/>
      <c r="T5" s="8"/>
      <c r="U5" s="8"/>
      <c r="W5" s="5"/>
      <c r="X5" s="5"/>
      <c r="Y5" s="5"/>
      <c r="Z5" s="5"/>
      <c r="AA5" s="5"/>
      <c r="AB5" s="5"/>
      <c r="AC5" s="5"/>
    </row>
    <row r="6" spans="1:29" x14ac:dyDescent="0.15">
      <c r="A6" s="9" t="s">
        <v>77</v>
      </c>
      <c r="B6" s="1">
        <v>2646000</v>
      </c>
      <c r="C6" s="1">
        <v>232000</v>
      </c>
      <c r="D6" s="1">
        <v>480000</v>
      </c>
      <c r="E6" s="1">
        <v>115360</v>
      </c>
      <c r="F6" s="39">
        <v>4000</v>
      </c>
      <c r="G6" s="1">
        <v>69000</v>
      </c>
      <c r="H6" s="8"/>
      <c r="I6" s="5" t="s">
        <v>8</v>
      </c>
      <c r="J6" s="5">
        <v>7.6591887886969634E-2</v>
      </c>
      <c r="K6" s="5">
        <v>-0.65743415687109175</v>
      </c>
      <c r="L6" s="5">
        <v>8.6126504317717151E-3</v>
      </c>
      <c r="M6" s="5">
        <v>1</v>
      </c>
      <c r="N6" s="5"/>
      <c r="O6" s="5"/>
      <c r="P6" s="8"/>
      <c r="Q6" s="8"/>
      <c r="R6" s="8"/>
      <c r="S6" s="8"/>
      <c r="T6" s="8"/>
      <c r="U6" s="8"/>
      <c r="W6" s="5"/>
      <c r="X6" s="5"/>
      <c r="Y6" s="5"/>
      <c r="Z6" s="5"/>
      <c r="AA6" s="5"/>
      <c r="AB6" s="5"/>
      <c r="AC6" s="5"/>
    </row>
    <row r="7" spans="1:29" x14ac:dyDescent="0.15">
      <c r="A7" s="9" t="s">
        <v>78</v>
      </c>
      <c r="B7" s="1">
        <v>2691000</v>
      </c>
      <c r="C7" s="1">
        <v>108000</v>
      </c>
      <c r="D7" s="1">
        <v>450000</v>
      </c>
      <c r="E7" s="1">
        <v>288400</v>
      </c>
      <c r="F7" s="39">
        <v>2000</v>
      </c>
      <c r="G7" s="1">
        <v>35000</v>
      </c>
      <c r="H7" s="8"/>
      <c r="I7" s="5" t="s">
        <v>68</v>
      </c>
      <c r="J7" s="5">
        <v>-7.0064475034759391E-2</v>
      </c>
      <c r="K7" s="5">
        <v>0.68520221452562036</v>
      </c>
      <c r="L7" s="5">
        <v>3.3779407658989934E-3</v>
      </c>
      <c r="M7" s="5">
        <v>-0.57878828411516314</v>
      </c>
      <c r="N7" s="5">
        <v>1</v>
      </c>
      <c r="O7" s="5"/>
      <c r="P7" s="8"/>
      <c r="Q7" s="8"/>
      <c r="R7" s="8"/>
      <c r="S7" s="8"/>
      <c r="T7" s="8"/>
      <c r="U7" s="8"/>
      <c r="W7" s="5"/>
      <c r="X7" s="5"/>
      <c r="Y7" s="5"/>
      <c r="Z7" s="5"/>
      <c r="AA7" s="5"/>
      <c r="AB7" s="5"/>
      <c r="AC7" s="5"/>
    </row>
    <row r="8" spans="1:29" ht="14.25" thickBot="1" x14ac:dyDescent="0.2">
      <c r="A8" s="9" t="s">
        <v>79</v>
      </c>
      <c r="B8" s="1">
        <v>2835000</v>
      </c>
      <c r="C8" s="1">
        <v>160000</v>
      </c>
      <c r="D8" s="1">
        <v>270000</v>
      </c>
      <c r="E8" s="1">
        <v>161710</v>
      </c>
      <c r="F8" s="39">
        <v>4000</v>
      </c>
      <c r="G8" s="1">
        <v>49000</v>
      </c>
      <c r="H8" s="8"/>
      <c r="I8" s="6" t="s">
        <v>97</v>
      </c>
      <c r="J8" s="6">
        <v>1.7847289114091464E-4</v>
      </c>
      <c r="K8" s="6">
        <v>0.90003850425925558</v>
      </c>
      <c r="L8" s="6">
        <v>5.1120382062509899E-2</v>
      </c>
      <c r="M8" s="6">
        <v>-0.7251138500643084</v>
      </c>
      <c r="N8" s="6">
        <v>0.77603791928432886</v>
      </c>
      <c r="O8" s="6">
        <v>1</v>
      </c>
      <c r="P8" s="8"/>
      <c r="Q8" s="8"/>
      <c r="R8" s="8"/>
      <c r="S8" s="8"/>
      <c r="T8" s="8"/>
      <c r="U8" s="8"/>
      <c r="W8" s="5"/>
      <c r="X8" s="5"/>
      <c r="Y8" s="5"/>
      <c r="Z8" s="5"/>
      <c r="AA8" s="5"/>
      <c r="AB8" s="5"/>
      <c r="AC8" s="5"/>
    </row>
    <row r="9" spans="1:29" x14ac:dyDescent="0.15">
      <c r="A9" s="9" t="s">
        <v>80</v>
      </c>
      <c r="B9" s="1">
        <v>3132000</v>
      </c>
      <c r="C9" s="1">
        <v>148000</v>
      </c>
      <c r="D9" s="1">
        <v>430000</v>
      </c>
      <c r="E9" s="1">
        <v>224540</v>
      </c>
      <c r="F9" s="39">
        <v>2000</v>
      </c>
      <c r="G9" s="1">
        <v>44000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9" x14ac:dyDescent="0.15">
      <c r="A10" s="9" t="s">
        <v>81</v>
      </c>
      <c r="B10" s="1">
        <v>2889000</v>
      </c>
      <c r="C10" s="1">
        <v>332000</v>
      </c>
      <c r="D10" s="1">
        <v>250000</v>
      </c>
      <c r="E10" s="1">
        <v>104030</v>
      </c>
      <c r="F10" s="39">
        <v>6000</v>
      </c>
      <c r="G10" s="1">
        <v>108000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9" x14ac:dyDescent="0.15">
      <c r="A11" s="9" t="s">
        <v>82</v>
      </c>
      <c r="B11" s="1">
        <v>2781000</v>
      </c>
      <c r="C11" s="1">
        <v>228000</v>
      </c>
      <c r="D11" s="1">
        <v>420000</v>
      </c>
      <c r="E11" s="1">
        <v>144200</v>
      </c>
      <c r="F11" s="39">
        <v>1000</v>
      </c>
      <c r="G11" s="1">
        <v>64000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9" x14ac:dyDescent="0.15">
      <c r="A12" s="9" t="s">
        <v>83</v>
      </c>
      <c r="B12" s="1">
        <v>2556000</v>
      </c>
      <c r="C12" s="1">
        <v>196800</v>
      </c>
      <c r="D12" s="1">
        <v>300000</v>
      </c>
      <c r="E12" s="1">
        <v>109180</v>
      </c>
      <c r="F12" s="39">
        <v>2000</v>
      </c>
      <c r="G12" s="1">
        <v>70000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9" x14ac:dyDescent="0.15">
      <c r="A13" s="9" t="s">
        <v>84</v>
      </c>
      <c r="B13" s="1">
        <v>3006000</v>
      </c>
      <c r="C13" s="1">
        <v>116000</v>
      </c>
      <c r="D13" s="1">
        <v>360000</v>
      </c>
      <c r="E13" s="1">
        <v>259560</v>
      </c>
      <c r="F13" s="39">
        <v>1000</v>
      </c>
      <c r="G13" s="1">
        <v>41000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9" x14ac:dyDescent="0.15">
      <c r="A14" s="9" t="s">
        <v>85</v>
      </c>
      <c r="B14" s="1">
        <v>2736000</v>
      </c>
      <c r="C14" s="1">
        <v>172000</v>
      </c>
      <c r="D14" s="1">
        <v>520000</v>
      </c>
      <c r="E14" s="1">
        <v>104030</v>
      </c>
      <c r="F14" s="39">
        <v>3000</v>
      </c>
      <c r="G14" s="1">
        <v>62000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x14ac:dyDescent="0.15">
      <c r="A15" s="9" t="s">
        <v>86</v>
      </c>
      <c r="B15" s="1">
        <v>2736000</v>
      </c>
      <c r="C15" s="1">
        <v>88000</v>
      </c>
      <c r="D15" s="1">
        <v>330000</v>
      </c>
      <c r="E15" s="1">
        <v>166860</v>
      </c>
      <c r="F15" s="39">
        <v>1000</v>
      </c>
      <c r="G15" s="1">
        <v>39000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9" x14ac:dyDescent="0.15">
      <c r="A16" s="9" t="s">
        <v>87</v>
      </c>
      <c r="B16" s="1">
        <v>3105000</v>
      </c>
      <c r="C16" s="1">
        <v>352000</v>
      </c>
      <c r="D16" s="1">
        <v>450000</v>
      </c>
      <c r="E16" s="1">
        <v>78280</v>
      </c>
      <c r="F16" s="39">
        <v>3000</v>
      </c>
      <c r="G16" s="1">
        <v>105000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x14ac:dyDescent="0.15">
      <c r="A17" s="9" t="s">
        <v>88</v>
      </c>
      <c r="B17" s="1">
        <v>3069000</v>
      </c>
      <c r="C17" s="1">
        <v>146000</v>
      </c>
      <c r="D17" s="1">
        <v>205000</v>
      </c>
      <c r="E17" s="1">
        <v>132870</v>
      </c>
      <c r="F17" s="39">
        <v>2000</v>
      </c>
      <c r="G17" s="1">
        <v>60000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x14ac:dyDescent="0.15">
      <c r="A18" s="9" t="s">
        <v>89</v>
      </c>
      <c r="B18" s="1">
        <v>2475000</v>
      </c>
      <c r="C18" s="1">
        <v>300800</v>
      </c>
      <c r="D18" s="1">
        <v>350000</v>
      </c>
      <c r="E18" s="1">
        <v>109180</v>
      </c>
      <c r="F18" s="39">
        <v>4000</v>
      </c>
      <c r="G18" s="1">
        <v>80000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15">
      <c r="A19" s="9" t="s">
        <v>90</v>
      </c>
      <c r="B19" s="1">
        <v>2799000</v>
      </c>
      <c r="C19" s="1">
        <v>192000</v>
      </c>
      <c r="D19" s="1">
        <v>560000</v>
      </c>
      <c r="E19" s="1">
        <v>230720</v>
      </c>
      <c r="F19" s="39">
        <v>1000</v>
      </c>
      <c r="G19" s="1">
        <v>55000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x14ac:dyDescent="0.15">
      <c r="A20" s="9" t="s">
        <v>91</v>
      </c>
      <c r="B20" s="1">
        <v>2754000</v>
      </c>
      <c r="C20" s="1">
        <v>104000</v>
      </c>
      <c r="D20" s="1">
        <v>223000</v>
      </c>
      <c r="E20" s="1">
        <v>147290</v>
      </c>
      <c r="F20" s="39">
        <v>2000</v>
      </c>
      <c r="G20" s="1">
        <v>56000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x14ac:dyDescent="0.15">
      <c r="A21" s="9" t="s">
        <v>92</v>
      </c>
      <c r="B21" s="1">
        <v>2646000</v>
      </c>
      <c r="C21" s="1">
        <v>220000</v>
      </c>
      <c r="D21" s="1">
        <v>320000</v>
      </c>
      <c r="E21" s="1">
        <v>166860</v>
      </c>
      <c r="F21" s="39">
        <v>1000</v>
      </c>
      <c r="G21" s="1">
        <v>53000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x14ac:dyDescent="0.15">
      <c r="A22" s="9" t="s">
        <v>93</v>
      </c>
      <c r="B22" s="1">
        <v>2880000</v>
      </c>
      <c r="C22" s="1">
        <v>294000</v>
      </c>
      <c r="D22" s="1">
        <v>365000</v>
      </c>
      <c r="E22" s="1">
        <v>85490</v>
      </c>
      <c r="F22" s="39">
        <v>6000</v>
      </c>
      <c r="G22" s="1">
        <v>95000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x14ac:dyDescent="0.15">
      <c r="A23" s="9" t="s">
        <v>94</v>
      </c>
      <c r="B23" s="1">
        <v>3123000</v>
      </c>
      <c r="C23" s="1">
        <v>138000</v>
      </c>
      <c r="D23" s="1">
        <v>280000</v>
      </c>
      <c r="E23" s="1">
        <v>138020</v>
      </c>
      <c r="F23" s="39">
        <v>2000</v>
      </c>
      <c r="G23" s="1">
        <v>56000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x14ac:dyDescent="0.15">
      <c r="A24" s="9" t="s">
        <v>95</v>
      </c>
      <c r="B24" s="1">
        <v>2790000</v>
      </c>
      <c r="C24" s="1">
        <v>124000</v>
      </c>
      <c r="D24" s="1">
        <v>530000</v>
      </c>
      <c r="E24" s="1">
        <v>178190</v>
      </c>
      <c r="F24" s="39">
        <v>1000</v>
      </c>
      <c r="G24" s="1">
        <v>50000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x14ac:dyDescent="0.15">
      <c r="A25" s="9" t="s">
        <v>96</v>
      </c>
      <c r="B25" s="1">
        <v>2565000</v>
      </c>
      <c r="C25" s="1">
        <v>116000</v>
      </c>
      <c r="D25" s="1">
        <v>350000</v>
      </c>
      <c r="E25" s="1">
        <v>201880</v>
      </c>
      <c r="F25" s="39">
        <v>2000</v>
      </c>
      <c r="G25" s="1">
        <v>55000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8" spans="1:21" x14ac:dyDescent="0.15">
      <c r="B28">
        <f>CORREL(B2:B25,$G$2:$G$25)</f>
        <v>1.7847289114091464E-4</v>
      </c>
      <c r="C28">
        <f t="shared" ref="C28:F28" si="0">CORREL(C2:C25,$G$2:$G$25)</f>
        <v>0.90003850425925558</v>
      </c>
      <c r="D28">
        <f t="shared" si="0"/>
        <v>5.1120382062509899E-2</v>
      </c>
      <c r="E28">
        <f t="shared" si="0"/>
        <v>-0.7251138500643084</v>
      </c>
      <c r="F28">
        <f t="shared" si="0"/>
        <v>0.77603791928432886</v>
      </c>
    </row>
    <row r="29" spans="1:21" x14ac:dyDescent="0.15">
      <c r="A29" s="15"/>
      <c r="F29"/>
    </row>
    <row r="30" spans="1:21" x14ac:dyDescent="0.15">
      <c r="F30"/>
    </row>
    <row r="31" spans="1:21" x14ac:dyDescent="0.15">
      <c r="F31"/>
    </row>
    <row r="32" spans="1:21" x14ac:dyDescent="0.15">
      <c r="F32"/>
    </row>
    <row r="33" spans="6:6" x14ac:dyDescent="0.15">
      <c r="F33"/>
    </row>
    <row r="34" spans="6:6" x14ac:dyDescent="0.15">
      <c r="F34"/>
    </row>
    <row r="35" spans="6:6" x14ac:dyDescent="0.15">
      <c r="F35"/>
    </row>
  </sheetData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zoomScaleNormal="100" workbookViewId="0"/>
  </sheetViews>
  <sheetFormatPr defaultRowHeight="13.5" x14ac:dyDescent="0.15"/>
  <cols>
    <col min="1" max="1" width="11.375" bestFit="1" customWidth="1"/>
    <col min="2" max="2" width="11" style="3" bestFit="1" customWidth="1"/>
    <col min="3" max="3" width="12.125" bestFit="1" customWidth="1"/>
  </cols>
  <sheetData>
    <row r="1" spans="1:3" x14ac:dyDescent="0.15">
      <c r="A1" s="1" t="s">
        <v>99</v>
      </c>
      <c r="B1" s="22" t="s">
        <v>70</v>
      </c>
      <c r="C1" s="23" t="s">
        <v>98</v>
      </c>
    </row>
    <row r="2" spans="1:3" x14ac:dyDescent="0.15">
      <c r="A2" s="9" t="s">
        <v>73</v>
      </c>
      <c r="B2" s="18">
        <v>240000</v>
      </c>
      <c r="C2" s="19">
        <v>66000</v>
      </c>
    </row>
    <row r="3" spans="1:3" x14ac:dyDescent="0.15">
      <c r="A3" s="9" t="s">
        <v>74</v>
      </c>
      <c r="B3" s="18">
        <v>172000</v>
      </c>
      <c r="C3" s="19">
        <v>40000</v>
      </c>
    </row>
    <row r="4" spans="1:3" x14ac:dyDescent="0.15">
      <c r="A4" s="9" t="s">
        <v>75</v>
      </c>
      <c r="B4" s="18">
        <v>274400</v>
      </c>
      <c r="C4" s="19">
        <v>88000</v>
      </c>
    </row>
    <row r="5" spans="1:3" x14ac:dyDescent="0.15">
      <c r="A5" s="9" t="s">
        <v>76</v>
      </c>
      <c r="B5" s="18">
        <v>130000</v>
      </c>
      <c r="C5" s="19">
        <v>36000</v>
      </c>
    </row>
    <row r="6" spans="1:3" x14ac:dyDescent="0.15">
      <c r="A6" s="9" t="s">
        <v>77</v>
      </c>
      <c r="B6" s="18">
        <v>232000</v>
      </c>
      <c r="C6" s="19">
        <v>69000</v>
      </c>
    </row>
    <row r="7" spans="1:3" x14ac:dyDescent="0.15">
      <c r="A7" s="9" t="s">
        <v>78</v>
      </c>
      <c r="B7" s="18">
        <v>108000</v>
      </c>
      <c r="C7" s="19">
        <v>35000</v>
      </c>
    </row>
    <row r="8" spans="1:3" x14ac:dyDescent="0.15">
      <c r="A8" s="9" t="s">
        <v>79</v>
      </c>
      <c r="B8" s="18">
        <v>160000</v>
      </c>
      <c r="C8" s="19">
        <v>49000</v>
      </c>
    </row>
    <row r="9" spans="1:3" x14ac:dyDescent="0.15">
      <c r="A9" s="9" t="s">
        <v>80</v>
      </c>
      <c r="B9" s="18">
        <v>148000</v>
      </c>
      <c r="C9" s="19">
        <v>44000</v>
      </c>
    </row>
    <row r="10" spans="1:3" x14ac:dyDescent="0.15">
      <c r="A10" s="9" t="s">
        <v>81</v>
      </c>
      <c r="B10" s="18">
        <v>332000</v>
      </c>
      <c r="C10" s="19">
        <v>108000</v>
      </c>
    </row>
    <row r="11" spans="1:3" x14ac:dyDescent="0.15">
      <c r="A11" s="9" t="s">
        <v>82</v>
      </c>
      <c r="B11" s="18">
        <v>228000</v>
      </c>
      <c r="C11" s="19">
        <v>64000</v>
      </c>
    </row>
    <row r="12" spans="1:3" x14ac:dyDescent="0.15">
      <c r="A12" s="9" t="s">
        <v>83</v>
      </c>
      <c r="B12" s="18">
        <v>196800</v>
      </c>
      <c r="C12" s="19">
        <v>70000</v>
      </c>
    </row>
    <row r="13" spans="1:3" x14ac:dyDescent="0.15">
      <c r="A13" s="9" t="s">
        <v>84</v>
      </c>
      <c r="B13" s="18">
        <v>116000</v>
      </c>
      <c r="C13" s="19">
        <v>41000</v>
      </c>
    </row>
    <row r="14" spans="1:3" x14ac:dyDescent="0.15">
      <c r="A14" s="9" t="s">
        <v>85</v>
      </c>
      <c r="B14" s="18">
        <v>172000</v>
      </c>
      <c r="C14" s="19">
        <v>62000</v>
      </c>
    </row>
    <row r="15" spans="1:3" x14ac:dyDescent="0.15">
      <c r="A15" s="9" t="s">
        <v>86</v>
      </c>
      <c r="B15" s="18">
        <v>88000</v>
      </c>
      <c r="C15" s="19">
        <v>39000</v>
      </c>
    </row>
    <row r="16" spans="1:3" x14ac:dyDescent="0.15">
      <c r="A16" s="9" t="s">
        <v>87</v>
      </c>
      <c r="B16" s="18">
        <v>352000</v>
      </c>
      <c r="C16" s="19">
        <v>105000</v>
      </c>
    </row>
    <row r="17" spans="1:3" x14ac:dyDescent="0.15">
      <c r="A17" s="9" t="s">
        <v>88</v>
      </c>
      <c r="B17" s="18">
        <v>146000</v>
      </c>
      <c r="C17" s="19">
        <v>60000</v>
      </c>
    </row>
    <row r="18" spans="1:3" x14ac:dyDescent="0.15">
      <c r="A18" s="9" t="s">
        <v>89</v>
      </c>
      <c r="B18" s="18">
        <v>300800</v>
      </c>
      <c r="C18" s="19">
        <v>80000</v>
      </c>
    </row>
    <row r="19" spans="1:3" x14ac:dyDescent="0.15">
      <c r="A19" s="9" t="s">
        <v>90</v>
      </c>
      <c r="B19" s="18">
        <v>192000</v>
      </c>
      <c r="C19" s="19">
        <v>55000</v>
      </c>
    </row>
    <row r="20" spans="1:3" x14ac:dyDescent="0.15">
      <c r="A20" s="9" t="s">
        <v>91</v>
      </c>
      <c r="B20" s="18">
        <v>104000</v>
      </c>
      <c r="C20" s="19">
        <v>56000</v>
      </c>
    </row>
    <row r="21" spans="1:3" x14ac:dyDescent="0.15">
      <c r="A21" s="9" t="s">
        <v>92</v>
      </c>
      <c r="B21" s="18">
        <v>220000</v>
      </c>
      <c r="C21" s="19">
        <v>53000</v>
      </c>
    </row>
    <row r="22" spans="1:3" x14ac:dyDescent="0.15">
      <c r="A22" s="9" t="s">
        <v>93</v>
      </c>
      <c r="B22" s="18">
        <v>294000</v>
      </c>
      <c r="C22" s="19">
        <v>95000</v>
      </c>
    </row>
    <row r="23" spans="1:3" x14ac:dyDescent="0.15">
      <c r="A23" s="9" t="s">
        <v>94</v>
      </c>
      <c r="B23" s="18">
        <v>138000</v>
      </c>
      <c r="C23" s="19">
        <v>56000</v>
      </c>
    </row>
    <row r="24" spans="1:3" x14ac:dyDescent="0.15">
      <c r="A24" s="9" t="s">
        <v>95</v>
      </c>
      <c r="B24" s="18">
        <v>124000</v>
      </c>
      <c r="C24" s="19">
        <v>50000</v>
      </c>
    </row>
    <row r="25" spans="1:3" x14ac:dyDescent="0.15">
      <c r="A25" s="9" t="s">
        <v>96</v>
      </c>
      <c r="B25" s="18">
        <v>116000</v>
      </c>
      <c r="C25" s="19">
        <v>55000</v>
      </c>
    </row>
    <row r="26" spans="1:3" x14ac:dyDescent="0.15">
      <c r="A26" s="40"/>
      <c r="B26" s="41"/>
      <c r="C26" s="41"/>
    </row>
    <row r="27" spans="1:3" x14ac:dyDescent="0.15">
      <c r="A27" s="42"/>
      <c r="B27" s="24"/>
      <c r="C27" s="43"/>
    </row>
    <row r="28" spans="1:3" x14ac:dyDescent="0.15">
      <c r="A28" s="42"/>
      <c r="B28" s="24"/>
      <c r="C28" s="24"/>
    </row>
    <row r="29" spans="1:3" x14ac:dyDescent="0.15">
      <c r="A29" s="42"/>
      <c r="B29" s="24"/>
      <c r="C29" s="24"/>
    </row>
    <row r="31" spans="1:3" x14ac:dyDescent="0.15">
      <c r="B31" s="25"/>
      <c r="C31" s="4"/>
    </row>
    <row r="32" spans="1:3" x14ac:dyDescent="0.15">
      <c r="B32" s="25"/>
      <c r="C32" s="4"/>
    </row>
    <row r="33" spans="1:12" x14ac:dyDescent="0.15">
      <c r="A33" s="8"/>
      <c r="B33" s="21"/>
      <c r="C33" s="20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15">
      <c r="A34" s="8"/>
      <c r="B34" s="12"/>
      <c r="C34" s="21"/>
      <c r="D34" s="8"/>
      <c r="E34" s="8"/>
      <c r="F34" s="8"/>
      <c r="G34" s="8"/>
      <c r="H34" s="8"/>
      <c r="I34" s="8"/>
      <c r="J34" s="8"/>
      <c r="K34" s="8"/>
      <c r="L34" s="8"/>
    </row>
    <row r="35" spans="1:12" x14ac:dyDescent="0.15">
      <c r="A35" s="8"/>
      <c r="B35" s="12"/>
      <c r="C35" s="21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15">
      <c r="A36" s="8"/>
      <c r="B36" s="11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15">
      <c r="A37" s="8"/>
      <c r="B37" s="11"/>
      <c r="C37" s="11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15">
      <c r="A38" s="13"/>
      <c r="B38" s="11"/>
      <c r="C38" s="11"/>
      <c r="D38" s="8"/>
      <c r="E38" s="8"/>
      <c r="F38" s="8"/>
      <c r="G38" s="8"/>
      <c r="H38" s="8"/>
      <c r="I38" s="8"/>
      <c r="J38" s="8"/>
      <c r="K38" s="8"/>
      <c r="L38" s="8"/>
    </row>
    <row r="39" spans="1:12" x14ac:dyDescent="0.15">
      <c r="A39" s="13"/>
      <c r="B39" s="11"/>
      <c r="C39" s="11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15">
      <c r="A40" s="13"/>
      <c r="B40" s="11"/>
      <c r="C40" s="11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15">
      <c r="A41" s="13"/>
      <c r="B41" s="11"/>
      <c r="C41" s="11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15">
      <c r="A42" s="13"/>
      <c r="B42" s="11"/>
      <c r="C42" s="11"/>
      <c r="D42" s="8"/>
      <c r="E42" s="8"/>
      <c r="F42" s="8"/>
      <c r="G42" s="8"/>
      <c r="H42" s="8"/>
      <c r="I42" s="8"/>
      <c r="J42" s="8"/>
      <c r="K42" s="8"/>
      <c r="L42" s="8"/>
    </row>
    <row r="43" spans="1:12" x14ac:dyDescent="0.15">
      <c r="A43" s="13"/>
      <c r="B43" s="11"/>
      <c r="C43" s="11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15">
      <c r="A44" s="13"/>
      <c r="B44" s="11"/>
      <c r="C44" s="11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15">
      <c r="A45" s="13"/>
      <c r="B45" s="11"/>
      <c r="C45" s="11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15">
      <c r="A46" s="13"/>
      <c r="B46" s="11"/>
      <c r="C46" s="11"/>
      <c r="D46" s="8"/>
      <c r="E46" s="8"/>
      <c r="F46" s="8"/>
      <c r="G46" s="8"/>
      <c r="H46" s="8"/>
      <c r="I46" s="8"/>
      <c r="J46" s="8"/>
      <c r="K46" s="8"/>
      <c r="L46" s="8"/>
    </row>
    <row r="47" spans="1:12" x14ac:dyDescent="0.15">
      <c r="A47" s="13"/>
      <c r="B47" s="11"/>
      <c r="C47" s="11"/>
      <c r="D47" s="8"/>
      <c r="E47" s="8"/>
      <c r="F47" s="8"/>
      <c r="G47" s="8"/>
      <c r="H47" s="8"/>
      <c r="I47" s="8"/>
      <c r="J47" s="8"/>
      <c r="K47" s="8"/>
      <c r="L47" s="8"/>
    </row>
    <row r="48" spans="1:12" x14ac:dyDescent="0.15">
      <c r="A48" s="13"/>
      <c r="B48" s="11"/>
      <c r="C48" s="11"/>
      <c r="D48" s="8"/>
      <c r="E48" s="8"/>
      <c r="F48" s="8"/>
      <c r="G48" s="8"/>
      <c r="H48" s="8"/>
      <c r="I48" s="8"/>
      <c r="J48" s="8"/>
      <c r="K48" s="8"/>
      <c r="L48" s="8"/>
    </row>
    <row r="49" spans="1:12" x14ac:dyDescent="0.15">
      <c r="A49" s="13"/>
      <c r="B49" s="11"/>
      <c r="C49" s="11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15">
      <c r="A50" s="13"/>
      <c r="B50" s="11"/>
      <c r="C50" s="11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15">
      <c r="A51" s="13"/>
      <c r="B51" s="11"/>
      <c r="C51" s="11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15">
      <c r="A52" s="13"/>
      <c r="B52" s="11"/>
      <c r="C52" s="11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15">
      <c r="A53" s="13"/>
      <c r="B53" s="11"/>
      <c r="C53" s="11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15">
      <c r="A54" s="13"/>
      <c r="B54" s="11"/>
      <c r="C54" s="11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15">
      <c r="A55" s="13"/>
      <c r="B55" s="11"/>
      <c r="C55" s="11"/>
      <c r="D55" s="8"/>
      <c r="E55" s="8"/>
      <c r="F55" s="8"/>
      <c r="G55" s="8"/>
      <c r="H55" s="8"/>
      <c r="I55" s="8"/>
      <c r="J55" s="8"/>
      <c r="K55" s="8"/>
      <c r="L55" s="8"/>
    </row>
    <row r="56" spans="1:12" x14ac:dyDescent="0.15">
      <c r="A56" s="13"/>
      <c r="B56" s="11"/>
      <c r="C56" s="11"/>
      <c r="D56" s="8"/>
      <c r="E56" s="8"/>
      <c r="F56" s="8"/>
      <c r="G56" s="8"/>
      <c r="H56" s="8"/>
      <c r="I56" s="8"/>
      <c r="J56" s="8"/>
      <c r="K56" s="8"/>
      <c r="L56" s="8"/>
    </row>
    <row r="57" spans="1:12" x14ac:dyDescent="0.15">
      <c r="A57" s="13"/>
      <c r="B57" s="11"/>
      <c r="C57" s="11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15">
      <c r="A58" s="13"/>
      <c r="B58" s="11"/>
      <c r="C58" s="11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15">
      <c r="A59" s="13"/>
      <c r="B59" s="11"/>
      <c r="C59" s="11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15">
      <c r="A60" s="13"/>
      <c r="B60" s="11"/>
      <c r="C60" s="11"/>
      <c r="D60" s="8"/>
      <c r="E60" s="8"/>
      <c r="F60" s="8"/>
      <c r="G60" s="8"/>
      <c r="H60" s="8"/>
      <c r="I60" s="8"/>
      <c r="J60" s="8"/>
      <c r="K60" s="8"/>
      <c r="L60" s="8"/>
    </row>
    <row r="61" spans="1:12" x14ac:dyDescent="0.15">
      <c r="A61" s="13"/>
      <c r="B61" s="11"/>
      <c r="C61" s="11"/>
      <c r="D61" s="8"/>
      <c r="E61" s="8"/>
      <c r="F61" s="8"/>
      <c r="G61" s="8"/>
      <c r="H61" s="8"/>
      <c r="I61" s="8"/>
      <c r="J61" s="8"/>
      <c r="K61" s="8"/>
      <c r="L61" s="8"/>
    </row>
    <row r="62" spans="1:12" x14ac:dyDescent="0.15">
      <c r="A62" s="13"/>
      <c r="B62" s="11"/>
      <c r="C62" s="11"/>
      <c r="D62" s="8"/>
      <c r="E62" s="8"/>
      <c r="F62" s="8"/>
      <c r="G62" s="8"/>
      <c r="H62" s="8"/>
      <c r="I62" s="8"/>
      <c r="J62" s="8"/>
      <c r="K62" s="8"/>
      <c r="L62" s="8"/>
    </row>
    <row r="63" spans="1:12" x14ac:dyDescent="0.15">
      <c r="A63" s="13"/>
      <c r="B63" s="11"/>
      <c r="C63" s="11"/>
      <c r="D63" s="8"/>
      <c r="E63" s="8"/>
      <c r="F63" s="8"/>
      <c r="G63" s="8"/>
      <c r="H63" s="8"/>
      <c r="I63" s="8"/>
      <c r="J63" s="8"/>
      <c r="K63" s="8"/>
      <c r="L63" s="8"/>
    </row>
    <row r="64" spans="1:12" x14ac:dyDescent="0.15">
      <c r="A64" s="13"/>
      <c r="B64" s="11"/>
      <c r="C64" s="11"/>
      <c r="D64" s="8"/>
      <c r="E64" s="8"/>
      <c r="F64" s="8"/>
      <c r="G64" s="8"/>
      <c r="H64" s="8"/>
      <c r="I64" s="8"/>
      <c r="J64" s="8"/>
      <c r="K64" s="8"/>
      <c r="L64" s="8"/>
    </row>
    <row r="65" spans="1:12" x14ac:dyDescent="0.15">
      <c r="A65" s="8"/>
      <c r="B65" s="11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 x14ac:dyDescent="0.1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zoomScaleNormal="100" workbookViewId="0"/>
  </sheetViews>
  <sheetFormatPr defaultRowHeight="13.5" x14ac:dyDescent="0.15"/>
  <cols>
    <col min="1" max="1" width="11.375" bestFit="1" customWidth="1"/>
    <col min="2" max="2" width="11" style="3" bestFit="1" customWidth="1"/>
    <col min="3" max="3" width="12.125" bestFit="1" customWidth="1"/>
  </cols>
  <sheetData>
    <row r="1" spans="1:3" x14ac:dyDescent="0.15">
      <c r="A1" s="1" t="s">
        <v>7</v>
      </c>
      <c r="B1" s="22" t="s">
        <v>70</v>
      </c>
      <c r="C1" s="23" t="s">
        <v>98</v>
      </c>
    </row>
    <row r="2" spans="1:3" x14ac:dyDescent="0.15">
      <c r="A2" s="9" t="s">
        <v>73</v>
      </c>
      <c r="B2" s="18">
        <v>240000</v>
      </c>
      <c r="C2" s="19">
        <v>66000</v>
      </c>
    </row>
    <row r="3" spans="1:3" x14ac:dyDescent="0.15">
      <c r="A3" s="9" t="s">
        <v>74</v>
      </c>
      <c r="B3" s="18">
        <v>172000</v>
      </c>
      <c r="C3" s="19">
        <v>40000</v>
      </c>
    </row>
    <row r="4" spans="1:3" x14ac:dyDescent="0.15">
      <c r="A4" s="9" t="s">
        <v>75</v>
      </c>
      <c r="B4" s="18">
        <v>274400</v>
      </c>
      <c r="C4" s="19">
        <v>88000</v>
      </c>
    </row>
    <row r="5" spans="1:3" x14ac:dyDescent="0.15">
      <c r="A5" s="9" t="s">
        <v>76</v>
      </c>
      <c r="B5" s="18">
        <v>130000</v>
      </c>
      <c r="C5" s="19">
        <v>36000</v>
      </c>
    </row>
    <row r="6" spans="1:3" x14ac:dyDescent="0.15">
      <c r="A6" s="9" t="s">
        <v>77</v>
      </c>
      <c r="B6" s="18">
        <v>232000</v>
      </c>
      <c r="C6" s="19">
        <v>69000</v>
      </c>
    </row>
    <row r="7" spans="1:3" x14ac:dyDescent="0.15">
      <c r="A7" s="9" t="s">
        <v>78</v>
      </c>
      <c r="B7" s="18">
        <v>108000</v>
      </c>
      <c r="C7" s="19">
        <v>35000</v>
      </c>
    </row>
    <row r="8" spans="1:3" x14ac:dyDescent="0.15">
      <c r="A8" s="9" t="s">
        <v>79</v>
      </c>
      <c r="B8" s="18">
        <v>160000</v>
      </c>
      <c r="C8" s="19">
        <v>49000</v>
      </c>
    </row>
    <row r="9" spans="1:3" x14ac:dyDescent="0.15">
      <c r="A9" s="9" t="s">
        <v>80</v>
      </c>
      <c r="B9" s="18">
        <v>148000</v>
      </c>
      <c r="C9" s="19">
        <v>44000</v>
      </c>
    </row>
    <row r="10" spans="1:3" x14ac:dyDescent="0.15">
      <c r="A10" s="9" t="s">
        <v>81</v>
      </c>
      <c r="B10" s="18">
        <v>332000</v>
      </c>
      <c r="C10" s="19">
        <v>108000</v>
      </c>
    </row>
    <row r="11" spans="1:3" x14ac:dyDescent="0.15">
      <c r="A11" s="9" t="s">
        <v>82</v>
      </c>
      <c r="B11" s="18">
        <v>228000</v>
      </c>
      <c r="C11" s="19">
        <v>64000</v>
      </c>
    </row>
    <row r="12" spans="1:3" x14ac:dyDescent="0.15">
      <c r="A12" s="9" t="s">
        <v>83</v>
      </c>
      <c r="B12" s="18">
        <v>196800</v>
      </c>
      <c r="C12" s="19">
        <v>70000</v>
      </c>
    </row>
    <row r="13" spans="1:3" x14ac:dyDescent="0.15">
      <c r="A13" s="9" t="s">
        <v>84</v>
      </c>
      <c r="B13" s="18">
        <v>116000</v>
      </c>
      <c r="C13" s="19">
        <v>41000</v>
      </c>
    </row>
    <row r="14" spans="1:3" x14ac:dyDescent="0.15">
      <c r="A14" s="9" t="s">
        <v>85</v>
      </c>
      <c r="B14" s="18">
        <v>172000</v>
      </c>
      <c r="C14" s="19">
        <v>62000</v>
      </c>
    </row>
    <row r="15" spans="1:3" x14ac:dyDescent="0.15">
      <c r="A15" s="9" t="s">
        <v>86</v>
      </c>
      <c r="B15" s="18">
        <v>88000</v>
      </c>
      <c r="C15" s="19">
        <v>39000</v>
      </c>
    </row>
    <row r="16" spans="1:3" x14ac:dyDescent="0.15">
      <c r="A16" s="9" t="s">
        <v>87</v>
      </c>
      <c r="B16" s="18">
        <v>352000</v>
      </c>
      <c r="C16" s="19">
        <v>105000</v>
      </c>
    </row>
    <row r="17" spans="1:3" x14ac:dyDescent="0.15">
      <c r="A17" s="9" t="s">
        <v>88</v>
      </c>
      <c r="B17" s="18">
        <v>146000</v>
      </c>
      <c r="C17" s="19">
        <v>60000</v>
      </c>
    </row>
    <row r="18" spans="1:3" x14ac:dyDescent="0.15">
      <c r="A18" s="9" t="s">
        <v>89</v>
      </c>
      <c r="B18" s="18">
        <v>300800</v>
      </c>
      <c r="C18" s="19">
        <v>80000</v>
      </c>
    </row>
    <row r="19" spans="1:3" x14ac:dyDescent="0.15">
      <c r="A19" s="9" t="s">
        <v>90</v>
      </c>
      <c r="B19" s="18">
        <v>192000</v>
      </c>
      <c r="C19" s="19">
        <v>55000</v>
      </c>
    </row>
    <row r="20" spans="1:3" x14ac:dyDescent="0.15">
      <c r="A20" s="9" t="s">
        <v>91</v>
      </c>
      <c r="B20" s="18">
        <v>104000</v>
      </c>
      <c r="C20" s="19">
        <v>56000</v>
      </c>
    </row>
    <row r="21" spans="1:3" x14ac:dyDescent="0.15">
      <c r="A21" s="9" t="s">
        <v>92</v>
      </c>
      <c r="B21" s="18">
        <v>220000</v>
      </c>
      <c r="C21" s="19">
        <v>53000</v>
      </c>
    </row>
    <row r="22" spans="1:3" x14ac:dyDescent="0.15">
      <c r="A22" s="9" t="s">
        <v>93</v>
      </c>
      <c r="B22" s="18">
        <v>294000</v>
      </c>
      <c r="C22" s="19">
        <v>95000</v>
      </c>
    </row>
    <row r="23" spans="1:3" x14ac:dyDescent="0.15">
      <c r="A23" s="9" t="s">
        <v>94</v>
      </c>
      <c r="B23" s="18">
        <v>138000</v>
      </c>
      <c r="C23" s="19">
        <v>56000</v>
      </c>
    </row>
    <row r="24" spans="1:3" x14ac:dyDescent="0.15">
      <c r="A24" s="9" t="s">
        <v>95</v>
      </c>
      <c r="B24" s="18">
        <v>124000</v>
      </c>
      <c r="C24" s="19">
        <v>50000</v>
      </c>
    </row>
    <row r="25" spans="1:3" x14ac:dyDescent="0.15">
      <c r="A25" s="9" t="s">
        <v>96</v>
      </c>
      <c r="B25" s="18">
        <v>116000</v>
      </c>
      <c r="C25" s="19">
        <v>55000</v>
      </c>
    </row>
    <row r="26" spans="1:3" x14ac:dyDescent="0.15">
      <c r="A26" s="40"/>
      <c r="B26" s="41"/>
      <c r="C26" s="41"/>
    </row>
    <row r="27" spans="1:3" x14ac:dyDescent="0.15">
      <c r="A27" s="42"/>
      <c r="B27" s="24"/>
      <c r="C27" s="43"/>
    </row>
    <row r="28" spans="1:3" x14ac:dyDescent="0.15">
      <c r="A28" s="42"/>
      <c r="B28" s="24"/>
      <c r="C28" s="24"/>
    </row>
    <row r="29" spans="1:3" x14ac:dyDescent="0.15">
      <c r="A29" s="42"/>
      <c r="B29" s="24"/>
      <c r="C29" s="24"/>
    </row>
    <row r="31" spans="1:3" x14ac:dyDescent="0.15">
      <c r="B31" s="25"/>
      <c r="C31" s="4"/>
    </row>
    <row r="32" spans="1:3" x14ac:dyDescent="0.15">
      <c r="B32" s="25"/>
      <c r="C32" s="4"/>
    </row>
    <row r="33" spans="1:12" x14ac:dyDescent="0.15">
      <c r="A33" s="8"/>
      <c r="B33" s="21"/>
      <c r="C33" s="20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15">
      <c r="A34" s="8"/>
      <c r="B34" s="12"/>
      <c r="C34" s="21"/>
      <c r="D34" s="8"/>
      <c r="E34" s="8"/>
      <c r="F34" s="8"/>
      <c r="G34" s="8"/>
      <c r="H34" s="8"/>
      <c r="I34" s="8"/>
      <c r="J34" s="8"/>
      <c r="K34" s="8"/>
      <c r="L34" s="8"/>
    </row>
    <row r="35" spans="1:12" x14ac:dyDescent="0.15">
      <c r="A35" s="8"/>
      <c r="B35" s="12"/>
      <c r="C35" s="21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15">
      <c r="A36" s="8"/>
      <c r="B36" s="11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15">
      <c r="A37" s="8"/>
      <c r="B37" s="11"/>
      <c r="C37" s="11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15">
      <c r="A38" s="13"/>
      <c r="B38" s="11"/>
      <c r="C38" s="11"/>
      <c r="D38" s="8"/>
      <c r="E38" s="8"/>
      <c r="F38" s="8"/>
      <c r="G38" s="8"/>
      <c r="H38" s="8"/>
      <c r="I38" s="8"/>
      <c r="J38" s="8"/>
      <c r="K38" s="8"/>
      <c r="L38" s="8"/>
    </row>
    <row r="39" spans="1:12" x14ac:dyDescent="0.15">
      <c r="A39" s="13"/>
      <c r="B39" s="11"/>
      <c r="C39" s="11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15">
      <c r="A40" s="13"/>
      <c r="B40" s="11"/>
      <c r="C40" s="11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15">
      <c r="A41" s="13"/>
      <c r="B41" s="11"/>
      <c r="C41" s="11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15">
      <c r="A42" s="13"/>
      <c r="B42" s="11"/>
      <c r="C42" s="11"/>
      <c r="D42" s="8"/>
      <c r="E42" s="8"/>
      <c r="F42" s="8"/>
      <c r="G42" s="8"/>
      <c r="H42" s="8"/>
      <c r="I42" s="8"/>
      <c r="J42" s="8"/>
      <c r="K42" s="8"/>
      <c r="L42" s="8"/>
    </row>
    <row r="43" spans="1:12" x14ac:dyDescent="0.15">
      <c r="A43" s="13"/>
      <c r="B43" s="11"/>
      <c r="C43" s="11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15">
      <c r="A44" s="13"/>
      <c r="B44" s="11"/>
      <c r="C44" s="11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15">
      <c r="A45" s="13"/>
      <c r="B45" s="11"/>
      <c r="C45" s="11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15">
      <c r="A46" s="13"/>
      <c r="B46" s="11"/>
      <c r="C46" s="11"/>
      <c r="D46" s="8"/>
      <c r="E46" s="8"/>
      <c r="F46" s="8"/>
      <c r="G46" s="8"/>
      <c r="H46" s="8"/>
      <c r="I46" s="8"/>
      <c r="J46" s="8"/>
      <c r="K46" s="8"/>
      <c r="L46" s="8"/>
    </row>
    <row r="47" spans="1:12" x14ac:dyDescent="0.15">
      <c r="A47" s="13"/>
      <c r="B47" s="11"/>
      <c r="C47" s="11"/>
      <c r="D47" s="8"/>
      <c r="E47" s="8"/>
      <c r="F47" s="8"/>
      <c r="G47" s="8"/>
      <c r="H47" s="8"/>
      <c r="I47" s="8"/>
      <c r="J47" s="8"/>
      <c r="K47" s="8"/>
      <c r="L47" s="8"/>
    </row>
    <row r="48" spans="1:12" x14ac:dyDescent="0.15">
      <c r="A48" s="13"/>
      <c r="B48" s="11"/>
      <c r="C48" s="11"/>
      <c r="D48" s="8"/>
      <c r="E48" s="8"/>
      <c r="F48" s="8"/>
      <c r="G48" s="8"/>
      <c r="H48" s="8"/>
      <c r="I48" s="8"/>
      <c r="J48" s="8"/>
      <c r="K48" s="8"/>
      <c r="L48" s="8"/>
    </row>
    <row r="49" spans="1:12" x14ac:dyDescent="0.15">
      <c r="A49" s="13"/>
      <c r="B49" s="11"/>
      <c r="C49" s="11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15">
      <c r="A50" s="13"/>
      <c r="B50" s="11"/>
      <c r="C50" s="11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15">
      <c r="A51" s="13"/>
      <c r="B51" s="11"/>
      <c r="C51" s="11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15">
      <c r="A52" s="13"/>
      <c r="B52" s="11"/>
      <c r="C52" s="11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15">
      <c r="A53" s="13"/>
      <c r="B53" s="11"/>
      <c r="C53" s="11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15">
      <c r="A54" s="13"/>
      <c r="B54" s="11"/>
      <c r="C54" s="11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15">
      <c r="A55" s="13"/>
      <c r="B55" s="11"/>
      <c r="C55" s="11"/>
      <c r="D55" s="8"/>
      <c r="E55" s="8"/>
      <c r="F55" s="8"/>
      <c r="G55" s="8"/>
      <c r="H55" s="8"/>
      <c r="I55" s="8"/>
      <c r="J55" s="8"/>
      <c r="K55" s="8"/>
      <c r="L55" s="8"/>
    </row>
    <row r="56" spans="1:12" x14ac:dyDescent="0.15">
      <c r="A56" s="13"/>
      <c r="B56" s="11"/>
      <c r="C56" s="11"/>
      <c r="D56" s="8"/>
      <c r="E56" s="8"/>
      <c r="F56" s="8"/>
      <c r="G56" s="8"/>
      <c r="H56" s="8"/>
      <c r="I56" s="8"/>
      <c r="J56" s="8"/>
      <c r="K56" s="8"/>
      <c r="L56" s="8"/>
    </row>
    <row r="57" spans="1:12" x14ac:dyDescent="0.15">
      <c r="A57" s="13"/>
      <c r="B57" s="11"/>
      <c r="C57" s="11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15">
      <c r="A58" s="13"/>
      <c r="B58" s="11"/>
      <c r="C58" s="11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15">
      <c r="A59" s="13"/>
      <c r="B59" s="11"/>
      <c r="C59" s="11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15">
      <c r="A60" s="13"/>
      <c r="B60" s="11"/>
      <c r="C60" s="11"/>
      <c r="D60" s="8"/>
      <c r="E60" s="8"/>
      <c r="F60" s="8"/>
      <c r="G60" s="8"/>
      <c r="H60" s="8"/>
      <c r="I60" s="8"/>
      <c r="J60" s="8"/>
      <c r="K60" s="8"/>
      <c r="L60" s="8"/>
    </row>
    <row r="61" spans="1:12" x14ac:dyDescent="0.15">
      <c r="A61" s="13"/>
      <c r="B61" s="11"/>
      <c r="C61" s="11"/>
      <c r="D61" s="8"/>
      <c r="E61" s="8"/>
      <c r="F61" s="8"/>
      <c r="G61" s="8"/>
      <c r="H61" s="8"/>
      <c r="I61" s="8"/>
      <c r="J61" s="8"/>
      <c r="K61" s="8"/>
      <c r="L61" s="8"/>
    </row>
    <row r="62" spans="1:12" x14ac:dyDescent="0.15">
      <c r="A62" s="13"/>
      <c r="B62" s="11"/>
      <c r="C62" s="11"/>
      <c r="D62" s="8"/>
      <c r="E62" s="8"/>
      <c r="F62" s="8"/>
      <c r="G62" s="8"/>
      <c r="H62" s="8"/>
      <c r="I62" s="8"/>
      <c r="J62" s="8"/>
      <c r="K62" s="8"/>
      <c r="L62" s="8"/>
    </row>
    <row r="63" spans="1:12" x14ac:dyDescent="0.15">
      <c r="A63" s="13"/>
      <c r="B63" s="11"/>
      <c r="C63" s="11"/>
      <c r="D63" s="8"/>
      <c r="E63" s="8"/>
      <c r="F63" s="8"/>
      <c r="G63" s="8"/>
      <c r="H63" s="8"/>
      <c r="I63" s="8"/>
      <c r="J63" s="8"/>
      <c r="K63" s="8"/>
      <c r="L63" s="8"/>
    </row>
    <row r="64" spans="1:12" x14ac:dyDescent="0.15">
      <c r="A64" s="13"/>
      <c r="B64" s="11"/>
      <c r="C64" s="11"/>
      <c r="D64" s="8"/>
      <c r="E64" s="8"/>
      <c r="F64" s="8"/>
      <c r="G64" s="8"/>
      <c r="H64" s="8"/>
      <c r="I64" s="8"/>
      <c r="J64" s="8"/>
      <c r="K64" s="8"/>
      <c r="L64" s="8"/>
    </row>
    <row r="65" spans="1:12" x14ac:dyDescent="0.15">
      <c r="A65" s="8"/>
      <c r="B65" s="11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 x14ac:dyDescent="0.1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showGridLines="0" workbookViewId="0"/>
  </sheetViews>
  <sheetFormatPr defaultRowHeight="13.5" x14ac:dyDescent="0.15"/>
  <cols>
    <col min="1" max="1" width="3.125" customWidth="1"/>
    <col min="2" max="2" width="11" bestFit="1" customWidth="1"/>
  </cols>
  <sheetData>
    <row r="2" spans="2:7" x14ac:dyDescent="0.15">
      <c r="B2" t="s">
        <v>10</v>
      </c>
    </row>
    <row r="3" spans="2:7" ht="14.25" thickBot="1" x14ac:dyDescent="0.2"/>
    <row r="4" spans="2:7" x14ac:dyDescent="0.15">
      <c r="B4" s="26" t="s">
        <v>11</v>
      </c>
      <c r="C4" s="26"/>
    </row>
    <row r="5" spans="2:7" x14ac:dyDescent="0.15">
      <c r="B5" s="5" t="s">
        <v>12</v>
      </c>
      <c r="C5" s="5">
        <v>0.90003850425925569</v>
      </c>
    </row>
    <row r="6" spans="2:7" x14ac:dyDescent="0.15">
      <c r="B6" s="5" t="s">
        <v>13</v>
      </c>
      <c r="C6" s="5">
        <v>0.81006930914923825</v>
      </c>
    </row>
    <row r="7" spans="2:7" x14ac:dyDescent="0.15">
      <c r="B7" s="5" t="s">
        <v>14</v>
      </c>
      <c r="C7" s="5">
        <v>0.80143609592874909</v>
      </c>
    </row>
    <row r="8" spans="2:7" x14ac:dyDescent="0.15">
      <c r="B8" s="5" t="s">
        <v>15</v>
      </c>
      <c r="C8" s="5">
        <v>9259.8635900265017</v>
      </c>
    </row>
    <row r="9" spans="2:7" ht="14.25" thickBot="1" x14ac:dyDescent="0.2">
      <c r="B9" s="6" t="s">
        <v>16</v>
      </c>
      <c r="C9" s="6">
        <v>24</v>
      </c>
    </row>
    <row r="11" spans="2:7" ht="14.25" thickBot="1" x14ac:dyDescent="0.2">
      <c r="B11" t="s">
        <v>17</v>
      </c>
    </row>
    <row r="12" spans="2:7" x14ac:dyDescent="0.15">
      <c r="B12" s="7"/>
      <c r="C12" s="7" t="s">
        <v>22</v>
      </c>
      <c r="D12" s="7" t="s">
        <v>23</v>
      </c>
      <c r="E12" s="7" t="s">
        <v>24</v>
      </c>
      <c r="F12" s="7" t="s">
        <v>25</v>
      </c>
      <c r="G12" s="7" t="s">
        <v>26</v>
      </c>
    </row>
    <row r="13" spans="2:7" x14ac:dyDescent="0.15">
      <c r="B13" s="5" t="s">
        <v>18</v>
      </c>
      <c r="C13" s="5">
        <v>1</v>
      </c>
      <c r="D13" s="5">
        <v>8045608378.4702339</v>
      </c>
      <c r="E13" s="5">
        <v>8045608378.4702339</v>
      </c>
      <c r="F13" s="5">
        <v>93.83172736041125</v>
      </c>
      <c r="G13" s="5">
        <v>2.1474768354008254E-9</v>
      </c>
    </row>
    <row r="14" spans="2:7" x14ac:dyDescent="0.15">
      <c r="B14" s="5" t="s">
        <v>19</v>
      </c>
      <c r="C14" s="5">
        <v>22</v>
      </c>
      <c r="D14" s="5">
        <v>1886391621.5297666</v>
      </c>
      <c r="E14" s="5">
        <v>85745073.705898479</v>
      </c>
      <c r="F14" s="5"/>
      <c r="G14" s="5"/>
    </row>
    <row r="15" spans="2:7" ht="14.25" thickBot="1" x14ac:dyDescent="0.2">
      <c r="B15" s="6" t="s">
        <v>20</v>
      </c>
      <c r="C15" s="6">
        <v>23</v>
      </c>
      <c r="D15" s="6">
        <v>9932000000</v>
      </c>
      <c r="E15" s="6"/>
      <c r="F15" s="6"/>
      <c r="G15" s="6"/>
    </row>
    <row r="16" spans="2:7" ht="14.25" thickBot="1" x14ac:dyDescent="0.2"/>
    <row r="17" spans="2:10" x14ac:dyDescent="0.15">
      <c r="B17" s="7"/>
      <c r="C17" s="7" t="s">
        <v>27</v>
      </c>
      <c r="D17" s="7" t="s">
        <v>15</v>
      </c>
      <c r="E17" s="7" t="s">
        <v>28</v>
      </c>
      <c r="F17" s="7" t="s">
        <v>29</v>
      </c>
      <c r="G17" s="7" t="s">
        <v>30</v>
      </c>
      <c r="H17" s="7" t="s">
        <v>31</v>
      </c>
      <c r="I17" s="7" t="s">
        <v>32</v>
      </c>
      <c r="J17" s="7" t="s">
        <v>33</v>
      </c>
    </row>
    <row r="18" spans="2:10" x14ac:dyDescent="0.15">
      <c r="B18" s="5" t="s">
        <v>21</v>
      </c>
      <c r="C18" s="5">
        <v>14810.185570293543</v>
      </c>
      <c r="D18" s="5">
        <v>5177.3679188778142</v>
      </c>
      <c r="E18" s="5">
        <v>2.8605627033559604</v>
      </c>
      <c r="F18" s="5">
        <v>9.0905714896550825E-3</v>
      </c>
      <c r="G18" s="5">
        <v>4072.981680702529</v>
      </c>
      <c r="H18" s="5">
        <v>25547.389459884558</v>
      </c>
      <c r="I18" s="5">
        <v>4072.981680702529</v>
      </c>
      <c r="J18" s="5">
        <v>25547.389459884558</v>
      </c>
    </row>
    <row r="19" spans="2:10" ht="14.25" thickBot="1" x14ac:dyDescent="0.2">
      <c r="B19" s="6" t="s">
        <v>9</v>
      </c>
      <c r="C19" s="6">
        <v>0.24444929020788719</v>
      </c>
      <c r="D19" s="6">
        <v>2.5235616846801513E-2</v>
      </c>
      <c r="E19" s="6">
        <v>9.6866778288746254</v>
      </c>
      <c r="F19" s="6">
        <v>2.1474768354008333E-9</v>
      </c>
      <c r="G19" s="6">
        <v>0.19211382407736041</v>
      </c>
      <c r="H19" s="6">
        <v>0.29678475633841395</v>
      </c>
      <c r="I19" s="6">
        <v>0.19211382407736041</v>
      </c>
      <c r="J19" s="6">
        <v>0.29678475633841395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/>
  </sheetViews>
  <sheetFormatPr defaultRowHeight="13.5" x14ac:dyDescent="0.15"/>
  <cols>
    <col min="1" max="1" width="11.375" bestFit="1" customWidth="1"/>
    <col min="2" max="2" width="11" style="3" bestFit="1" customWidth="1"/>
    <col min="3" max="3" width="11" customWidth="1"/>
    <col min="5" max="5" width="11" bestFit="1" customWidth="1"/>
    <col min="6" max="6" width="9.875" customWidth="1"/>
    <col min="7" max="7" width="9" customWidth="1"/>
    <col min="11" max="11" width="9" customWidth="1"/>
  </cols>
  <sheetData>
    <row r="1" spans="1:8" ht="14.25" thickBot="1" x14ac:dyDescent="0.2">
      <c r="A1" s="1" t="s">
        <v>99</v>
      </c>
      <c r="B1" s="22" t="s">
        <v>70</v>
      </c>
      <c r="C1" s="23" t="s">
        <v>98</v>
      </c>
    </row>
    <row r="2" spans="1:8" x14ac:dyDescent="0.15">
      <c r="A2" s="9" t="s">
        <v>73</v>
      </c>
      <c r="B2" s="18">
        <v>240000</v>
      </c>
      <c r="C2" s="19">
        <v>66000</v>
      </c>
      <c r="E2" s="7"/>
      <c r="F2" s="7" t="s">
        <v>9</v>
      </c>
      <c r="G2" s="7" t="s">
        <v>97</v>
      </c>
    </row>
    <row r="3" spans="1:8" x14ac:dyDescent="0.15">
      <c r="A3" s="9" t="s">
        <v>74</v>
      </c>
      <c r="B3" s="18">
        <v>172000</v>
      </c>
      <c r="C3" s="19">
        <v>40000</v>
      </c>
      <c r="E3" s="5" t="s">
        <v>9</v>
      </c>
      <c r="F3" s="5">
        <v>1</v>
      </c>
      <c r="G3" s="5"/>
    </row>
    <row r="4" spans="1:8" ht="14.25" thickBot="1" x14ac:dyDescent="0.2">
      <c r="A4" s="9" t="s">
        <v>75</v>
      </c>
      <c r="B4" s="18">
        <v>274400</v>
      </c>
      <c r="C4" s="19">
        <v>88000</v>
      </c>
      <c r="E4" s="6" t="s">
        <v>97</v>
      </c>
      <c r="F4" s="6">
        <v>0.90003850425925558</v>
      </c>
      <c r="G4" s="6">
        <v>1</v>
      </c>
    </row>
    <row r="5" spans="1:8" x14ac:dyDescent="0.15">
      <c r="A5" s="9" t="s">
        <v>76</v>
      </c>
      <c r="B5" s="18">
        <v>130000</v>
      </c>
      <c r="C5" s="19">
        <v>36000</v>
      </c>
    </row>
    <row r="6" spans="1:8" x14ac:dyDescent="0.15">
      <c r="A6" s="9" t="s">
        <v>77</v>
      </c>
      <c r="B6" s="18">
        <v>232000</v>
      </c>
      <c r="C6" s="19">
        <v>69000</v>
      </c>
    </row>
    <row r="7" spans="1:8" x14ac:dyDescent="0.15">
      <c r="A7" s="9" t="s">
        <v>78</v>
      </c>
      <c r="B7" s="18">
        <v>108000</v>
      </c>
      <c r="C7" s="19">
        <v>35000</v>
      </c>
      <c r="E7" t="s">
        <v>36</v>
      </c>
      <c r="F7" t="s">
        <v>37</v>
      </c>
      <c r="G7">
        <f>CORREL(B2:B25,C2:C25)</f>
        <v>0.90003850425925558</v>
      </c>
      <c r="H7" t="s">
        <v>100</v>
      </c>
    </row>
    <row r="8" spans="1:8" x14ac:dyDescent="0.15">
      <c r="A8" s="9" t="s">
        <v>79</v>
      </c>
      <c r="B8" s="18">
        <v>160000</v>
      </c>
      <c r="C8" s="19">
        <v>49000</v>
      </c>
    </row>
    <row r="9" spans="1:8" x14ac:dyDescent="0.15">
      <c r="A9" s="9" t="s">
        <v>80</v>
      </c>
      <c r="B9" s="18">
        <v>148000</v>
      </c>
      <c r="C9" s="19">
        <v>44000</v>
      </c>
      <c r="E9" t="s">
        <v>39</v>
      </c>
      <c r="F9" t="s">
        <v>35</v>
      </c>
      <c r="G9">
        <f>COUNT(C2:C25)</f>
        <v>24</v>
      </c>
      <c r="H9" t="s">
        <v>101</v>
      </c>
    </row>
    <row r="10" spans="1:8" x14ac:dyDescent="0.15">
      <c r="A10" s="9" t="s">
        <v>81</v>
      </c>
      <c r="B10" s="18">
        <v>332000</v>
      </c>
      <c r="C10" s="19">
        <v>108000</v>
      </c>
      <c r="E10" t="s">
        <v>38</v>
      </c>
      <c r="F10" t="s">
        <v>40</v>
      </c>
      <c r="G10">
        <f>G9-2</f>
        <v>22</v>
      </c>
      <c r="H10" t="s">
        <v>52</v>
      </c>
    </row>
    <row r="11" spans="1:8" x14ac:dyDescent="0.15">
      <c r="A11" s="9" t="s">
        <v>82</v>
      </c>
      <c r="B11" s="18">
        <v>228000</v>
      </c>
      <c r="C11" s="19">
        <v>64000</v>
      </c>
    </row>
    <row r="12" spans="1:8" x14ac:dyDescent="0.15">
      <c r="A12" s="9" t="s">
        <v>83</v>
      </c>
      <c r="B12" s="18">
        <v>196800</v>
      </c>
      <c r="C12" s="19">
        <v>70000</v>
      </c>
      <c r="E12" t="s">
        <v>41</v>
      </c>
      <c r="F12" t="s">
        <v>42</v>
      </c>
      <c r="G12">
        <f>F4*G10^(1/2)</f>
        <v>4.2215547848255195</v>
      </c>
      <c r="H12" t="s">
        <v>53</v>
      </c>
    </row>
    <row r="13" spans="1:8" x14ac:dyDescent="0.15">
      <c r="A13" s="9" t="s">
        <v>84</v>
      </c>
      <c r="B13" s="18">
        <v>116000</v>
      </c>
      <c r="C13" s="19">
        <v>41000</v>
      </c>
      <c r="E13" t="s">
        <v>43</v>
      </c>
      <c r="F13" t="s">
        <v>44</v>
      </c>
      <c r="G13">
        <f>(1-F4^2)^(1/2)</f>
        <v>0.43581038405568306</v>
      </c>
      <c r="H13" t="s">
        <v>54</v>
      </c>
    </row>
    <row r="14" spans="1:8" x14ac:dyDescent="0.15">
      <c r="A14" s="9" t="s">
        <v>85</v>
      </c>
      <c r="B14" s="18">
        <v>172000</v>
      </c>
      <c r="C14" s="19">
        <v>62000</v>
      </c>
      <c r="E14" t="s">
        <v>45</v>
      </c>
      <c r="F14" t="s">
        <v>34</v>
      </c>
      <c r="G14">
        <f>G12/G13</f>
        <v>9.6866778288746218</v>
      </c>
      <c r="H14" t="s">
        <v>55</v>
      </c>
    </row>
    <row r="15" spans="1:8" x14ac:dyDescent="0.15">
      <c r="A15" s="9" t="s">
        <v>86</v>
      </c>
      <c r="B15" s="18">
        <v>88000</v>
      </c>
      <c r="C15" s="19">
        <v>39000</v>
      </c>
    </row>
    <row r="16" spans="1:8" x14ac:dyDescent="0.15">
      <c r="A16" s="9" t="s">
        <v>87</v>
      </c>
      <c r="B16" s="18">
        <v>352000</v>
      </c>
      <c r="C16" s="19">
        <v>105000</v>
      </c>
      <c r="E16" t="s">
        <v>47</v>
      </c>
      <c r="F16" t="s">
        <v>48</v>
      </c>
      <c r="G16" s="27">
        <v>0.05</v>
      </c>
    </row>
    <row r="17" spans="1:10" x14ac:dyDescent="0.15">
      <c r="A17" s="9" t="s">
        <v>88</v>
      </c>
      <c r="B17" s="18">
        <v>146000</v>
      </c>
      <c r="C17" s="19">
        <v>60000</v>
      </c>
      <c r="E17" t="s">
        <v>49</v>
      </c>
      <c r="F17" t="s">
        <v>46</v>
      </c>
      <c r="G17">
        <f>_xlfn.T.INV.2T(G16,G10)</f>
        <v>2.0738730679040258</v>
      </c>
      <c r="H17" t="s">
        <v>56</v>
      </c>
    </row>
    <row r="18" spans="1:10" x14ac:dyDescent="0.15">
      <c r="A18" s="9" t="s">
        <v>89</v>
      </c>
      <c r="B18" s="18">
        <v>300800</v>
      </c>
      <c r="C18" s="19">
        <v>80000</v>
      </c>
    </row>
    <row r="19" spans="1:10" x14ac:dyDescent="0.15">
      <c r="A19" s="9" t="s">
        <v>90</v>
      </c>
      <c r="B19" s="18">
        <v>192000</v>
      </c>
      <c r="C19" s="19">
        <v>55000</v>
      </c>
      <c r="E19" t="s">
        <v>50</v>
      </c>
      <c r="F19" t="s">
        <v>51</v>
      </c>
      <c r="G19">
        <f>_xlfn.T.DIST.2T(G14,G10)</f>
        <v>2.1474768354008486E-9</v>
      </c>
      <c r="H19" t="s">
        <v>57</v>
      </c>
    </row>
    <row r="20" spans="1:10" x14ac:dyDescent="0.15">
      <c r="A20" s="9" t="s">
        <v>91</v>
      </c>
      <c r="B20" s="18">
        <v>104000</v>
      </c>
      <c r="C20" s="19">
        <v>56000</v>
      </c>
    </row>
    <row r="21" spans="1:10" x14ac:dyDescent="0.15">
      <c r="A21" s="9" t="s">
        <v>92</v>
      </c>
      <c r="B21" s="18">
        <v>220000</v>
      </c>
      <c r="C21" s="19">
        <v>53000</v>
      </c>
      <c r="E21" t="s">
        <v>10</v>
      </c>
    </row>
    <row r="22" spans="1:10" ht="14.25" thickBot="1" x14ac:dyDescent="0.2">
      <c r="A22" s="9" t="s">
        <v>93</v>
      </c>
      <c r="B22" s="18">
        <v>294000</v>
      </c>
      <c r="C22" s="19">
        <v>95000</v>
      </c>
    </row>
    <row r="23" spans="1:10" x14ac:dyDescent="0.15">
      <c r="A23" s="9" t="s">
        <v>94</v>
      </c>
      <c r="B23" s="18">
        <v>138000</v>
      </c>
      <c r="C23" s="19">
        <v>56000</v>
      </c>
      <c r="E23" s="26" t="s">
        <v>11</v>
      </c>
      <c r="F23" s="26"/>
    </row>
    <row r="24" spans="1:10" x14ac:dyDescent="0.15">
      <c r="A24" s="9" t="s">
        <v>95</v>
      </c>
      <c r="B24" s="18">
        <v>124000</v>
      </c>
      <c r="C24" s="19">
        <v>50000</v>
      </c>
      <c r="E24" s="5" t="s">
        <v>12</v>
      </c>
      <c r="F24" s="5">
        <v>0.90003850425925569</v>
      </c>
    </row>
    <row r="25" spans="1:10" x14ac:dyDescent="0.15">
      <c r="A25" s="9" t="s">
        <v>96</v>
      </c>
      <c r="B25" s="18">
        <v>116000</v>
      </c>
      <c r="C25" s="19">
        <v>55000</v>
      </c>
      <c r="E25" s="5" t="s">
        <v>13</v>
      </c>
      <c r="F25" s="5">
        <v>0.81006930914923825</v>
      </c>
    </row>
    <row r="26" spans="1:10" x14ac:dyDescent="0.15">
      <c r="A26" s="8"/>
      <c r="B26" s="12"/>
      <c r="C26" s="21"/>
      <c r="E26" s="5" t="s">
        <v>14</v>
      </c>
      <c r="F26" s="5">
        <v>0.80143609592874909</v>
      </c>
    </row>
    <row r="27" spans="1:10" x14ac:dyDescent="0.15">
      <c r="B27" s="25"/>
      <c r="C27" s="4"/>
      <c r="E27" s="5" t="s">
        <v>15</v>
      </c>
      <c r="F27" s="5">
        <v>9259.8635900265017</v>
      </c>
    </row>
    <row r="28" spans="1:10" ht="14.25" thickBot="1" x14ac:dyDescent="0.2">
      <c r="B28" s="25"/>
      <c r="C28" s="4"/>
      <c r="E28" s="6" t="s">
        <v>16</v>
      </c>
      <c r="F28" s="6">
        <v>24</v>
      </c>
    </row>
    <row r="29" spans="1:10" x14ac:dyDescent="0.15">
      <c r="A29" s="8"/>
      <c r="B29" s="21"/>
      <c r="C29" s="20"/>
    </row>
    <row r="30" spans="1:10" ht="14.25" thickBot="1" x14ac:dyDescent="0.2">
      <c r="A30" s="8"/>
      <c r="B30" s="12"/>
      <c r="C30" s="21"/>
      <c r="E30" t="s">
        <v>17</v>
      </c>
    </row>
    <row r="31" spans="1:10" x14ac:dyDescent="0.15">
      <c r="B31" s="25"/>
      <c r="C31" s="4"/>
      <c r="E31" s="7"/>
      <c r="F31" s="7" t="s">
        <v>22</v>
      </c>
      <c r="G31" s="7" t="s">
        <v>23</v>
      </c>
      <c r="H31" s="7" t="s">
        <v>24</v>
      </c>
      <c r="I31" s="7" t="s">
        <v>25</v>
      </c>
      <c r="J31" s="7" t="s">
        <v>26</v>
      </c>
    </row>
    <row r="32" spans="1:10" x14ac:dyDescent="0.15">
      <c r="B32" s="25"/>
      <c r="C32" s="4"/>
      <c r="E32" s="5" t="s">
        <v>18</v>
      </c>
      <c r="F32" s="5">
        <v>1</v>
      </c>
      <c r="G32" s="5">
        <v>8045608378.4702339</v>
      </c>
      <c r="H32" s="5">
        <v>8045608378.4702339</v>
      </c>
      <c r="I32" s="5">
        <v>93.83172736041125</v>
      </c>
      <c r="J32" s="5">
        <v>2.1474768354008254E-9</v>
      </c>
    </row>
    <row r="33" spans="1:13" x14ac:dyDescent="0.15">
      <c r="A33" s="8"/>
      <c r="B33" s="21"/>
      <c r="C33" s="20"/>
      <c r="E33" s="5" t="s">
        <v>19</v>
      </c>
      <c r="F33" s="5">
        <v>22</v>
      </c>
      <c r="G33" s="5">
        <v>1886391621.5297666</v>
      </c>
      <c r="H33" s="5">
        <v>85745073.705898479</v>
      </c>
      <c r="I33" s="5"/>
      <c r="J33" s="5"/>
    </row>
    <row r="34" spans="1:13" ht="14.25" thickBot="1" x14ac:dyDescent="0.2">
      <c r="A34" s="8"/>
      <c r="B34" s="12"/>
      <c r="C34" s="21"/>
      <c r="E34" s="6" t="s">
        <v>20</v>
      </c>
      <c r="F34" s="6">
        <v>23</v>
      </c>
      <c r="G34" s="6">
        <v>9932000000</v>
      </c>
      <c r="H34" s="6"/>
      <c r="I34" s="6"/>
      <c r="J34" s="6"/>
    </row>
    <row r="35" spans="1:13" ht="14.25" thickBot="1" x14ac:dyDescent="0.2">
      <c r="A35" s="8"/>
      <c r="B35" s="12"/>
      <c r="C35" s="21"/>
    </row>
    <row r="36" spans="1:13" x14ac:dyDescent="0.15">
      <c r="A36" s="8"/>
      <c r="B36" s="11"/>
      <c r="C36" s="8"/>
      <c r="E36" s="7"/>
      <c r="F36" s="7" t="s">
        <v>27</v>
      </c>
      <c r="G36" s="7" t="s">
        <v>15</v>
      </c>
      <c r="H36" s="7" t="s">
        <v>28</v>
      </c>
      <c r="I36" s="7" t="s">
        <v>29</v>
      </c>
      <c r="J36" s="7" t="s">
        <v>30</v>
      </c>
      <c r="K36" s="7" t="s">
        <v>31</v>
      </c>
      <c r="L36" s="7" t="s">
        <v>32</v>
      </c>
      <c r="M36" s="7" t="s">
        <v>33</v>
      </c>
    </row>
    <row r="37" spans="1:13" x14ac:dyDescent="0.15">
      <c r="A37" s="8"/>
      <c r="B37" s="11"/>
      <c r="C37" s="11"/>
      <c r="E37" s="5" t="s">
        <v>21</v>
      </c>
      <c r="F37" s="5">
        <v>14810.185570293543</v>
      </c>
      <c r="G37" s="5">
        <v>5177.3679188778142</v>
      </c>
      <c r="H37" s="5">
        <v>2.8605627033559604</v>
      </c>
      <c r="I37" s="5">
        <v>9.0905714896550825E-3</v>
      </c>
      <c r="J37" s="5">
        <v>4072.981680702529</v>
      </c>
      <c r="K37" s="5">
        <v>25547.389459884558</v>
      </c>
      <c r="L37" s="5">
        <v>4072.981680702529</v>
      </c>
      <c r="M37" s="5">
        <v>25547.389459884558</v>
      </c>
    </row>
    <row r="38" spans="1:13" ht="14.25" thickBot="1" x14ac:dyDescent="0.2">
      <c r="A38" s="13"/>
      <c r="B38" s="11"/>
      <c r="C38" s="11"/>
      <c r="E38" s="6" t="s">
        <v>9</v>
      </c>
      <c r="F38" s="6">
        <v>0.24444929020788719</v>
      </c>
      <c r="G38" s="6">
        <v>2.5235616846801513E-2</v>
      </c>
      <c r="H38" s="6">
        <v>9.6866778288746254</v>
      </c>
      <c r="I38" s="6">
        <v>2.1474768354008333E-9</v>
      </c>
      <c r="J38" s="6">
        <v>0.19211382407736041</v>
      </c>
      <c r="K38" s="6">
        <v>0.29678475633841395</v>
      </c>
      <c r="L38" s="6">
        <v>0.19211382407736041</v>
      </c>
      <c r="M38" s="6">
        <v>0.29678475633841395</v>
      </c>
    </row>
    <row r="39" spans="1:13" x14ac:dyDescent="0.15">
      <c r="A39" s="13"/>
      <c r="B39" s="11"/>
      <c r="C39" s="11"/>
    </row>
    <row r="40" spans="1:13" x14ac:dyDescent="0.15">
      <c r="A40" s="13"/>
      <c r="B40" s="11"/>
      <c r="C40" s="11"/>
      <c r="E40" t="s">
        <v>58</v>
      </c>
      <c r="F40">
        <f>SLOPE(C2:C25,B2:B25)</f>
        <v>0.24444929020788722</v>
      </c>
      <c r="G40" t="s">
        <v>102</v>
      </c>
    </row>
    <row r="41" spans="1:13" x14ac:dyDescent="0.15">
      <c r="A41" s="13"/>
      <c r="B41" s="11"/>
      <c r="C41" s="11"/>
      <c r="E41" t="s">
        <v>103</v>
      </c>
      <c r="F41">
        <f>INTERCEPT(C2:C25,B2:B25)</f>
        <v>14810.185570293543</v>
      </c>
      <c r="G41" t="s">
        <v>104</v>
      </c>
    </row>
    <row r="42" spans="1:13" x14ac:dyDescent="0.15">
      <c r="A42" s="13"/>
      <c r="B42" s="11"/>
      <c r="C42" s="11"/>
    </row>
    <row r="43" spans="1:13" x14ac:dyDescent="0.15">
      <c r="A43" s="13"/>
      <c r="B43" s="11"/>
      <c r="C43" s="11"/>
      <c r="K43" s="16"/>
      <c r="L43" s="16"/>
    </row>
    <row r="44" spans="1:13" x14ac:dyDescent="0.15">
      <c r="A44" s="13"/>
      <c r="B44" s="11"/>
      <c r="C44" s="11"/>
      <c r="K44" s="16"/>
      <c r="L44" s="16"/>
    </row>
    <row r="45" spans="1:13" x14ac:dyDescent="0.15">
      <c r="A45" s="13"/>
      <c r="B45" s="11"/>
      <c r="C45" s="11"/>
    </row>
    <row r="46" spans="1:13" x14ac:dyDescent="0.15">
      <c r="A46" s="13"/>
      <c r="B46" s="11"/>
      <c r="C46" s="11"/>
    </row>
    <row r="47" spans="1:13" x14ac:dyDescent="0.15">
      <c r="A47" s="13"/>
      <c r="B47" s="11"/>
      <c r="C47" s="11"/>
    </row>
    <row r="48" spans="1:13" x14ac:dyDescent="0.15">
      <c r="A48" s="13"/>
      <c r="B48" s="11"/>
      <c r="C48" s="11"/>
    </row>
    <row r="49" spans="1:3" x14ac:dyDescent="0.15">
      <c r="A49" s="13"/>
      <c r="B49" s="11"/>
      <c r="C49" s="11"/>
    </row>
    <row r="50" spans="1:3" x14ac:dyDescent="0.15">
      <c r="A50" s="13"/>
      <c r="B50" s="11"/>
      <c r="C50" s="11"/>
    </row>
    <row r="51" spans="1:3" x14ac:dyDescent="0.15">
      <c r="A51" s="13"/>
      <c r="B51" s="11"/>
      <c r="C51" s="11"/>
    </row>
    <row r="52" spans="1:3" x14ac:dyDescent="0.15">
      <c r="A52" s="13"/>
      <c r="B52" s="11"/>
      <c r="C52" s="11"/>
    </row>
    <row r="53" spans="1:3" x14ac:dyDescent="0.15">
      <c r="A53" s="13"/>
      <c r="B53" s="11"/>
      <c r="C53" s="11"/>
    </row>
    <row r="54" spans="1:3" x14ac:dyDescent="0.15">
      <c r="A54" s="13"/>
      <c r="B54" s="11"/>
      <c r="C54" s="11"/>
    </row>
    <row r="55" spans="1:3" x14ac:dyDescent="0.15">
      <c r="A55" s="13"/>
      <c r="B55" s="11"/>
      <c r="C55" s="11"/>
    </row>
    <row r="56" spans="1:3" x14ac:dyDescent="0.15">
      <c r="A56" s="13"/>
      <c r="B56" s="11"/>
      <c r="C56" s="11"/>
    </row>
    <row r="57" spans="1:3" x14ac:dyDescent="0.15">
      <c r="A57" s="13"/>
      <c r="B57" s="11"/>
      <c r="C57" s="11"/>
    </row>
    <row r="58" spans="1:3" x14ac:dyDescent="0.15">
      <c r="A58" s="13"/>
      <c r="B58" s="11"/>
      <c r="C58" s="11"/>
    </row>
    <row r="59" spans="1:3" x14ac:dyDescent="0.15">
      <c r="A59" s="13"/>
      <c r="B59" s="11"/>
      <c r="C59" s="11"/>
    </row>
    <row r="60" spans="1:3" x14ac:dyDescent="0.15">
      <c r="A60" s="13"/>
      <c r="B60" s="11"/>
      <c r="C60" s="11"/>
    </row>
    <row r="61" spans="1:3" x14ac:dyDescent="0.15">
      <c r="A61" s="13"/>
      <c r="B61" s="11"/>
      <c r="C61" s="11"/>
    </row>
    <row r="62" spans="1:3" x14ac:dyDescent="0.15">
      <c r="A62" s="13"/>
      <c r="B62" s="11"/>
      <c r="C62" s="11"/>
    </row>
    <row r="63" spans="1:3" x14ac:dyDescent="0.15">
      <c r="A63" s="13"/>
      <c r="B63" s="11"/>
      <c r="C63" s="11"/>
    </row>
    <row r="64" spans="1:3" x14ac:dyDescent="0.15">
      <c r="A64" s="13"/>
      <c r="B64" s="11"/>
      <c r="C64" s="11"/>
    </row>
    <row r="65" spans="1:3" x14ac:dyDescent="0.15">
      <c r="A65" s="8"/>
      <c r="B65" s="11"/>
      <c r="C65" s="8"/>
    </row>
    <row r="66" spans="1:3" x14ac:dyDescent="0.15">
      <c r="A66" s="8"/>
      <c r="B66" s="8"/>
      <c r="C66" s="8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showGridLines="0" zoomScaleNormal="100" workbookViewId="0"/>
  </sheetViews>
  <sheetFormatPr defaultRowHeight="13.5" x14ac:dyDescent="0.15"/>
  <cols>
    <col min="1" max="1" width="11.375" bestFit="1" customWidth="1"/>
    <col min="2" max="2" width="11" style="8" bestFit="1" customWidth="1"/>
    <col min="3" max="3" width="11" customWidth="1"/>
  </cols>
  <sheetData>
    <row r="1" spans="1:3" x14ac:dyDescent="0.15">
      <c r="A1" s="1"/>
      <c r="B1" s="1" t="s">
        <v>67</v>
      </c>
      <c r="C1" s="1" t="s">
        <v>98</v>
      </c>
    </row>
    <row r="2" spans="1:3" x14ac:dyDescent="0.15">
      <c r="A2" s="9">
        <v>41730</v>
      </c>
      <c r="B2" s="1">
        <v>86520</v>
      </c>
      <c r="C2" s="1">
        <v>66000</v>
      </c>
    </row>
    <row r="3" spans="1:3" x14ac:dyDescent="0.15">
      <c r="A3" s="9">
        <v>41760</v>
      </c>
      <c r="B3" s="1">
        <v>183340</v>
      </c>
      <c r="C3" s="1">
        <v>40000</v>
      </c>
    </row>
    <row r="4" spans="1:3" x14ac:dyDescent="0.15">
      <c r="A4" s="9">
        <v>41791</v>
      </c>
      <c r="B4" s="1">
        <v>86520</v>
      </c>
      <c r="C4" s="1">
        <v>88000</v>
      </c>
    </row>
    <row r="5" spans="1:3" x14ac:dyDescent="0.15">
      <c r="A5" s="9">
        <v>41821</v>
      </c>
      <c r="B5" s="1">
        <v>126690</v>
      </c>
      <c r="C5" s="1">
        <v>36000</v>
      </c>
    </row>
    <row r="6" spans="1:3" x14ac:dyDescent="0.15">
      <c r="A6" s="9">
        <v>41852</v>
      </c>
      <c r="B6" s="1">
        <v>115360</v>
      </c>
      <c r="C6" s="1">
        <v>69000</v>
      </c>
    </row>
    <row r="7" spans="1:3" x14ac:dyDescent="0.15">
      <c r="A7" s="9">
        <v>41883</v>
      </c>
      <c r="B7" s="1">
        <v>288400</v>
      </c>
      <c r="C7" s="1">
        <v>35000</v>
      </c>
    </row>
    <row r="8" spans="1:3" x14ac:dyDescent="0.15">
      <c r="A8" s="9">
        <v>41913</v>
      </c>
      <c r="B8" s="1">
        <v>161710</v>
      </c>
      <c r="C8" s="1">
        <v>49000</v>
      </c>
    </row>
    <row r="9" spans="1:3" x14ac:dyDescent="0.15">
      <c r="A9" s="9">
        <v>41944</v>
      </c>
      <c r="B9" s="1">
        <v>224540</v>
      </c>
      <c r="C9" s="1">
        <v>44000</v>
      </c>
    </row>
    <row r="10" spans="1:3" x14ac:dyDescent="0.15">
      <c r="A10" s="9">
        <v>41974</v>
      </c>
      <c r="B10" s="1">
        <v>104030</v>
      </c>
      <c r="C10" s="1">
        <v>108000</v>
      </c>
    </row>
    <row r="11" spans="1:3" x14ac:dyDescent="0.15">
      <c r="A11" s="9">
        <v>42005</v>
      </c>
      <c r="B11" s="1">
        <v>144200</v>
      </c>
      <c r="C11" s="1">
        <v>64000</v>
      </c>
    </row>
    <row r="12" spans="1:3" x14ac:dyDescent="0.15">
      <c r="A12" s="9">
        <v>42036</v>
      </c>
      <c r="B12" s="1">
        <v>109180</v>
      </c>
      <c r="C12" s="1">
        <v>70000</v>
      </c>
    </row>
    <row r="13" spans="1:3" x14ac:dyDescent="0.15">
      <c r="A13" s="9">
        <v>42064</v>
      </c>
      <c r="B13" s="1">
        <v>259560</v>
      </c>
      <c r="C13" s="1">
        <v>41000</v>
      </c>
    </row>
    <row r="14" spans="1:3" x14ac:dyDescent="0.15">
      <c r="A14" s="9">
        <v>42095</v>
      </c>
      <c r="B14" s="1">
        <v>104030</v>
      </c>
      <c r="C14" s="1">
        <v>62000</v>
      </c>
    </row>
    <row r="15" spans="1:3" x14ac:dyDescent="0.15">
      <c r="A15" s="9">
        <v>42125</v>
      </c>
      <c r="B15" s="1">
        <v>166860</v>
      </c>
      <c r="C15" s="1">
        <v>39000</v>
      </c>
    </row>
    <row r="16" spans="1:3" x14ac:dyDescent="0.15">
      <c r="A16" s="9">
        <v>42156</v>
      </c>
      <c r="B16" s="1">
        <v>78280</v>
      </c>
      <c r="C16" s="1">
        <v>105000</v>
      </c>
    </row>
    <row r="17" spans="1:3" x14ac:dyDescent="0.15">
      <c r="A17" s="9">
        <v>42186</v>
      </c>
      <c r="B17" s="1">
        <v>132870</v>
      </c>
      <c r="C17" s="1">
        <v>60000</v>
      </c>
    </row>
    <row r="18" spans="1:3" x14ac:dyDescent="0.15">
      <c r="A18" s="9">
        <v>42217</v>
      </c>
      <c r="B18" s="1">
        <v>109180</v>
      </c>
      <c r="C18" s="1">
        <v>80000</v>
      </c>
    </row>
    <row r="19" spans="1:3" x14ac:dyDescent="0.15">
      <c r="A19" s="9">
        <v>42248</v>
      </c>
      <c r="B19" s="1">
        <v>230720</v>
      </c>
      <c r="C19" s="1">
        <v>55000</v>
      </c>
    </row>
    <row r="20" spans="1:3" x14ac:dyDescent="0.15">
      <c r="A20" s="9">
        <v>42278</v>
      </c>
      <c r="B20" s="1">
        <v>147290</v>
      </c>
      <c r="C20" s="1">
        <v>56000</v>
      </c>
    </row>
    <row r="21" spans="1:3" x14ac:dyDescent="0.15">
      <c r="A21" s="9">
        <v>42309</v>
      </c>
      <c r="B21" s="1">
        <v>166860</v>
      </c>
      <c r="C21" s="1">
        <v>53000</v>
      </c>
    </row>
    <row r="22" spans="1:3" x14ac:dyDescent="0.15">
      <c r="A22" s="9">
        <v>42339</v>
      </c>
      <c r="B22" s="1">
        <v>85490</v>
      </c>
      <c r="C22" s="1">
        <v>95000</v>
      </c>
    </row>
    <row r="23" spans="1:3" x14ac:dyDescent="0.15">
      <c r="A23" s="9">
        <v>42370</v>
      </c>
      <c r="B23" s="1">
        <v>138020</v>
      </c>
      <c r="C23" s="1">
        <v>56000</v>
      </c>
    </row>
    <row r="24" spans="1:3" x14ac:dyDescent="0.15">
      <c r="A24" s="9">
        <v>42401</v>
      </c>
      <c r="B24" s="1">
        <v>178190</v>
      </c>
      <c r="C24" s="1">
        <v>50000</v>
      </c>
    </row>
    <row r="25" spans="1:3" x14ac:dyDescent="0.15">
      <c r="A25" s="9">
        <v>42430</v>
      </c>
      <c r="B25" s="1">
        <v>201880</v>
      </c>
      <c r="C25" s="1">
        <v>55000</v>
      </c>
    </row>
    <row r="26" spans="1:3" x14ac:dyDescent="0.15">
      <c r="A26" s="16"/>
      <c r="B26" s="17"/>
      <c r="C26" s="16"/>
    </row>
    <row r="27" spans="1:3" x14ac:dyDescent="0.15">
      <c r="A27" s="16"/>
      <c r="B27" s="17" t="s">
        <v>123</v>
      </c>
      <c r="C27" s="4">
        <f>CORREL(B2:B25,C2:C25)</f>
        <v>-0.7251138500643084</v>
      </c>
    </row>
    <row r="28" spans="1:3" x14ac:dyDescent="0.15">
      <c r="A28" s="16"/>
      <c r="B28" s="17"/>
      <c r="C28" s="16"/>
    </row>
    <row r="29" spans="1:3" x14ac:dyDescent="0.15">
      <c r="A29" s="16"/>
      <c r="B29" s="17"/>
      <c r="C29" s="16"/>
    </row>
    <row r="30" spans="1:3" x14ac:dyDescent="0.15">
      <c r="A30" s="16"/>
      <c r="B30" s="17"/>
      <c r="C30" s="16"/>
    </row>
    <row r="31" spans="1:3" x14ac:dyDescent="0.15">
      <c r="A31" s="16"/>
      <c r="B31" s="4"/>
    </row>
    <row r="32" spans="1:3" x14ac:dyDescent="0.15">
      <c r="A32" s="16"/>
      <c r="B32" s="4"/>
      <c r="C32" s="4"/>
    </row>
    <row r="33" spans="1:3" x14ac:dyDescent="0.15">
      <c r="A33" s="17"/>
      <c r="B33" s="17"/>
      <c r="C33" s="17"/>
    </row>
    <row r="34" spans="1:3" x14ac:dyDescent="0.15">
      <c r="A34" s="16"/>
      <c r="B34" s="17"/>
      <c r="C34" s="12"/>
    </row>
    <row r="35" spans="1:3" x14ac:dyDescent="0.15">
      <c r="A35" s="16"/>
      <c r="B35" s="17"/>
      <c r="C35" s="12"/>
    </row>
    <row r="36" spans="1:3" x14ac:dyDescent="0.15">
      <c r="A36" s="16"/>
      <c r="B36" s="17"/>
      <c r="C36" s="17"/>
    </row>
    <row r="37" spans="1:3" x14ac:dyDescent="0.15">
      <c r="A37" s="17"/>
      <c r="B37" s="17"/>
      <c r="C37" s="12"/>
    </row>
    <row r="38" spans="1:3" x14ac:dyDescent="0.15">
      <c r="A38" s="17"/>
      <c r="B38" s="12"/>
      <c r="C38" s="12"/>
    </row>
    <row r="39" spans="1:3" x14ac:dyDescent="0.15">
      <c r="A39" s="17"/>
      <c r="B39" s="12"/>
      <c r="C39" s="12"/>
    </row>
    <row r="40" spans="1:3" x14ac:dyDescent="0.15">
      <c r="A40" s="17"/>
      <c r="B40" s="12"/>
      <c r="C40" s="12"/>
    </row>
    <row r="41" spans="1:3" x14ac:dyDescent="0.15">
      <c r="B41" s="12"/>
      <c r="C41" s="12"/>
    </row>
    <row r="42" spans="1:3" x14ac:dyDescent="0.15">
      <c r="B42" s="12"/>
      <c r="C42" s="12"/>
    </row>
    <row r="43" spans="1:3" x14ac:dyDescent="0.15">
      <c r="B43" s="12"/>
      <c r="C43" s="12"/>
    </row>
    <row r="44" spans="1:3" x14ac:dyDescent="0.15">
      <c r="B44" s="12"/>
      <c r="C44" s="12"/>
    </row>
    <row r="45" spans="1:3" x14ac:dyDescent="0.15">
      <c r="B45" s="12"/>
      <c r="C45" s="12"/>
    </row>
    <row r="46" spans="1:3" x14ac:dyDescent="0.15">
      <c r="A46" s="17"/>
      <c r="B46" s="12"/>
      <c r="C46" s="12"/>
    </row>
    <row r="47" spans="1:3" x14ac:dyDescent="0.15">
      <c r="A47" s="17"/>
      <c r="B47" s="12"/>
      <c r="C47" s="12"/>
    </row>
    <row r="48" spans="1:3" x14ac:dyDescent="0.15">
      <c r="A48" s="17"/>
      <c r="B48" s="12"/>
      <c r="C48" s="12"/>
    </row>
    <row r="49" spans="1:3" x14ac:dyDescent="0.15">
      <c r="A49" s="17"/>
      <c r="B49" s="12"/>
      <c r="C49" s="12"/>
    </row>
    <row r="50" spans="1:3" x14ac:dyDescent="0.15">
      <c r="A50" s="17"/>
      <c r="B50" s="28"/>
      <c r="C50" s="12"/>
    </row>
    <row r="51" spans="1:3" x14ac:dyDescent="0.15">
      <c r="A51" s="17"/>
      <c r="B51" s="12"/>
      <c r="C51" s="12"/>
    </row>
    <row r="52" spans="1:3" x14ac:dyDescent="0.15">
      <c r="A52" s="17"/>
      <c r="B52" s="12"/>
      <c r="C52" s="12"/>
    </row>
    <row r="53" spans="1:3" x14ac:dyDescent="0.15">
      <c r="A53" s="17"/>
      <c r="B53" s="12"/>
      <c r="C53" s="12"/>
    </row>
    <row r="54" spans="1:3" x14ac:dyDescent="0.15">
      <c r="A54" s="13"/>
      <c r="B54" s="11"/>
      <c r="C54" s="11"/>
    </row>
    <row r="55" spans="1:3" x14ac:dyDescent="0.15">
      <c r="A55" s="13"/>
      <c r="B55" s="11"/>
      <c r="C55" s="11"/>
    </row>
    <row r="56" spans="1:3" x14ac:dyDescent="0.15">
      <c r="A56" s="13"/>
      <c r="B56" s="14"/>
      <c r="C56" s="11"/>
    </row>
    <row r="57" spans="1:3" x14ac:dyDescent="0.15">
      <c r="A57" s="13"/>
      <c r="B57" s="11"/>
      <c r="C57" s="11"/>
    </row>
    <row r="58" spans="1:3" x14ac:dyDescent="0.15">
      <c r="A58" s="13"/>
      <c r="B58" s="11"/>
      <c r="C58" s="11"/>
    </row>
    <row r="59" spans="1:3" x14ac:dyDescent="0.15">
      <c r="A59" s="13"/>
      <c r="B59" s="11"/>
      <c r="C59" s="11"/>
    </row>
    <row r="60" spans="1:3" x14ac:dyDescent="0.15">
      <c r="A60" s="13"/>
      <c r="B60" s="11"/>
      <c r="C60" s="11"/>
    </row>
    <row r="61" spans="1:3" x14ac:dyDescent="0.15">
      <c r="A61" s="13"/>
      <c r="B61" s="11"/>
      <c r="C61" s="11"/>
    </row>
    <row r="62" spans="1:3" x14ac:dyDescent="0.15">
      <c r="A62" s="13"/>
      <c r="B62" s="11"/>
      <c r="C62" s="11"/>
    </row>
    <row r="63" spans="1:3" x14ac:dyDescent="0.15">
      <c r="A63" s="13"/>
      <c r="B63" s="11"/>
      <c r="C63" s="11"/>
    </row>
    <row r="64" spans="1:3" x14ac:dyDescent="0.15">
      <c r="A64" s="13"/>
      <c r="B64" s="11"/>
      <c r="C64" s="11"/>
    </row>
    <row r="65" spans="1:3" x14ac:dyDescent="0.15">
      <c r="A65" s="8"/>
      <c r="C65" s="8"/>
    </row>
    <row r="66" spans="1:3" x14ac:dyDescent="0.15">
      <c r="A66" s="8"/>
      <c r="C66" s="8"/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showGridLines="0" zoomScaleNormal="100" workbookViewId="0"/>
  </sheetViews>
  <sheetFormatPr defaultRowHeight="13.5" x14ac:dyDescent="0.15"/>
  <cols>
    <col min="1" max="1" width="11.375" bestFit="1" customWidth="1"/>
    <col min="2" max="2" width="10.375" style="8" customWidth="1"/>
    <col min="3" max="3" width="14.375" style="8" bestFit="1" customWidth="1"/>
    <col min="4" max="6" width="14.375" bestFit="1" customWidth="1"/>
    <col min="7" max="7" width="12.125" bestFit="1" customWidth="1"/>
    <col min="8" max="8" width="8.875" customWidth="1"/>
  </cols>
  <sheetData>
    <row r="1" spans="1:7" x14ac:dyDescent="0.15">
      <c r="A1" s="1"/>
      <c r="B1" s="1" t="s">
        <v>67</v>
      </c>
      <c r="C1" s="1" t="s">
        <v>105</v>
      </c>
      <c r="D1" s="1" t="s">
        <v>64</v>
      </c>
      <c r="E1" s="1" t="s">
        <v>65</v>
      </c>
      <c r="F1" s="1" t="s">
        <v>66</v>
      </c>
      <c r="G1" s="1" t="s">
        <v>98</v>
      </c>
    </row>
    <row r="2" spans="1:7" x14ac:dyDescent="0.15">
      <c r="A2" s="9">
        <v>41730</v>
      </c>
      <c r="B2" s="1">
        <v>86520</v>
      </c>
      <c r="C2" s="1"/>
      <c r="G2" s="1">
        <v>66000</v>
      </c>
    </row>
    <row r="3" spans="1:7" x14ac:dyDescent="0.15">
      <c r="A3" s="9">
        <v>41760</v>
      </c>
      <c r="B3" s="1">
        <v>183340</v>
      </c>
      <c r="C3" s="1">
        <v>86520</v>
      </c>
      <c r="G3" s="1">
        <v>40000</v>
      </c>
    </row>
    <row r="4" spans="1:7" x14ac:dyDescent="0.15">
      <c r="A4" s="9">
        <v>41791</v>
      </c>
      <c r="B4" s="1">
        <v>86520</v>
      </c>
      <c r="C4" s="1">
        <v>183340</v>
      </c>
      <c r="D4" s="1">
        <v>86520</v>
      </c>
      <c r="E4" s="11"/>
      <c r="F4" s="11"/>
      <c r="G4" s="1">
        <v>88000</v>
      </c>
    </row>
    <row r="5" spans="1:7" x14ac:dyDescent="0.15">
      <c r="A5" s="9">
        <v>41821</v>
      </c>
      <c r="B5" s="1">
        <v>126690</v>
      </c>
      <c r="C5" s="1">
        <v>86520</v>
      </c>
      <c r="D5" s="1">
        <v>183340</v>
      </c>
      <c r="E5" s="1">
        <v>86520</v>
      </c>
      <c r="F5" s="11"/>
      <c r="G5" s="1">
        <v>36000</v>
      </c>
    </row>
    <row r="6" spans="1:7" x14ac:dyDescent="0.15">
      <c r="A6" s="9">
        <v>41852</v>
      </c>
      <c r="B6" s="1">
        <v>115360</v>
      </c>
      <c r="C6" s="2">
        <v>126690</v>
      </c>
      <c r="D6" s="2">
        <v>86520</v>
      </c>
      <c r="E6" s="2">
        <v>183340</v>
      </c>
      <c r="F6" s="2">
        <v>86520</v>
      </c>
      <c r="G6" s="1">
        <v>69000</v>
      </c>
    </row>
    <row r="7" spans="1:7" x14ac:dyDescent="0.15">
      <c r="A7" s="9">
        <v>41883</v>
      </c>
      <c r="B7" s="1">
        <v>288400</v>
      </c>
      <c r="C7" s="2">
        <v>115360</v>
      </c>
      <c r="D7" s="2">
        <v>126690</v>
      </c>
      <c r="E7" s="2">
        <v>86520</v>
      </c>
      <c r="F7" s="2">
        <v>183340</v>
      </c>
      <c r="G7" s="1">
        <v>35000</v>
      </c>
    </row>
    <row r="8" spans="1:7" x14ac:dyDescent="0.15">
      <c r="A8" s="9">
        <v>41913</v>
      </c>
      <c r="B8" s="1">
        <v>161710</v>
      </c>
      <c r="C8" s="2">
        <v>288400</v>
      </c>
      <c r="D8" s="2">
        <v>115360</v>
      </c>
      <c r="E8" s="2">
        <v>126690</v>
      </c>
      <c r="F8" s="2">
        <v>86520</v>
      </c>
      <c r="G8" s="1">
        <v>49000</v>
      </c>
    </row>
    <row r="9" spans="1:7" x14ac:dyDescent="0.15">
      <c r="A9" s="9">
        <v>41944</v>
      </c>
      <c r="B9" s="1">
        <v>224540</v>
      </c>
      <c r="C9" s="2">
        <v>161710</v>
      </c>
      <c r="D9" s="2">
        <v>288400</v>
      </c>
      <c r="E9" s="2">
        <v>115360</v>
      </c>
      <c r="F9" s="2">
        <v>126690</v>
      </c>
      <c r="G9" s="1">
        <v>44000</v>
      </c>
    </row>
    <row r="10" spans="1:7" x14ac:dyDescent="0.15">
      <c r="A10" s="9">
        <v>41974</v>
      </c>
      <c r="B10" s="1">
        <v>104030</v>
      </c>
      <c r="C10" s="2">
        <v>224540</v>
      </c>
      <c r="D10" s="2">
        <v>161710</v>
      </c>
      <c r="E10" s="2">
        <v>288400</v>
      </c>
      <c r="F10" s="2">
        <v>115360</v>
      </c>
      <c r="G10" s="1">
        <v>108000</v>
      </c>
    </row>
    <row r="11" spans="1:7" x14ac:dyDescent="0.15">
      <c r="A11" s="9">
        <v>42005</v>
      </c>
      <c r="B11" s="1">
        <v>144200</v>
      </c>
      <c r="C11" s="2">
        <v>104030</v>
      </c>
      <c r="D11" s="2">
        <v>224540</v>
      </c>
      <c r="E11" s="2">
        <v>161710</v>
      </c>
      <c r="F11" s="2">
        <v>288400</v>
      </c>
      <c r="G11" s="1">
        <v>64000</v>
      </c>
    </row>
    <row r="12" spans="1:7" x14ac:dyDescent="0.15">
      <c r="A12" s="9">
        <v>42036</v>
      </c>
      <c r="B12" s="1">
        <v>109180</v>
      </c>
      <c r="C12" s="2">
        <v>144200</v>
      </c>
      <c r="D12" s="2">
        <v>104030</v>
      </c>
      <c r="E12" s="2">
        <v>224540</v>
      </c>
      <c r="F12" s="2">
        <v>161710</v>
      </c>
      <c r="G12" s="1">
        <v>70000</v>
      </c>
    </row>
    <row r="13" spans="1:7" x14ac:dyDescent="0.15">
      <c r="A13" s="9">
        <v>42064</v>
      </c>
      <c r="B13" s="1">
        <v>259560</v>
      </c>
      <c r="C13" s="2">
        <v>109180</v>
      </c>
      <c r="D13" s="2">
        <v>144200</v>
      </c>
      <c r="E13" s="2">
        <v>104030</v>
      </c>
      <c r="F13" s="2">
        <v>224540</v>
      </c>
      <c r="G13" s="1">
        <v>41000</v>
      </c>
    </row>
    <row r="14" spans="1:7" x14ac:dyDescent="0.15">
      <c r="A14" s="9">
        <v>42095</v>
      </c>
      <c r="B14" s="1">
        <v>104030</v>
      </c>
      <c r="C14" s="2">
        <v>259560</v>
      </c>
      <c r="D14" s="2">
        <v>109180</v>
      </c>
      <c r="E14" s="2">
        <v>144200</v>
      </c>
      <c r="F14" s="2">
        <v>104030</v>
      </c>
      <c r="G14" s="1">
        <v>62000</v>
      </c>
    </row>
    <row r="15" spans="1:7" x14ac:dyDescent="0.15">
      <c r="A15" s="9">
        <v>42125</v>
      </c>
      <c r="B15" s="1">
        <v>166860</v>
      </c>
      <c r="C15" s="2">
        <v>104030</v>
      </c>
      <c r="D15" s="2">
        <v>259560</v>
      </c>
      <c r="E15" s="2">
        <v>109180</v>
      </c>
      <c r="F15" s="2">
        <v>144200</v>
      </c>
      <c r="G15" s="1">
        <v>39000</v>
      </c>
    </row>
    <row r="16" spans="1:7" x14ac:dyDescent="0.15">
      <c r="A16" s="9">
        <v>42156</v>
      </c>
      <c r="B16" s="1">
        <v>78280</v>
      </c>
      <c r="C16" s="2">
        <v>166860</v>
      </c>
      <c r="D16" s="2">
        <v>104030</v>
      </c>
      <c r="E16" s="2">
        <v>259560</v>
      </c>
      <c r="F16" s="2">
        <v>109180</v>
      </c>
      <c r="G16" s="1">
        <v>105000</v>
      </c>
    </row>
    <row r="17" spans="1:7" x14ac:dyDescent="0.15">
      <c r="A17" s="9">
        <v>42186</v>
      </c>
      <c r="B17" s="1">
        <v>132870</v>
      </c>
      <c r="C17" s="2">
        <v>78280</v>
      </c>
      <c r="D17" s="2">
        <v>166860</v>
      </c>
      <c r="E17" s="2">
        <v>104030</v>
      </c>
      <c r="F17" s="2">
        <v>259560</v>
      </c>
      <c r="G17" s="1">
        <v>60000</v>
      </c>
    </row>
    <row r="18" spans="1:7" x14ac:dyDescent="0.15">
      <c r="A18" s="9">
        <v>42217</v>
      </c>
      <c r="B18" s="1">
        <v>109180</v>
      </c>
      <c r="C18" s="2">
        <v>132870</v>
      </c>
      <c r="D18" s="2">
        <v>78280</v>
      </c>
      <c r="E18" s="2">
        <v>166860</v>
      </c>
      <c r="F18" s="2">
        <v>104030</v>
      </c>
      <c r="G18" s="1">
        <v>80000</v>
      </c>
    </row>
    <row r="19" spans="1:7" x14ac:dyDescent="0.15">
      <c r="A19" s="9">
        <v>42248</v>
      </c>
      <c r="B19" s="1">
        <v>230720</v>
      </c>
      <c r="C19" s="2">
        <v>109180</v>
      </c>
      <c r="D19" s="2">
        <v>132870</v>
      </c>
      <c r="E19" s="2">
        <v>78280</v>
      </c>
      <c r="F19" s="2">
        <v>166860</v>
      </c>
      <c r="G19" s="1">
        <v>55000</v>
      </c>
    </row>
    <row r="20" spans="1:7" x14ac:dyDescent="0.15">
      <c r="A20" s="9">
        <v>42278</v>
      </c>
      <c r="B20" s="1">
        <v>147290</v>
      </c>
      <c r="C20" s="2">
        <v>230720</v>
      </c>
      <c r="D20" s="2">
        <v>109180</v>
      </c>
      <c r="E20" s="2">
        <v>132870</v>
      </c>
      <c r="F20" s="2">
        <v>78280</v>
      </c>
      <c r="G20" s="1">
        <v>56000</v>
      </c>
    </row>
    <row r="21" spans="1:7" x14ac:dyDescent="0.15">
      <c r="A21" s="9">
        <v>42309</v>
      </c>
      <c r="B21" s="1">
        <v>166860</v>
      </c>
      <c r="C21" s="2">
        <v>147290</v>
      </c>
      <c r="D21" s="2">
        <v>230720</v>
      </c>
      <c r="E21" s="2">
        <v>109180</v>
      </c>
      <c r="F21" s="2">
        <v>132870</v>
      </c>
      <c r="G21" s="1">
        <v>53000</v>
      </c>
    </row>
    <row r="22" spans="1:7" x14ac:dyDescent="0.15">
      <c r="A22" s="9">
        <v>42339</v>
      </c>
      <c r="B22" s="1">
        <v>85490</v>
      </c>
      <c r="C22" s="2">
        <v>166860</v>
      </c>
      <c r="D22" s="2">
        <v>147290</v>
      </c>
      <c r="E22" s="2">
        <v>230720</v>
      </c>
      <c r="F22" s="2">
        <v>109180</v>
      </c>
      <c r="G22" s="1">
        <v>95000</v>
      </c>
    </row>
    <row r="23" spans="1:7" x14ac:dyDescent="0.15">
      <c r="A23" s="9">
        <v>42370</v>
      </c>
      <c r="B23" s="1">
        <v>138020</v>
      </c>
      <c r="C23" s="2">
        <v>85490</v>
      </c>
      <c r="D23" s="2">
        <v>166860</v>
      </c>
      <c r="E23" s="2">
        <v>147290</v>
      </c>
      <c r="F23" s="2">
        <v>230720</v>
      </c>
      <c r="G23" s="1">
        <v>56000</v>
      </c>
    </row>
    <row r="24" spans="1:7" x14ac:dyDescent="0.15">
      <c r="A24" s="9">
        <v>42401</v>
      </c>
      <c r="B24" s="1">
        <v>178190</v>
      </c>
      <c r="C24" s="2">
        <v>138020</v>
      </c>
      <c r="D24" s="2">
        <v>85490</v>
      </c>
      <c r="E24" s="2">
        <v>166860</v>
      </c>
      <c r="F24" s="2">
        <v>147290</v>
      </c>
      <c r="G24" s="1">
        <v>50000</v>
      </c>
    </row>
    <row r="25" spans="1:7" x14ac:dyDescent="0.15">
      <c r="A25" s="9">
        <v>42430</v>
      </c>
      <c r="B25" s="1">
        <v>201880</v>
      </c>
      <c r="C25" s="2">
        <v>178190</v>
      </c>
      <c r="D25" s="2">
        <v>138020</v>
      </c>
      <c r="E25" s="2">
        <v>85490</v>
      </c>
      <c r="F25" s="2">
        <v>166860</v>
      </c>
      <c r="G25" s="1">
        <v>55000</v>
      </c>
    </row>
    <row r="26" spans="1:7" x14ac:dyDescent="0.15">
      <c r="A26" s="16"/>
      <c r="B26" s="17"/>
      <c r="C26" s="1">
        <v>201880</v>
      </c>
      <c r="D26" s="1">
        <v>178190</v>
      </c>
      <c r="E26" s="1">
        <v>138020</v>
      </c>
      <c r="F26" s="1">
        <v>85490</v>
      </c>
    </row>
    <row r="27" spans="1:7" x14ac:dyDescent="0.15">
      <c r="A27" s="16"/>
      <c r="B27" s="17"/>
      <c r="C27" s="17"/>
      <c r="D27" s="1">
        <v>201880</v>
      </c>
      <c r="E27" s="1">
        <v>178190</v>
      </c>
      <c r="F27" s="1">
        <v>138020</v>
      </c>
    </row>
    <row r="28" spans="1:7" x14ac:dyDescent="0.15">
      <c r="A28" s="16"/>
      <c r="B28" s="17"/>
      <c r="C28" s="17"/>
      <c r="E28" s="1">
        <v>201880</v>
      </c>
      <c r="F28" s="1">
        <v>178190</v>
      </c>
    </row>
    <row r="29" spans="1:7" x14ac:dyDescent="0.15">
      <c r="A29" s="17"/>
      <c r="B29" s="17"/>
      <c r="C29" s="17"/>
      <c r="F29" s="1">
        <v>201880</v>
      </c>
    </row>
    <row r="30" spans="1:7" x14ac:dyDescent="0.15">
      <c r="A30" s="17"/>
      <c r="B30" s="12"/>
      <c r="C30" s="12"/>
    </row>
    <row r="31" spans="1:7" x14ac:dyDescent="0.15">
      <c r="A31" s="17"/>
      <c r="B31" s="12">
        <f>CORREL(B2:B29,$G$2:$G$29)</f>
        <v>-0.7251138500643084</v>
      </c>
      <c r="C31" s="12">
        <f t="shared" ref="C31:F31" si="0">CORREL(C2:C29,$G$2:$G$29)</f>
        <v>0.33993639297771894</v>
      </c>
      <c r="D31" s="12">
        <f t="shared" si="0"/>
        <v>-0.361708960946102</v>
      </c>
      <c r="E31" s="12">
        <f t="shared" si="0"/>
        <v>0.89237934163700539</v>
      </c>
      <c r="F31" s="12">
        <f t="shared" si="0"/>
        <v>-0.29950724854019634</v>
      </c>
      <c r="G31" s="12"/>
    </row>
    <row r="32" spans="1:7" x14ac:dyDescent="0.15">
      <c r="A32" s="17"/>
      <c r="B32" s="12"/>
      <c r="C32" s="12"/>
    </row>
    <row r="33" spans="1:3" x14ac:dyDescent="0.15">
      <c r="B33" s="12"/>
      <c r="C33" s="12"/>
    </row>
    <row r="34" spans="1:3" x14ac:dyDescent="0.15">
      <c r="B34" s="12"/>
      <c r="C34" s="12"/>
    </row>
    <row r="35" spans="1:3" x14ac:dyDescent="0.15">
      <c r="B35" s="12"/>
      <c r="C35" s="12"/>
    </row>
    <row r="36" spans="1:3" x14ac:dyDescent="0.15">
      <c r="B36" s="12"/>
      <c r="C36" s="12"/>
    </row>
    <row r="37" spans="1:3" x14ac:dyDescent="0.15">
      <c r="B37" s="12"/>
      <c r="C37" s="12"/>
    </row>
    <row r="38" spans="1:3" x14ac:dyDescent="0.15">
      <c r="A38" s="17"/>
      <c r="B38" s="12"/>
      <c r="C38" s="12"/>
    </row>
    <row r="39" spans="1:3" x14ac:dyDescent="0.15">
      <c r="A39" s="17"/>
      <c r="B39" s="12"/>
      <c r="C39" s="12"/>
    </row>
    <row r="40" spans="1:3" x14ac:dyDescent="0.15">
      <c r="A40" s="17"/>
      <c r="B40" s="12"/>
      <c r="C40" s="12"/>
    </row>
    <row r="41" spans="1:3" x14ac:dyDescent="0.15">
      <c r="A41" s="17"/>
      <c r="B41" s="12"/>
      <c r="C41" s="12"/>
    </row>
    <row r="42" spans="1:3" x14ac:dyDescent="0.15">
      <c r="A42" s="17"/>
      <c r="B42" s="28"/>
      <c r="C42" s="28"/>
    </row>
    <row r="43" spans="1:3" x14ac:dyDescent="0.15">
      <c r="A43" s="17"/>
      <c r="B43" s="12"/>
      <c r="C43" s="12"/>
    </row>
    <row r="44" spans="1:3" x14ac:dyDescent="0.15">
      <c r="A44" s="17"/>
      <c r="B44" s="12"/>
      <c r="C44" s="12"/>
    </row>
    <row r="45" spans="1:3" x14ac:dyDescent="0.15">
      <c r="A45" s="17"/>
      <c r="B45" s="12"/>
      <c r="C45" s="12"/>
    </row>
    <row r="46" spans="1:3" x14ac:dyDescent="0.15">
      <c r="A46" s="13"/>
      <c r="B46" s="11"/>
      <c r="C46" s="11"/>
    </row>
    <row r="47" spans="1:3" x14ac:dyDescent="0.15">
      <c r="A47" s="13"/>
      <c r="B47" s="11"/>
      <c r="C47" s="11"/>
    </row>
    <row r="48" spans="1:3" x14ac:dyDescent="0.15">
      <c r="A48" s="13"/>
      <c r="B48" s="14"/>
      <c r="C48" s="14"/>
    </row>
    <row r="49" spans="1:3" x14ac:dyDescent="0.15">
      <c r="A49" s="13"/>
      <c r="B49" s="11"/>
      <c r="C49" s="11"/>
    </row>
    <row r="50" spans="1:3" x14ac:dyDescent="0.15">
      <c r="A50" s="13"/>
      <c r="B50" s="11"/>
      <c r="C50" s="11"/>
    </row>
    <row r="51" spans="1:3" x14ac:dyDescent="0.15">
      <c r="A51" s="13"/>
      <c r="B51" s="11"/>
      <c r="C51" s="11"/>
    </row>
    <row r="52" spans="1:3" x14ac:dyDescent="0.15">
      <c r="A52" s="13"/>
      <c r="B52" s="11"/>
      <c r="C52" s="11"/>
    </row>
    <row r="53" spans="1:3" x14ac:dyDescent="0.15">
      <c r="A53" s="13"/>
      <c r="B53" s="11"/>
      <c r="C53" s="11"/>
    </row>
    <row r="54" spans="1:3" x14ac:dyDescent="0.15">
      <c r="A54" s="13"/>
      <c r="B54" s="11"/>
      <c r="C54" s="11"/>
    </row>
    <row r="55" spans="1:3" x14ac:dyDescent="0.15">
      <c r="A55" s="13"/>
      <c r="B55" s="11"/>
      <c r="C55" s="11"/>
    </row>
    <row r="56" spans="1:3" x14ac:dyDescent="0.15">
      <c r="A56" s="13"/>
      <c r="B56" s="11"/>
      <c r="C56" s="11"/>
    </row>
    <row r="57" spans="1:3" x14ac:dyDescent="0.15">
      <c r="A57" s="8"/>
    </row>
    <row r="58" spans="1:3" x14ac:dyDescent="0.15">
      <c r="A58" s="8"/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50_4.1.3_データ</vt:lpstr>
      <vt:lpstr>51_4.2.1_相関関係</vt:lpstr>
      <vt:lpstr>52_4.2.2_相関係数</vt:lpstr>
      <vt:lpstr>53_4.2.3_勘定科目</vt:lpstr>
      <vt:lpstr>54_4.2.3_勘定科目・相関係数結果</vt:lpstr>
      <vt:lpstr>55_4.3.1_近似直線の追加</vt:lpstr>
      <vt:lpstr>56_4.3.1_近似曲線の追加・完成</vt:lpstr>
      <vt:lpstr>57_4.3.1_回帰分析実行結果</vt:lpstr>
      <vt:lpstr>58_4.3.2._単回帰分析と無相関の検定</vt:lpstr>
      <vt:lpstr>59_COLUMN_交際費と売上高・１</vt:lpstr>
      <vt:lpstr>60_COLUMN_交際費と売上高・２</vt:lpstr>
    </vt:vector>
  </TitlesOfParts>
  <Company>株式会社オーム社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第４日：７日間集中講義！Excel統計学入門～データを見ただけで分析できるようになるために～</dc:title>
  <dc:creator>米谷　学</dc:creator>
  <cp:lastModifiedBy>米谷　学</cp:lastModifiedBy>
  <dcterms:created xsi:type="dcterms:W3CDTF">2015-12-07T00:48:56Z</dcterms:created>
  <dcterms:modified xsi:type="dcterms:W3CDTF">2016-08-15T16:48:53Z</dcterms:modified>
  <cp:version>1.0</cp:version>
</cp:coreProperties>
</file>