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G:\HDD\D\出版関連\オーム社201504\"/>
    </mc:Choice>
  </mc:AlternateContent>
  <bookViews>
    <workbookView xWindow="0" yWindow="0" windowWidth="19200" windowHeight="11280"/>
  </bookViews>
  <sheets>
    <sheet name="61_5.1.2_基データ" sheetId="24" r:id="rId1"/>
    <sheet name="62_5.1.2_相関係数・完成" sheetId="47" r:id="rId2"/>
    <sheet name="63_5.1.2_３変数" sheetId="48" r:id="rId3"/>
    <sheet name="64_5.1.2_３変数・回帰分析実行結果" sheetId="36" r:id="rId4"/>
    <sheet name="65_5.2.4_２変数" sheetId="35" r:id="rId5"/>
    <sheet name="66_5.2.4_２変数・回帰分析実行結果" sheetId="49" r:id="rId6"/>
    <sheet name="67_5.2.4_１変数" sheetId="37" r:id="rId7"/>
    <sheet name="68_5.2.4_１変数・回帰分析実行結果" sheetId="50" r:id="rId8"/>
    <sheet name="69_5.2.5_マルチコ・１" sheetId="39" r:id="rId9"/>
    <sheet name="70_5.2.5_マルチコ・２" sheetId="40" r:id="rId10"/>
    <sheet name="71_5.2.6_郊外店舗" sheetId="43" r:id="rId11"/>
    <sheet name="72_5.2.6_郊外店舗・回帰分析実行結果" sheetId="51" r:id="rId12"/>
    <sheet name="73_5.2.6_郊外店舗・３変数" sheetId="44" r:id="rId13"/>
    <sheet name="74_5.2.6_郊外店舗・２変数" sheetId="45" r:id="rId14"/>
    <sheet name="75_5.2.6_郊外店舗・１変数" sheetId="46" r:id="rId15"/>
  </sheets>
  <definedNames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7" hidden="1">1</definedName>
    <definedName name="solver_eng" localSheetId="8" hidden="1">1</definedName>
    <definedName name="solver_eng" localSheetId="10" hidden="1">1</definedName>
    <definedName name="solver_eng" localSheetId="11" hidden="1">1</definedName>
    <definedName name="solver_eng" localSheetId="12" hidden="1">1</definedName>
    <definedName name="solver_eng" localSheetId="13" hidden="1">1</definedName>
    <definedName name="solver_eng" localSheetId="14" hidden="1">1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eg" localSheetId="10" hidden="1">1</definedName>
    <definedName name="solver_neg" localSheetId="11" hidden="1">1</definedName>
    <definedName name="solver_neg" localSheetId="12" hidden="1">1</definedName>
    <definedName name="solver_neg" localSheetId="13" hidden="1">1</definedName>
    <definedName name="solver_neg" localSheetId="14" hidden="1">1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um" localSheetId="10" hidden="1">0</definedName>
    <definedName name="solver_num" localSheetId="11" hidden="1">0</definedName>
    <definedName name="solver_num" localSheetId="12" hidden="1">0</definedName>
    <definedName name="solver_num" localSheetId="13" hidden="1">0</definedName>
    <definedName name="solver_num" localSheetId="14" hidden="1">0</definedName>
    <definedName name="solver_opt" localSheetId="0" hidden="1">'61_5.1.2_基データ'!#REF!</definedName>
    <definedName name="solver_opt" localSheetId="1" hidden="1">'62_5.1.2_相関係数・完成'!#REF!</definedName>
    <definedName name="solver_opt" localSheetId="2" hidden="1">'63_5.1.2_３変数'!#REF!</definedName>
    <definedName name="solver_opt" localSheetId="3" hidden="1">'64_5.1.2_３変数・回帰分析実行結果'!#REF!</definedName>
    <definedName name="solver_opt" localSheetId="4" hidden="1">'65_5.2.4_２変数'!#REF!</definedName>
    <definedName name="solver_opt" localSheetId="5" hidden="1">'66_5.2.4_２変数・回帰分析実行結果'!#REF!</definedName>
    <definedName name="solver_opt" localSheetId="6" hidden="1">'67_5.2.4_１変数'!#REF!</definedName>
    <definedName name="solver_opt" localSheetId="7" hidden="1">'68_5.2.4_１変数・回帰分析実行結果'!#REF!</definedName>
    <definedName name="solver_opt" localSheetId="8" hidden="1">'69_5.2.5_マルチコ・１'!$G$2</definedName>
    <definedName name="solver_opt" localSheetId="10" hidden="1">'71_5.2.6_郊外店舗'!#REF!</definedName>
    <definedName name="solver_opt" localSheetId="11" hidden="1">'72_5.2.6_郊外店舗・回帰分析実行結果'!#REF!</definedName>
    <definedName name="solver_opt" localSheetId="12" hidden="1">'73_5.2.6_郊外店舗・３変数'!#REF!</definedName>
    <definedName name="solver_opt" localSheetId="13" hidden="1">'74_5.2.6_郊外店舗・２変数'!#REF!</definedName>
    <definedName name="solver_opt" localSheetId="14" hidden="1">'75_5.2.6_郊外店舗・１変数'!#REF!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7" hidden="1">1</definedName>
    <definedName name="solver_typ" localSheetId="8" hidden="1">1</definedName>
    <definedName name="solver_typ" localSheetId="10" hidden="1">1</definedName>
    <definedName name="solver_typ" localSheetId="11" hidden="1">1</definedName>
    <definedName name="solver_typ" localSheetId="12" hidden="1">1</definedName>
    <definedName name="solver_typ" localSheetId="13" hidden="1">1</definedName>
    <definedName name="solver_typ" localSheetId="14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al" localSheetId="10" hidden="1">0</definedName>
    <definedName name="solver_val" localSheetId="11" hidden="1">0</definedName>
    <definedName name="solver_val" localSheetId="12" hidden="1">0</definedName>
    <definedName name="solver_val" localSheetId="13" hidden="1">0</definedName>
    <definedName name="solver_val" localSheetId="14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  <definedName name="solver_ver" localSheetId="10" hidden="1">3</definedName>
    <definedName name="solver_ver" localSheetId="11" hidden="1">3</definedName>
    <definedName name="solver_ver" localSheetId="12" hidden="1">3</definedName>
    <definedName name="solver_ver" localSheetId="13" hidden="1">3</definedName>
    <definedName name="solver_ver" localSheetId="14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39" l="1"/>
  <c r="C16" i="39"/>
  <c r="D22" i="49"/>
  <c r="F23" i="47"/>
  <c r="E23" i="47"/>
  <c r="D23" i="47"/>
  <c r="C23" i="47"/>
  <c r="B23" i="47"/>
  <c r="B21" i="40" l="1"/>
  <c r="B20" i="40"/>
  <c r="J55" i="36"/>
  <c r="J20" i="36" l="1"/>
  <c r="J19" i="36"/>
  <c r="J18" i="36"/>
</calcChain>
</file>

<file path=xl/sharedStrings.xml><?xml version="1.0" encoding="utf-8"?>
<sst xmlns="http://schemas.openxmlformats.org/spreadsheetml/2006/main" count="438" uniqueCount="71">
  <si>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</si>
  <si>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</si>
  <si>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</si>
  <si>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</si>
  <si>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</si>
  <si>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</si>
  <si>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</si>
  <si>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</si>
  <si>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</si>
  <si>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</si>
  <si>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</si>
  <si>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</si>
  <si>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</si>
  <si>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</si>
  <si>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</si>
  <si>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</si>
  <si>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</si>
  <si>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</si>
  <si>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</si>
  <si>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</si>
  <si>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</si>
  <si>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</si>
  <si>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</si>
  <si>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</si>
  <si>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相関係数</t>
    <rPh sb="0" eb="2">
      <t>ソウカン</t>
    </rPh>
    <rPh sb="2" eb="4">
      <t>ケイスウ</t>
    </rPh>
    <phoneticPr fontId="1"/>
  </si>
  <si>
    <t>回帰係数</t>
    <rPh sb="0" eb="2">
      <t>カイキ</t>
    </rPh>
    <rPh sb="2" eb="4">
      <t>ケイスウ</t>
    </rPh>
    <phoneticPr fontId="1"/>
  </si>
  <si>
    <t>No.</t>
  </si>
  <si>
    <r>
      <t>売場面積（ｍ</t>
    </r>
    <r>
      <rPr>
        <vertAlign val="superscript"/>
        <sz val="11"/>
        <rFont val="ＭＳ Ｐゴシック"/>
        <family val="3"/>
        <charset val="128"/>
      </rPr>
      <t>２</t>
    </r>
    <r>
      <rPr>
        <sz val="11"/>
        <rFont val="ＭＳ Ｐゴシック"/>
        <family val="3"/>
        <charset val="128"/>
      </rPr>
      <t>）</t>
    </r>
    <rPh sb="0" eb="4">
      <t>ウリバメンセキ</t>
    </rPh>
    <phoneticPr fontId="5"/>
  </si>
  <si>
    <t>売上高（千円）</t>
    <rPh sb="4" eb="5">
      <t>セン</t>
    </rPh>
    <rPh sb="5" eb="6">
      <t>エン</t>
    </rPh>
    <phoneticPr fontId="5"/>
  </si>
  <si>
    <t>売場面積（ｍ２）</t>
  </si>
  <si>
    <t>売上高（千円）</t>
  </si>
  <si>
    <t>所要時間（分）</t>
  </si>
  <si>
    <t>所要時間（分）</t>
    <rPh sb="0" eb="2">
      <t>ショヨウ</t>
    </rPh>
    <rPh sb="2" eb="4">
      <t>ジカン</t>
    </rPh>
    <rPh sb="5" eb="6">
      <t>フン</t>
    </rPh>
    <phoneticPr fontId="5"/>
  </si>
  <si>
    <t>駐車場台数</t>
  </si>
  <si>
    <t>駐車場台数</t>
    <rPh sb="0" eb="3">
      <t>チュウシャジョウ</t>
    </rPh>
    <rPh sb="3" eb="5">
      <t>ダイスウ</t>
    </rPh>
    <phoneticPr fontId="8"/>
  </si>
  <si>
    <t>最寄駅の乗降人数</t>
  </si>
  <si>
    <t>最寄駅の乗降人数</t>
    <rPh sb="0" eb="2">
      <t>モヨリ</t>
    </rPh>
    <rPh sb="2" eb="3">
      <t>エキ</t>
    </rPh>
    <rPh sb="4" eb="6">
      <t>ジョウコウ</t>
    </rPh>
    <rPh sb="6" eb="8">
      <t>ニンズウ</t>
    </rPh>
    <phoneticPr fontId="1"/>
  </si>
  <si>
    <t>従業員数</t>
  </si>
  <si>
    <t>従業員数</t>
    <rPh sb="0" eb="3">
      <t>ジュウギョウイン</t>
    </rPh>
    <rPh sb="3" eb="4">
      <t>スウ</t>
    </rPh>
    <phoneticPr fontId="1"/>
  </si>
  <si>
    <t>残差出力</t>
  </si>
  <si>
    <t>観測値</t>
  </si>
  <si>
    <t>予測値: 売上高（千円）</t>
  </si>
  <si>
    <t>社員</t>
  </si>
  <si>
    <t>販売個数</t>
    <phoneticPr fontId="5"/>
  </si>
  <si>
    <t>粗利益</t>
    <phoneticPr fontId="5"/>
  </si>
  <si>
    <t>売上高</t>
    <phoneticPr fontId="5"/>
  </si>
  <si>
    <t>販売個数</t>
  </si>
  <si>
    <t>粗利益</t>
  </si>
  <si>
    <t>売上高</t>
  </si>
  <si>
    <t>Ａ社員</t>
  </si>
  <si>
    <t>Ｂ社員</t>
  </si>
  <si>
    <t>Ｃ社員</t>
  </si>
  <si>
    <t>Ｄ社員</t>
  </si>
  <si>
    <t>Ｅ社員</t>
  </si>
  <si>
    <t>Ｆ社員</t>
  </si>
  <si>
    <t>Ｈ社員</t>
  </si>
  <si>
    <t>Ｉ社員</t>
  </si>
  <si>
    <t>Ｊ社員</t>
  </si>
  <si>
    <t>No.</t>
    <phoneticPr fontId="1"/>
  </si>
  <si>
    <t>年齢</t>
    <rPh sb="0" eb="2">
      <t>ネンレイ</t>
    </rPh>
    <phoneticPr fontId="5"/>
  </si>
  <si>
    <t>血圧</t>
    <rPh sb="0" eb="2">
      <t>ケツアツ</t>
    </rPh>
    <phoneticPr fontId="5"/>
  </si>
  <si>
    <t>年収</t>
    <rPh sb="0" eb="2">
      <t>ネンシュウ</t>
    </rPh>
    <phoneticPr fontId="5"/>
  </si>
  <si>
    <t>年齢</t>
  </si>
  <si>
    <t>血圧</t>
  </si>
  <si>
    <t>年収</t>
  </si>
  <si>
    <t>郊外店舗</t>
  </si>
  <si>
    <t>郊外店舗</t>
    <rPh sb="0" eb="2">
      <t>コウガイ</t>
    </rPh>
    <rPh sb="2" eb="4">
      <t>テンポ</t>
    </rPh>
    <phoneticPr fontId="1"/>
  </si>
  <si>
    <t>　=TREND(D2:D20,B2:C20,B22:C22,)</t>
    <phoneticPr fontId="1"/>
  </si>
  <si>
    <t>VIF：</t>
    <phoneticPr fontId="1"/>
  </si>
  <si>
    <t>決定係数：</t>
    <rPh sb="0" eb="2">
      <t>ケッテイ</t>
    </rPh>
    <rPh sb="2" eb="4">
      <t>ケイスウ</t>
    </rPh>
    <phoneticPr fontId="1"/>
  </si>
  <si>
    <t>説明変数同士の多重共線性発生の判断：</t>
    <rPh sb="0" eb="2">
      <t>セツメイ</t>
    </rPh>
    <rPh sb="2" eb="4">
      <t>ヘンスウ</t>
    </rPh>
    <rPh sb="4" eb="6">
      <t>ドウシ</t>
    </rPh>
    <rPh sb="7" eb="9">
      <t>タジュウ</t>
    </rPh>
    <rPh sb="9" eb="10">
      <t>キョウ</t>
    </rPh>
    <rPh sb="10" eb="11">
      <t>セン</t>
    </rPh>
    <rPh sb="11" eb="12">
      <t>セイ</t>
    </rPh>
    <rPh sb="12" eb="14">
      <t>ハッセイ</t>
    </rPh>
    <rPh sb="15" eb="17">
      <t>ハンダン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</si>
</sst>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0000000_);[Red]\(0.00000000000000\)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vertAlign val="superscript"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6" fillId="0" borderId="0"/>
    <xf numFmtId="38" fontId="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3" fillId="0" borderId="1" xfId="7" applyFont="1" applyBorder="1" applyAlignment="1">
      <alignment vertical="center"/>
    </xf>
    <xf numFmtId="0" fontId="3" fillId="4" borderId="1" xfId="3" applyFont="1" applyFill="1" applyBorder="1" applyAlignment="1">
      <alignment vertical="center"/>
    </xf>
    <xf numFmtId="38" fontId="3" fillId="3" borderId="1" xfId="8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38" fontId="3" fillId="0" borderId="1" xfId="8" applyFont="1" applyFill="1" applyBorder="1" applyAlignment="1">
      <alignment vertical="center"/>
    </xf>
    <xf numFmtId="0" fontId="2" fillId="0" borderId="1" xfId="9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1" xfId="9" applyFont="1" applyFill="1" applyBorder="1" applyAlignment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0" borderId="0" xfId="0" applyFont="1">
      <alignment vertical="center"/>
    </xf>
    <xf numFmtId="38" fontId="0" fillId="0" borderId="1" xfId="1" applyFont="1" applyFill="1" applyBorder="1">
      <alignment vertical="center"/>
    </xf>
    <xf numFmtId="38" fontId="0" fillId="0" borderId="0" xfId="0" applyNumberFormat="1" applyFill="1">
      <alignment vertical="center"/>
    </xf>
    <xf numFmtId="0" fontId="0" fillId="5" borderId="0" xfId="0" applyFill="1">
      <alignment vertical="center"/>
    </xf>
    <xf numFmtId="0" fontId="0" fillId="0" borderId="0" xfId="0" applyFont="1" applyFill="1" applyBorder="1" applyAlignment="1">
      <alignment horizontal="centerContinuous" vertical="center"/>
    </xf>
    <xf numFmtId="0" fontId="0" fillId="0" borderId="0" xfId="0" applyFill="1" applyBorder="1">
      <alignment vertical="center"/>
    </xf>
    <xf numFmtId="14" fontId="0" fillId="0" borderId="0" xfId="0" applyNumberFormat="1" applyFill="1">
      <alignment vertical="center"/>
    </xf>
    <xf numFmtId="0" fontId="0" fillId="0" borderId="0" xfId="0" applyNumberFormat="1" applyFill="1">
      <alignment vertical="center"/>
    </xf>
    <xf numFmtId="0" fontId="2" fillId="0" borderId="0" xfId="11">
      <alignment vertical="center"/>
    </xf>
    <xf numFmtId="0" fontId="13" fillId="0" borderId="1" xfId="11" applyFont="1" applyBorder="1" applyAlignment="1">
      <alignment horizontal="justify" vertical="center"/>
    </xf>
    <xf numFmtId="176" fontId="2" fillId="0" borderId="0" xfId="11" applyNumberFormat="1">
      <alignment vertical="center"/>
    </xf>
    <xf numFmtId="0" fontId="3" fillId="0" borderId="1" xfId="12" applyFont="1" applyFill="1" applyBorder="1">
      <alignment vertical="center"/>
    </xf>
    <xf numFmtId="3" fontId="13" fillId="0" borderId="1" xfId="11" applyNumberFormat="1" applyFont="1" applyFill="1" applyBorder="1" applyAlignment="1">
      <alignment horizontal="right" vertical="center"/>
    </xf>
    <xf numFmtId="0" fontId="3" fillId="4" borderId="1" xfId="12" applyFont="1" applyFill="1" applyBorder="1">
      <alignment vertical="center"/>
    </xf>
    <xf numFmtId="3" fontId="13" fillId="3" borderId="1" xfId="11" applyNumberFormat="1" applyFont="1" applyFill="1" applyBorder="1" applyAlignment="1">
      <alignment horizontal="right" vertical="center"/>
    </xf>
    <xf numFmtId="0" fontId="13" fillId="0" borderId="1" xfId="11" applyFont="1" applyBorder="1" applyAlignment="1">
      <alignment vertical="center"/>
    </xf>
    <xf numFmtId="0" fontId="2" fillId="0" borderId="1" xfId="11" applyBorder="1" applyAlignment="1">
      <alignment vertical="center"/>
    </xf>
    <xf numFmtId="0" fontId="2" fillId="0" borderId="0" xfId="11" applyFill="1">
      <alignment vertical="center"/>
    </xf>
    <xf numFmtId="0" fontId="0" fillId="0" borderId="0" xfId="11" applyFont="1" applyFill="1">
      <alignment vertical="center"/>
    </xf>
    <xf numFmtId="0" fontId="0" fillId="0" borderId="0" xfId="11" applyFont="1">
      <alignment vertical="center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0" fillId="0" borderId="0" xfId="0" applyFill="1" applyAlignment="1">
      <alignment horizontal="right" vertical="center"/>
    </xf>
  </cellXfs>
  <cellStyles count="13">
    <cellStyle name="桁区切り" xfId="1" builtinId="6"/>
    <cellStyle name="桁区切り 2" xfId="5"/>
    <cellStyle name="桁区切り 3" xfId="6"/>
    <cellStyle name="桁区切り 5" xfId="8"/>
    <cellStyle name="標準" xfId="0" builtinId="0"/>
    <cellStyle name="標準 2" xfId="2"/>
    <cellStyle name="標準 2 2_58_層別の例" xfId="10"/>
    <cellStyle name="標準 3" xfId="4"/>
    <cellStyle name="標準 5" xfId="9"/>
    <cellStyle name="標準 7" xfId="11"/>
    <cellStyle name="標準_06_演習問題・１" xfId="7"/>
    <cellStyle name="標準_Sheet1" xfId="3"/>
    <cellStyle name="標準_Sheet1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'62_5.1.2_相関係数・完成'!$F$2:$F$20</c:f>
              <c:numCache>
                <c:formatCode>#,##0_);[Red]\(#,##0\)</c:formatCode>
                <c:ptCount val="19"/>
                <c:pt idx="0">
                  <c:v>82</c:v>
                </c:pt>
                <c:pt idx="1">
                  <c:v>76</c:v>
                </c:pt>
                <c:pt idx="2">
                  <c:v>70</c:v>
                </c:pt>
                <c:pt idx="3" formatCode="General">
                  <c:v>50</c:v>
                </c:pt>
                <c:pt idx="4">
                  <c:v>59</c:v>
                </c:pt>
                <c:pt idx="5">
                  <c:v>42</c:v>
                </c:pt>
                <c:pt idx="6" formatCode="General">
                  <c:v>39</c:v>
                </c:pt>
                <c:pt idx="7">
                  <c:v>101</c:v>
                </c:pt>
                <c:pt idx="8">
                  <c:v>66</c:v>
                </c:pt>
                <c:pt idx="9">
                  <c:v>92</c:v>
                </c:pt>
                <c:pt idx="10">
                  <c:v>45</c:v>
                </c:pt>
                <c:pt idx="11">
                  <c:v>53</c:v>
                </c:pt>
                <c:pt idx="12">
                  <c:v>55</c:v>
                </c:pt>
                <c:pt idx="13">
                  <c:v>63</c:v>
                </c:pt>
                <c:pt idx="14">
                  <c:v>92</c:v>
                </c:pt>
                <c:pt idx="15">
                  <c:v>102</c:v>
                </c:pt>
                <c:pt idx="16" formatCode="General">
                  <c:v>82</c:v>
                </c:pt>
                <c:pt idx="17">
                  <c:v>83</c:v>
                </c:pt>
                <c:pt idx="18">
                  <c:v>66</c:v>
                </c:pt>
              </c:numCache>
            </c:numRef>
          </c:xVal>
          <c:yVal>
            <c:numRef>
              <c:f>'62_5.1.2_相関係数・完成'!$G$2:$G$20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98-42C8-A847-AF293E370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237896"/>
        <c:axId val="417239208"/>
      </c:scatterChart>
      <c:valAx>
        <c:axId val="417237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'62_5.1.2_相関係数・完成'!$F$1</c:f>
              <c:strCache>
                <c:ptCount val="1"/>
                <c:pt idx="0">
                  <c:v>従業員数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9208"/>
        <c:crosses val="autoZero"/>
        <c:crossBetween val="midCat"/>
      </c:valAx>
      <c:valAx>
        <c:axId val="41723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'62_5.1.2_相関係数・完成'!$C$2:$C$20</c:f>
              <c:numCache>
                <c:formatCode>#,##0_);[Red]\(#,##0\)</c:formatCode>
                <c:ptCount val="19"/>
                <c:pt idx="0">
                  <c:v>26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7</c:v>
                </c:pt>
                <c:pt idx="5">
                  <c:v>12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2</c:v>
                </c:pt>
                <c:pt idx="11">
                  <c:v>4</c:v>
                </c:pt>
                <c:pt idx="12">
                  <c:v>14</c:v>
                </c:pt>
                <c:pt idx="13">
                  <c:v>5</c:v>
                </c:pt>
                <c:pt idx="14">
                  <c:v>7</c:v>
                </c:pt>
                <c:pt idx="15">
                  <c:v>5</c:v>
                </c:pt>
                <c:pt idx="16">
                  <c:v>14</c:v>
                </c:pt>
                <c:pt idx="17">
                  <c:v>8</c:v>
                </c:pt>
                <c:pt idx="18">
                  <c:v>15</c:v>
                </c:pt>
              </c:numCache>
            </c:numRef>
          </c:xVal>
          <c:yVal>
            <c:numRef>
              <c:f>'62_5.1.2_相関係数・完成'!$G$2:$G$20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E8-4528-B615-AC35CE105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237896"/>
        <c:axId val="417239208"/>
      </c:scatterChart>
      <c:valAx>
        <c:axId val="417237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'62_5.1.2_相関係数・完成'!$C$1</c:f>
              <c:strCache>
                <c:ptCount val="1"/>
                <c:pt idx="0">
                  <c:v>所要時間（分）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9208"/>
        <c:crosses val="autoZero"/>
        <c:crossBetween val="midCat"/>
      </c:valAx>
      <c:valAx>
        <c:axId val="41723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'62_5.1.2_相関係数・完成'!$E$2:$E$20</c:f>
              <c:numCache>
                <c:formatCode>#,##0_);[Red]\(#,##0\)</c:formatCode>
                <c:ptCount val="19"/>
                <c:pt idx="0">
                  <c:v>2540</c:v>
                </c:pt>
                <c:pt idx="1">
                  <c:v>2000</c:v>
                </c:pt>
                <c:pt idx="2">
                  <c:v>1540</c:v>
                </c:pt>
                <c:pt idx="3" formatCode="General">
                  <c:v>2380</c:v>
                </c:pt>
                <c:pt idx="4">
                  <c:v>1700</c:v>
                </c:pt>
                <c:pt idx="5">
                  <c:v>1020</c:v>
                </c:pt>
                <c:pt idx="6" formatCode="General">
                  <c:v>1850</c:v>
                </c:pt>
                <c:pt idx="7">
                  <c:v>2600</c:v>
                </c:pt>
                <c:pt idx="8">
                  <c:v>1630</c:v>
                </c:pt>
                <c:pt idx="9">
                  <c:v>2970</c:v>
                </c:pt>
                <c:pt idx="10">
                  <c:v>1900</c:v>
                </c:pt>
                <c:pt idx="11">
                  <c:v>3040</c:v>
                </c:pt>
                <c:pt idx="12">
                  <c:v>3800</c:v>
                </c:pt>
                <c:pt idx="13">
                  <c:v>1400</c:v>
                </c:pt>
                <c:pt idx="14">
                  <c:v>2580</c:v>
                </c:pt>
                <c:pt idx="15">
                  <c:v>2050</c:v>
                </c:pt>
                <c:pt idx="16" formatCode="General">
                  <c:v>2050</c:v>
                </c:pt>
                <c:pt idx="17">
                  <c:v>1320</c:v>
                </c:pt>
                <c:pt idx="18">
                  <c:v>580</c:v>
                </c:pt>
              </c:numCache>
            </c:numRef>
          </c:xVal>
          <c:yVal>
            <c:numRef>
              <c:f>'62_5.1.2_相関係数・完成'!$G$2:$G$20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E4-422B-B3F6-CF7B9A17B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237896"/>
        <c:axId val="417239208"/>
      </c:scatterChart>
      <c:valAx>
        <c:axId val="417237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'62_5.1.2_相関係数・完成'!$E$1</c:f>
              <c:strCache>
                <c:ptCount val="1"/>
                <c:pt idx="0">
                  <c:v>最寄駅の乗降人数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9208"/>
        <c:crosses val="autoZero"/>
        <c:crossBetween val="midCat"/>
      </c:valAx>
      <c:valAx>
        <c:axId val="41723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'62_5.1.2_相関係数・完成'!$D$2:$D$20</c:f>
              <c:numCache>
                <c:formatCode>#,##0_);[Red]\(#,##0\)</c:formatCode>
                <c:ptCount val="19"/>
                <c:pt idx="0">
                  <c:v>83</c:v>
                </c:pt>
                <c:pt idx="1">
                  <c:v>48</c:v>
                </c:pt>
                <c:pt idx="2">
                  <c:v>64</c:v>
                </c:pt>
                <c:pt idx="3" formatCode="General">
                  <c:v>46</c:v>
                </c:pt>
                <c:pt idx="4">
                  <c:v>26</c:v>
                </c:pt>
                <c:pt idx="5">
                  <c:v>35</c:v>
                </c:pt>
                <c:pt idx="6" formatCode="General">
                  <c:v>55</c:v>
                </c:pt>
                <c:pt idx="7">
                  <c:v>20</c:v>
                </c:pt>
                <c:pt idx="8">
                  <c:v>15</c:v>
                </c:pt>
                <c:pt idx="9">
                  <c:v>60</c:v>
                </c:pt>
                <c:pt idx="10">
                  <c:v>25</c:v>
                </c:pt>
                <c:pt idx="11">
                  <c:v>45</c:v>
                </c:pt>
                <c:pt idx="12">
                  <c:v>57</c:v>
                </c:pt>
                <c:pt idx="13">
                  <c:v>28</c:v>
                </c:pt>
                <c:pt idx="14">
                  <c:v>42</c:v>
                </c:pt>
                <c:pt idx="15">
                  <c:v>24</c:v>
                </c:pt>
                <c:pt idx="16" formatCode="General">
                  <c:v>30</c:v>
                </c:pt>
                <c:pt idx="17">
                  <c:v>40</c:v>
                </c:pt>
                <c:pt idx="18">
                  <c:v>50</c:v>
                </c:pt>
              </c:numCache>
            </c:numRef>
          </c:xVal>
          <c:yVal>
            <c:numRef>
              <c:f>'62_5.1.2_相関係数・完成'!$G$2:$G$20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90-437A-968E-A4D179731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237896"/>
        <c:axId val="417239208"/>
      </c:scatterChart>
      <c:valAx>
        <c:axId val="417237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'62_5.1.2_相関係数・完成'!$D$1</c:f>
              <c:strCache>
                <c:ptCount val="1"/>
                <c:pt idx="0">
                  <c:v>駐車場台数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9208"/>
        <c:crosses val="autoZero"/>
        <c:crossBetween val="midCat"/>
      </c:valAx>
      <c:valAx>
        <c:axId val="41723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'62_5.1.2_相関係数・完成'!$G$1</c:f>
              <c:strCache>
                <c:ptCount val="1"/>
                <c:pt idx="0">
                  <c:v>売上高（千円）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723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①販売個数と売上高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4937555447060059"/>
          <c:y val="0.17685185185185184"/>
          <c:w val="0.69102805500659525"/>
          <c:h val="0.65093394575678043"/>
        </c:manualLayout>
      </c:layout>
      <c:scatterChart>
        <c:scatterStyle val="lineMarker"/>
        <c:varyColors val="0"/>
        <c:ser>
          <c:idx val="0"/>
          <c:order val="0"/>
          <c:tx>
            <c:strRef>
              <c:f>'69_5.2.5_マルチコ・１'!$E$2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'69_5.2.5_マルチコ・１'!$C$3:$C$11</c:f>
              <c:numCache>
                <c:formatCode>#,##0</c:formatCode>
                <c:ptCount val="9"/>
                <c:pt idx="0">
                  <c:v>380</c:v>
                </c:pt>
                <c:pt idx="1">
                  <c:v>260</c:v>
                </c:pt>
                <c:pt idx="2">
                  <c:v>340</c:v>
                </c:pt>
                <c:pt idx="3">
                  <c:v>480</c:v>
                </c:pt>
                <c:pt idx="4">
                  <c:v>210</c:v>
                </c:pt>
                <c:pt idx="5">
                  <c:v>330</c:v>
                </c:pt>
                <c:pt idx="6">
                  <c:v>580</c:v>
                </c:pt>
                <c:pt idx="7">
                  <c:v>230</c:v>
                </c:pt>
                <c:pt idx="8">
                  <c:v>300</c:v>
                </c:pt>
              </c:numCache>
            </c:numRef>
          </c:xVal>
          <c:yVal>
            <c:numRef>
              <c:f>'69_5.2.5_マルチコ・１'!$E$3:$E$11</c:f>
              <c:numCache>
                <c:formatCode>#,##0</c:formatCode>
                <c:ptCount val="9"/>
                <c:pt idx="0">
                  <c:v>133000</c:v>
                </c:pt>
                <c:pt idx="1">
                  <c:v>91000</c:v>
                </c:pt>
                <c:pt idx="2">
                  <c:v>119000</c:v>
                </c:pt>
                <c:pt idx="3">
                  <c:v>168000</c:v>
                </c:pt>
                <c:pt idx="4">
                  <c:v>73500</c:v>
                </c:pt>
                <c:pt idx="5">
                  <c:v>115500</c:v>
                </c:pt>
                <c:pt idx="6">
                  <c:v>203000</c:v>
                </c:pt>
                <c:pt idx="7">
                  <c:v>80500</c:v>
                </c:pt>
                <c:pt idx="8">
                  <c:v>105000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C5-4CE3-846A-D73100B5E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89800"/>
        <c:axId val="716371760"/>
      </c:scatterChart>
      <c:valAx>
        <c:axId val="71638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'69_5.2.5_マルチコ・１'!$C$2</c:f>
              <c:strCache>
                <c:ptCount val="1"/>
                <c:pt idx="0">
                  <c:v>販売個数</c:v>
                </c:pt>
              </c:strCache>
            </c:strRef>
          </c:tx>
          <c:layout>
            <c:manualLayout>
              <c:xMode val="edge"/>
              <c:yMode val="edge"/>
              <c:x val="0.50794781387275723"/>
              <c:y val="0.90740740740740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71760"/>
        <c:crosses val="autoZero"/>
        <c:crossBetween val="midCat"/>
      </c:valAx>
      <c:valAx>
        <c:axId val="7163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'69_5.2.5_マルチコ・１'!$E$2</c:f>
              <c:strCache>
                <c:ptCount val="1"/>
                <c:pt idx="0">
                  <c:v>売上高</c:v>
                </c:pt>
              </c:strCache>
            </c:strRef>
          </c:tx>
          <c:layout>
            <c:manualLayout>
              <c:xMode val="edge"/>
              <c:yMode val="edge"/>
              <c:x val="2.0043575047800771E-2"/>
              <c:y val="0.395837343248760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9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②粗利益と売上高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4937555447060059"/>
          <c:y val="0.17685185185185184"/>
          <c:w val="0.69102805500659525"/>
          <c:h val="0.65093394575678043"/>
        </c:manualLayout>
      </c:layout>
      <c:scatterChart>
        <c:scatterStyle val="lineMarker"/>
        <c:varyColors val="0"/>
        <c:ser>
          <c:idx val="0"/>
          <c:order val="0"/>
          <c:tx>
            <c:strRef>
              <c:f>'69_5.2.5_マルチコ・１'!$E$2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'69_5.2.5_マルチコ・１'!$D$3:$D$11</c:f>
              <c:numCache>
                <c:formatCode>#,##0</c:formatCode>
                <c:ptCount val="9"/>
                <c:pt idx="0">
                  <c:v>21280</c:v>
                </c:pt>
                <c:pt idx="1">
                  <c:v>16380</c:v>
                </c:pt>
                <c:pt idx="2">
                  <c:v>21420</c:v>
                </c:pt>
                <c:pt idx="3">
                  <c:v>28560</c:v>
                </c:pt>
                <c:pt idx="4">
                  <c:v>13230</c:v>
                </c:pt>
                <c:pt idx="5">
                  <c:v>20790</c:v>
                </c:pt>
                <c:pt idx="6">
                  <c:v>34510</c:v>
                </c:pt>
                <c:pt idx="7">
                  <c:v>14490</c:v>
                </c:pt>
                <c:pt idx="8">
                  <c:v>18900</c:v>
                </c:pt>
              </c:numCache>
            </c:numRef>
          </c:xVal>
          <c:yVal>
            <c:numRef>
              <c:f>'69_5.2.5_マルチコ・１'!$E$3:$E$11</c:f>
              <c:numCache>
                <c:formatCode>#,##0</c:formatCode>
                <c:ptCount val="9"/>
                <c:pt idx="0">
                  <c:v>133000</c:v>
                </c:pt>
                <c:pt idx="1">
                  <c:v>91000</c:v>
                </c:pt>
                <c:pt idx="2">
                  <c:v>119000</c:v>
                </c:pt>
                <c:pt idx="3">
                  <c:v>168000</c:v>
                </c:pt>
                <c:pt idx="4">
                  <c:v>73500</c:v>
                </c:pt>
                <c:pt idx="5">
                  <c:v>115500</c:v>
                </c:pt>
                <c:pt idx="6">
                  <c:v>203000</c:v>
                </c:pt>
                <c:pt idx="7">
                  <c:v>80500</c:v>
                </c:pt>
                <c:pt idx="8">
                  <c:v>105000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C5-4CE3-846A-D73100B5E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89800"/>
        <c:axId val="716371760"/>
      </c:scatterChart>
      <c:valAx>
        <c:axId val="71638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'69_5.2.5_マルチコ・１'!$D$2</c:f>
              <c:strCache>
                <c:ptCount val="1"/>
                <c:pt idx="0">
                  <c:v>粗利益</c:v>
                </c:pt>
              </c:strCache>
            </c:strRef>
          </c:tx>
          <c:layout>
            <c:manualLayout>
              <c:xMode val="edge"/>
              <c:yMode val="edge"/>
              <c:x val="0.50794781387275723"/>
              <c:y val="0.90740740740740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71760"/>
        <c:crosses val="autoZero"/>
        <c:crossBetween val="midCat"/>
      </c:valAx>
      <c:valAx>
        <c:axId val="7163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'69_5.2.5_マルチコ・１'!$E$2</c:f>
              <c:strCache>
                <c:ptCount val="1"/>
                <c:pt idx="0">
                  <c:v>売上高</c:v>
                </c:pt>
              </c:strCache>
            </c:strRef>
          </c:tx>
          <c:layout>
            <c:manualLayout>
              <c:xMode val="edge"/>
              <c:yMode val="edge"/>
              <c:x val="2.0043575047800771E-2"/>
              <c:y val="0.395837343248760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9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③販売個数と粗利益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4937555447060059"/>
          <c:y val="0.17685185185185184"/>
          <c:w val="0.69102805500659525"/>
          <c:h val="0.65093394575678043"/>
        </c:manualLayout>
      </c:layout>
      <c:scatterChart>
        <c:scatterStyle val="lineMarker"/>
        <c:varyColors val="0"/>
        <c:ser>
          <c:idx val="0"/>
          <c:order val="0"/>
          <c:tx>
            <c:strRef>
              <c:f>'69_5.2.5_マルチコ・１'!$D$2</c:f>
              <c:strCache>
                <c:ptCount val="1"/>
                <c:pt idx="0">
                  <c:v>粗利益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'69_5.2.5_マルチコ・１'!$C$3:$C$11</c:f>
              <c:numCache>
                <c:formatCode>#,##0</c:formatCode>
                <c:ptCount val="9"/>
                <c:pt idx="0">
                  <c:v>380</c:v>
                </c:pt>
                <c:pt idx="1">
                  <c:v>260</c:v>
                </c:pt>
                <c:pt idx="2">
                  <c:v>340</c:v>
                </c:pt>
                <c:pt idx="3">
                  <c:v>480</c:v>
                </c:pt>
                <c:pt idx="4">
                  <c:v>210</c:v>
                </c:pt>
                <c:pt idx="5">
                  <c:v>330</c:v>
                </c:pt>
                <c:pt idx="6">
                  <c:v>580</c:v>
                </c:pt>
                <c:pt idx="7">
                  <c:v>230</c:v>
                </c:pt>
                <c:pt idx="8">
                  <c:v>300</c:v>
                </c:pt>
              </c:numCache>
            </c:numRef>
          </c:xVal>
          <c:yVal>
            <c:numRef>
              <c:f>'69_5.2.5_マルチコ・１'!$D$3:$D$11</c:f>
              <c:numCache>
                <c:formatCode>#,##0</c:formatCode>
                <c:ptCount val="9"/>
                <c:pt idx="0">
                  <c:v>21280</c:v>
                </c:pt>
                <c:pt idx="1">
                  <c:v>16380</c:v>
                </c:pt>
                <c:pt idx="2">
                  <c:v>21420</c:v>
                </c:pt>
                <c:pt idx="3">
                  <c:v>28560</c:v>
                </c:pt>
                <c:pt idx="4">
                  <c:v>13230</c:v>
                </c:pt>
                <c:pt idx="5">
                  <c:v>20790</c:v>
                </c:pt>
                <c:pt idx="6">
                  <c:v>34510</c:v>
                </c:pt>
                <c:pt idx="7">
                  <c:v>14490</c:v>
                </c:pt>
                <c:pt idx="8">
                  <c:v>18900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C5-4CE3-846A-D73100B5E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89800"/>
        <c:axId val="716371760"/>
      </c:scatterChart>
      <c:valAx>
        <c:axId val="71638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'69_5.2.5_マルチコ・１'!$C$2</c:f>
              <c:strCache>
                <c:ptCount val="1"/>
                <c:pt idx="0">
                  <c:v>販売個数</c:v>
                </c:pt>
              </c:strCache>
            </c:strRef>
          </c:tx>
          <c:layout>
            <c:manualLayout>
              <c:xMode val="edge"/>
              <c:yMode val="edge"/>
              <c:x val="0.50794781387275723"/>
              <c:y val="0.90740740740740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71760"/>
        <c:crosses val="autoZero"/>
        <c:crossBetween val="midCat"/>
      </c:valAx>
      <c:valAx>
        <c:axId val="7163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'69_5.2.5_マルチコ・１'!$D$2</c:f>
              <c:strCache>
                <c:ptCount val="1"/>
                <c:pt idx="0">
                  <c:v>粗利益</c:v>
                </c:pt>
              </c:strCache>
            </c:strRef>
          </c:tx>
          <c:layout>
            <c:manualLayout>
              <c:xMode val="edge"/>
              <c:yMode val="edge"/>
              <c:x val="2.0043575047800771E-2"/>
              <c:y val="0.395837343248760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9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③年齢と血圧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'70_5.2.5_マルチコ・２'!$C$1</c:f>
              <c:strCache>
                <c:ptCount val="1"/>
                <c:pt idx="0">
                  <c:v>血圧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'70_5.2.5_マルチコ・２'!$B$2:$B$18</c:f>
              <c:numCache>
                <c:formatCode>#,##0</c:formatCode>
                <c:ptCount val="17"/>
                <c:pt idx="0">
                  <c:v>22</c:v>
                </c:pt>
                <c:pt idx="1">
                  <c:v>41</c:v>
                </c:pt>
                <c:pt idx="2">
                  <c:v>48</c:v>
                </c:pt>
                <c:pt idx="3">
                  <c:v>34</c:v>
                </c:pt>
                <c:pt idx="4">
                  <c:v>31</c:v>
                </c:pt>
                <c:pt idx="5">
                  <c:v>24</c:v>
                </c:pt>
                <c:pt idx="6">
                  <c:v>19</c:v>
                </c:pt>
                <c:pt idx="7">
                  <c:v>30</c:v>
                </c:pt>
                <c:pt idx="8">
                  <c:v>46</c:v>
                </c:pt>
                <c:pt idx="9">
                  <c:v>35</c:v>
                </c:pt>
                <c:pt idx="10">
                  <c:v>39</c:v>
                </c:pt>
                <c:pt idx="11">
                  <c:v>21</c:v>
                </c:pt>
                <c:pt idx="12">
                  <c:v>28</c:v>
                </c:pt>
                <c:pt idx="13">
                  <c:v>44</c:v>
                </c:pt>
                <c:pt idx="14">
                  <c:v>38</c:v>
                </c:pt>
                <c:pt idx="15">
                  <c:v>31</c:v>
                </c:pt>
                <c:pt idx="16">
                  <c:v>29</c:v>
                </c:pt>
              </c:numCache>
            </c:numRef>
          </c:xVal>
          <c:yVal>
            <c:numRef>
              <c:f>'70_5.2.5_マルチコ・２'!$C$2:$C$18</c:f>
              <c:numCache>
                <c:formatCode>#,##0</c:formatCode>
                <c:ptCount val="17"/>
                <c:pt idx="0">
                  <c:v>81</c:v>
                </c:pt>
                <c:pt idx="1">
                  <c:v>95</c:v>
                </c:pt>
                <c:pt idx="2">
                  <c:v>100</c:v>
                </c:pt>
                <c:pt idx="3">
                  <c:v>91</c:v>
                </c:pt>
                <c:pt idx="4">
                  <c:v>89</c:v>
                </c:pt>
                <c:pt idx="5">
                  <c:v>84</c:v>
                </c:pt>
                <c:pt idx="6">
                  <c:v>78</c:v>
                </c:pt>
                <c:pt idx="7">
                  <c:v>83</c:v>
                </c:pt>
                <c:pt idx="8">
                  <c:v>101</c:v>
                </c:pt>
                <c:pt idx="9">
                  <c:v>95</c:v>
                </c:pt>
                <c:pt idx="10">
                  <c:v>99</c:v>
                </c:pt>
                <c:pt idx="11">
                  <c:v>76</c:v>
                </c:pt>
                <c:pt idx="12">
                  <c:v>84</c:v>
                </c:pt>
                <c:pt idx="13">
                  <c:v>98</c:v>
                </c:pt>
                <c:pt idx="14">
                  <c:v>96</c:v>
                </c:pt>
                <c:pt idx="15">
                  <c:v>89</c:v>
                </c:pt>
                <c:pt idx="16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1F-428B-9691-F3C85FA14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85208"/>
        <c:axId val="716389144"/>
      </c:scatterChart>
      <c:valAx>
        <c:axId val="716385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'70_5.2.5_マルチコ・２'!$B$1</c:f>
              <c:strCache>
                <c:ptCount val="1"/>
                <c:pt idx="0">
                  <c:v>年齢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9144"/>
        <c:crosses val="autoZero"/>
        <c:crossBetween val="midCat"/>
      </c:valAx>
      <c:valAx>
        <c:axId val="716389144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'70_5.2.5_マルチコ・２'!$C$1</c:f>
              <c:strCache>
                <c:ptCount val="1"/>
                <c:pt idx="0">
                  <c:v>血圧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5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①年齢と年収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'70_5.2.5_マルチコ・２'!$D$1</c:f>
              <c:strCache>
                <c:ptCount val="1"/>
                <c:pt idx="0">
                  <c:v>年収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'70_5.2.5_マルチコ・２'!$B$2:$B$18</c:f>
              <c:numCache>
                <c:formatCode>#,##0</c:formatCode>
                <c:ptCount val="17"/>
                <c:pt idx="0">
                  <c:v>22</c:v>
                </c:pt>
                <c:pt idx="1">
                  <c:v>41</c:v>
                </c:pt>
                <c:pt idx="2">
                  <c:v>48</c:v>
                </c:pt>
                <c:pt idx="3">
                  <c:v>34</c:v>
                </c:pt>
                <c:pt idx="4">
                  <c:v>31</c:v>
                </c:pt>
                <c:pt idx="5">
                  <c:v>24</c:v>
                </c:pt>
                <c:pt idx="6">
                  <c:v>19</c:v>
                </c:pt>
                <c:pt idx="7">
                  <c:v>30</c:v>
                </c:pt>
                <c:pt idx="8">
                  <c:v>46</c:v>
                </c:pt>
                <c:pt idx="9">
                  <c:v>35</c:v>
                </c:pt>
                <c:pt idx="10">
                  <c:v>39</c:v>
                </c:pt>
                <c:pt idx="11">
                  <c:v>21</c:v>
                </c:pt>
                <c:pt idx="12">
                  <c:v>28</c:v>
                </c:pt>
                <c:pt idx="13">
                  <c:v>44</c:v>
                </c:pt>
                <c:pt idx="14">
                  <c:v>38</c:v>
                </c:pt>
                <c:pt idx="15">
                  <c:v>31</c:v>
                </c:pt>
                <c:pt idx="16">
                  <c:v>29</c:v>
                </c:pt>
              </c:numCache>
            </c:numRef>
          </c:xVal>
          <c:yVal>
            <c:numRef>
              <c:f>'70_5.2.5_マルチコ・２'!$D$2:$D$18</c:f>
              <c:numCache>
                <c:formatCode>#,##0</c:formatCode>
                <c:ptCount val="17"/>
                <c:pt idx="0">
                  <c:v>283</c:v>
                </c:pt>
                <c:pt idx="1">
                  <c:v>765</c:v>
                </c:pt>
                <c:pt idx="2">
                  <c:v>881</c:v>
                </c:pt>
                <c:pt idx="3">
                  <c:v>481</c:v>
                </c:pt>
                <c:pt idx="4">
                  <c:v>519</c:v>
                </c:pt>
                <c:pt idx="5">
                  <c:v>321</c:v>
                </c:pt>
                <c:pt idx="6">
                  <c:v>240</c:v>
                </c:pt>
                <c:pt idx="7">
                  <c:v>713</c:v>
                </c:pt>
                <c:pt idx="8">
                  <c:v>652</c:v>
                </c:pt>
                <c:pt idx="9">
                  <c:v>542</c:v>
                </c:pt>
                <c:pt idx="10">
                  <c:v>653</c:v>
                </c:pt>
                <c:pt idx="11">
                  <c:v>276</c:v>
                </c:pt>
                <c:pt idx="12">
                  <c:v>341</c:v>
                </c:pt>
                <c:pt idx="13">
                  <c:v>758</c:v>
                </c:pt>
                <c:pt idx="14">
                  <c:v>537</c:v>
                </c:pt>
                <c:pt idx="15">
                  <c:v>630</c:v>
                </c:pt>
                <c:pt idx="16">
                  <c:v>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1F-428B-9691-F3C85FA14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85208"/>
        <c:axId val="716389144"/>
      </c:scatterChart>
      <c:valAx>
        <c:axId val="716385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'70_5.2.5_マルチコ・２'!$B$1</c:f>
              <c:strCache>
                <c:ptCount val="1"/>
                <c:pt idx="0">
                  <c:v>年齢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9144"/>
        <c:crosses val="autoZero"/>
        <c:crossBetween val="midCat"/>
      </c:valAx>
      <c:valAx>
        <c:axId val="716389144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'70_5.2.5_マルチコ・２'!$D$1</c:f>
              <c:strCache>
                <c:ptCount val="1"/>
                <c:pt idx="0">
                  <c:v>年収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5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②血圧と年収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'70_5.2.5_マルチコ・２'!$D$1</c:f>
              <c:strCache>
                <c:ptCount val="1"/>
                <c:pt idx="0">
                  <c:v>年収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'70_5.2.5_マルチコ・２'!$C$2:$C$18</c:f>
              <c:numCache>
                <c:formatCode>#,##0</c:formatCode>
                <c:ptCount val="17"/>
                <c:pt idx="0">
                  <c:v>81</c:v>
                </c:pt>
                <c:pt idx="1">
                  <c:v>95</c:v>
                </c:pt>
                <c:pt idx="2">
                  <c:v>100</c:v>
                </c:pt>
                <c:pt idx="3">
                  <c:v>91</c:v>
                </c:pt>
                <c:pt idx="4">
                  <c:v>89</c:v>
                </c:pt>
                <c:pt idx="5">
                  <c:v>84</c:v>
                </c:pt>
                <c:pt idx="6">
                  <c:v>78</c:v>
                </c:pt>
                <c:pt idx="7">
                  <c:v>83</c:v>
                </c:pt>
                <c:pt idx="8">
                  <c:v>101</c:v>
                </c:pt>
                <c:pt idx="9">
                  <c:v>95</c:v>
                </c:pt>
                <c:pt idx="10">
                  <c:v>99</c:v>
                </c:pt>
                <c:pt idx="11">
                  <c:v>76</c:v>
                </c:pt>
                <c:pt idx="12">
                  <c:v>84</c:v>
                </c:pt>
                <c:pt idx="13">
                  <c:v>98</c:v>
                </c:pt>
                <c:pt idx="14">
                  <c:v>96</c:v>
                </c:pt>
                <c:pt idx="15">
                  <c:v>89</c:v>
                </c:pt>
                <c:pt idx="16">
                  <c:v>88</c:v>
                </c:pt>
              </c:numCache>
            </c:numRef>
          </c:xVal>
          <c:yVal>
            <c:numRef>
              <c:f>'70_5.2.5_マルチコ・２'!$D$2:$D$18</c:f>
              <c:numCache>
                <c:formatCode>#,##0</c:formatCode>
                <c:ptCount val="17"/>
                <c:pt idx="0">
                  <c:v>283</c:v>
                </c:pt>
                <c:pt idx="1">
                  <c:v>765</c:v>
                </c:pt>
                <c:pt idx="2">
                  <c:v>881</c:v>
                </c:pt>
                <c:pt idx="3">
                  <c:v>481</c:v>
                </c:pt>
                <c:pt idx="4">
                  <c:v>519</c:v>
                </c:pt>
                <c:pt idx="5">
                  <c:v>321</c:v>
                </c:pt>
                <c:pt idx="6">
                  <c:v>240</c:v>
                </c:pt>
                <c:pt idx="7">
                  <c:v>713</c:v>
                </c:pt>
                <c:pt idx="8">
                  <c:v>652</c:v>
                </c:pt>
                <c:pt idx="9">
                  <c:v>542</c:v>
                </c:pt>
                <c:pt idx="10">
                  <c:v>653</c:v>
                </c:pt>
                <c:pt idx="11">
                  <c:v>276</c:v>
                </c:pt>
                <c:pt idx="12">
                  <c:v>341</c:v>
                </c:pt>
                <c:pt idx="13">
                  <c:v>758</c:v>
                </c:pt>
                <c:pt idx="14">
                  <c:v>537</c:v>
                </c:pt>
                <c:pt idx="15">
                  <c:v>630</c:v>
                </c:pt>
                <c:pt idx="16">
                  <c:v>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1F-428B-9691-F3C85FA14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385208"/>
        <c:axId val="716389144"/>
      </c:scatterChart>
      <c:valAx>
        <c:axId val="716385208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'70_5.2.5_マルチコ・２'!$C$1</c:f>
              <c:strCache>
                <c:ptCount val="1"/>
                <c:pt idx="0">
                  <c:v>血圧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9144"/>
        <c:crosses val="autoZero"/>
        <c:crossBetween val="midCat"/>
      </c:valAx>
      <c:valAx>
        <c:axId val="716389144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'70_5.2.5_マルチコ・２'!$D$1</c:f>
              <c:strCache>
                <c:ptCount val="1"/>
                <c:pt idx="0">
                  <c:v>年収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6385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所要時間と売上高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'71_5.2.6_郊外店舗'!$F$1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'71_5.2.6_郊外店舗'!$C$2:$C$20</c:f>
              <c:numCache>
                <c:formatCode>#,##0_);[Red]\(#,##0\)</c:formatCode>
                <c:ptCount val="19"/>
                <c:pt idx="0">
                  <c:v>26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7</c:v>
                </c:pt>
                <c:pt idx="5">
                  <c:v>12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2</c:v>
                </c:pt>
                <c:pt idx="11">
                  <c:v>4</c:v>
                </c:pt>
                <c:pt idx="12">
                  <c:v>14</c:v>
                </c:pt>
                <c:pt idx="13">
                  <c:v>5</c:v>
                </c:pt>
                <c:pt idx="14">
                  <c:v>7</c:v>
                </c:pt>
                <c:pt idx="15">
                  <c:v>5</c:v>
                </c:pt>
                <c:pt idx="16">
                  <c:v>14</c:v>
                </c:pt>
                <c:pt idx="17">
                  <c:v>8</c:v>
                </c:pt>
                <c:pt idx="18">
                  <c:v>15</c:v>
                </c:pt>
              </c:numCache>
            </c:numRef>
          </c:xVal>
          <c:yVal>
            <c:numRef>
              <c:f>'71_5.2.6_郊外店舗'!$F$2:$F$20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5-4AB9-8E35-4AAA9DD18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4648"/>
        <c:axId val="483325960"/>
      </c:scatterChart>
      <c:valAx>
        <c:axId val="48332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5960"/>
        <c:crosses val="autoZero"/>
        <c:crossBetween val="midCat"/>
      </c:valAx>
      <c:valAx>
        <c:axId val="48332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売場面積と売上高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'71_5.2.6_郊外店舗'!$F$1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'71_5.2.6_郊外店舗'!$B$2:$B$20</c:f>
              <c:numCache>
                <c:formatCode>#,##0_);[Red]\(#,##0\)</c:formatCode>
                <c:ptCount val="19"/>
                <c:pt idx="0">
                  <c:v>2562</c:v>
                </c:pt>
                <c:pt idx="1">
                  <c:v>2653</c:v>
                </c:pt>
                <c:pt idx="2">
                  <c:v>1803</c:v>
                </c:pt>
                <c:pt idx="3">
                  <c:v>1363</c:v>
                </c:pt>
                <c:pt idx="4">
                  <c:v>1091</c:v>
                </c:pt>
                <c:pt idx="5">
                  <c:v>1036</c:v>
                </c:pt>
                <c:pt idx="6">
                  <c:v>2413</c:v>
                </c:pt>
                <c:pt idx="7">
                  <c:v>2441</c:v>
                </c:pt>
                <c:pt idx="8">
                  <c:v>1324</c:v>
                </c:pt>
                <c:pt idx="9">
                  <c:v>2452</c:v>
                </c:pt>
                <c:pt idx="10">
                  <c:v>1753</c:v>
                </c:pt>
                <c:pt idx="11">
                  <c:v>2468</c:v>
                </c:pt>
                <c:pt idx="12">
                  <c:v>3205</c:v>
                </c:pt>
                <c:pt idx="13">
                  <c:v>1258</c:v>
                </c:pt>
                <c:pt idx="14">
                  <c:v>2276</c:v>
                </c:pt>
                <c:pt idx="15">
                  <c:v>1462</c:v>
                </c:pt>
                <c:pt idx="16">
                  <c:v>774</c:v>
                </c:pt>
                <c:pt idx="17">
                  <c:v>851</c:v>
                </c:pt>
                <c:pt idx="18">
                  <c:v>367</c:v>
                </c:pt>
              </c:numCache>
            </c:numRef>
          </c:xVal>
          <c:yVal>
            <c:numRef>
              <c:f>'71_5.2.6_郊外店舗'!$F$2:$F$20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5-4AB9-8E35-4AAA9DD18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4648"/>
        <c:axId val="483325960"/>
      </c:scatterChart>
      <c:valAx>
        <c:axId val="48332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5960"/>
        <c:crosses val="autoZero"/>
        <c:crossBetween val="midCat"/>
      </c:valAx>
      <c:valAx>
        <c:axId val="48332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所要時間と売上高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'72_5.2.6_郊外店舗・回帰分析実行結果'!$F$1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'72_5.2.6_郊外店舗・回帰分析実行結果'!$C$2:$C$20</c:f>
              <c:numCache>
                <c:formatCode>#,##0_);[Red]\(#,##0\)</c:formatCode>
                <c:ptCount val="19"/>
                <c:pt idx="0">
                  <c:v>26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7</c:v>
                </c:pt>
                <c:pt idx="5">
                  <c:v>12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2</c:v>
                </c:pt>
                <c:pt idx="11">
                  <c:v>4</c:v>
                </c:pt>
                <c:pt idx="12">
                  <c:v>14</c:v>
                </c:pt>
                <c:pt idx="13">
                  <c:v>5</c:v>
                </c:pt>
                <c:pt idx="14">
                  <c:v>7</c:v>
                </c:pt>
                <c:pt idx="15">
                  <c:v>5</c:v>
                </c:pt>
                <c:pt idx="16">
                  <c:v>14</c:v>
                </c:pt>
                <c:pt idx="17">
                  <c:v>8</c:v>
                </c:pt>
                <c:pt idx="18">
                  <c:v>15</c:v>
                </c:pt>
              </c:numCache>
            </c:numRef>
          </c:xVal>
          <c:yVal>
            <c:numRef>
              <c:f>'72_5.2.6_郊外店舗・回帰分析実行結果'!$F$2:$F$20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A1-4842-818B-77DA283C7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4648"/>
        <c:axId val="483325960"/>
      </c:scatterChart>
      <c:valAx>
        <c:axId val="48332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5960"/>
        <c:crosses val="autoZero"/>
        <c:crossBetween val="midCat"/>
      </c:valAx>
      <c:valAx>
        <c:axId val="48332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売場面積と売上高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'72_5.2.6_郊外店舗・回帰分析実行結果'!$F$1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'72_5.2.6_郊外店舗・回帰分析実行結果'!$B$2:$B$20</c:f>
              <c:numCache>
                <c:formatCode>#,##0_);[Red]\(#,##0\)</c:formatCode>
                <c:ptCount val="19"/>
                <c:pt idx="0">
                  <c:v>2562</c:v>
                </c:pt>
                <c:pt idx="1">
                  <c:v>2653</c:v>
                </c:pt>
                <c:pt idx="2">
                  <c:v>1803</c:v>
                </c:pt>
                <c:pt idx="3">
                  <c:v>1363</c:v>
                </c:pt>
                <c:pt idx="4">
                  <c:v>1091</c:v>
                </c:pt>
                <c:pt idx="5">
                  <c:v>1036</c:v>
                </c:pt>
                <c:pt idx="6">
                  <c:v>2413</c:v>
                </c:pt>
                <c:pt idx="7">
                  <c:v>2441</c:v>
                </c:pt>
                <c:pt idx="8">
                  <c:v>1324</c:v>
                </c:pt>
                <c:pt idx="9">
                  <c:v>2452</c:v>
                </c:pt>
                <c:pt idx="10">
                  <c:v>1753</c:v>
                </c:pt>
                <c:pt idx="11">
                  <c:v>2468</c:v>
                </c:pt>
                <c:pt idx="12">
                  <c:v>3205</c:v>
                </c:pt>
                <c:pt idx="13">
                  <c:v>1258</c:v>
                </c:pt>
                <c:pt idx="14">
                  <c:v>2276</c:v>
                </c:pt>
                <c:pt idx="15">
                  <c:v>1462</c:v>
                </c:pt>
                <c:pt idx="16">
                  <c:v>774</c:v>
                </c:pt>
                <c:pt idx="17">
                  <c:v>851</c:v>
                </c:pt>
                <c:pt idx="18">
                  <c:v>367</c:v>
                </c:pt>
              </c:numCache>
            </c:numRef>
          </c:xVal>
          <c:yVal>
            <c:numRef>
              <c:f>'72_5.2.6_郊外店舗・回帰分析実行結果'!$F$2:$F$20</c:f>
              <c:numCache>
                <c:formatCode>#,##0_);[Red]\(#,##0\)</c:formatCode>
                <c:ptCount val="19"/>
                <c:pt idx="0">
                  <c:v>137600</c:v>
                </c:pt>
                <c:pt idx="1">
                  <c:v>120900</c:v>
                </c:pt>
                <c:pt idx="2">
                  <c:v>96900</c:v>
                </c:pt>
                <c:pt idx="3">
                  <c:v>64000</c:v>
                </c:pt>
                <c:pt idx="4">
                  <c:v>52500</c:v>
                </c:pt>
                <c:pt idx="5">
                  <c:v>57800</c:v>
                </c:pt>
                <c:pt idx="6">
                  <c:v>164500</c:v>
                </c:pt>
                <c:pt idx="7">
                  <c:v>149900</c:v>
                </c:pt>
                <c:pt idx="8">
                  <c:v>122800</c:v>
                </c:pt>
                <c:pt idx="9">
                  <c:v>119300</c:v>
                </c:pt>
                <c:pt idx="10">
                  <c:v>116000</c:v>
                </c:pt>
                <c:pt idx="11">
                  <c:v>112100</c:v>
                </c:pt>
                <c:pt idx="12">
                  <c:v>102800</c:v>
                </c:pt>
                <c:pt idx="13">
                  <c:v>99000</c:v>
                </c:pt>
                <c:pt idx="14">
                  <c:v>97800</c:v>
                </c:pt>
                <c:pt idx="15">
                  <c:v>90700</c:v>
                </c:pt>
                <c:pt idx="16">
                  <c:v>61900</c:v>
                </c:pt>
                <c:pt idx="17">
                  <c:v>47100</c:v>
                </c:pt>
                <c:pt idx="18">
                  <c:v>44300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BE-445A-B2FC-202BD15B8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4648"/>
        <c:axId val="483325960"/>
      </c:scatterChart>
      <c:valAx>
        <c:axId val="48332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5960"/>
        <c:crosses val="autoZero"/>
        <c:crossBetween val="midCat"/>
      </c:valAx>
      <c:valAx>
        <c:axId val="48332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332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428624</xdr:colOff>
      <xdr:row>47</xdr:row>
      <xdr:rowOff>85725</xdr:rowOff>
    </xdr:from>
    <xdr:to>
      <xdr:col>6</xdr:col>
      <xdr:colOff>428624</xdr:colOff>
      <xdr:row>70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428624</xdr:colOff>
      <xdr:row>70</xdr:row>
      <xdr:rowOff>123825</xdr:rowOff>
    </xdr:from>
    <xdr:to>
      <xdr:col>6</xdr:col>
      <xdr:colOff>428624</xdr:colOff>
      <xdr:row>93</xdr:row>
      <xdr:rowOff>47625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428624</xdr:colOff>
      <xdr:row>93</xdr:row>
      <xdr:rowOff>133350</xdr:rowOff>
    </xdr:from>
    <xdr:to>
      <xdr:col>6</xdr:col>
      <xdr:colOff>428624</xdr:colOff>
      <xdr:row>116</xdr:row>
      <xdr:rowOff>57150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390524</xdr:colOff>
      <xdr:row>24</xdr:row>
      <xdr:rowOff>76200</xdr:rowOff>
    </xdr:from>
    <xdr:to>
      <xdr:col>6</xdr:col>
      <xdr:colOff>390524</xdr:colOff>
      <xdr:row>46</xdr:row>
      <xdr:rowOff>152400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115956</xdr:colOff>
      <xdr:row>33</xdr:row>
      <xdr:rowOff>77854</xdr:rowOff>
    </xdr:from>
    <xdr:to>
      <xdr:col>5</xdr:col>
      <xdr:colOff>339585</xdr:colOff>
      <xdr:row>49</xdr:row>
      <xdr:rowOff>38098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115956</xdr:colOff>
      <xdr:row>49</xdr:row>
      <xdr:rowOff>135834</xdr:rowOff>
    </xdr:from>
    <xdr:to>
      <xdr:col>5</xdr:col>
      <xdr:colOff>339585</xdr:colOff>
      <xdr:row>65</xdr:row>
      <xdr:rowOff>96077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458856</xdr:colOff>
      <xdr:row>33</xdr:row>
      <xdr:rowOff>73299</xdr:rowOff>
    </xdr:from>
    <xdr:to>
      <xdr:col>10</xdr:col>
      <xdr:colOff>272910</xdr:colOff>
      <xdr:row>49</xdr:row>
      <xdr:rowOff>33543</xdr:rowOff>
    </xdr:to>
    <xdr:graphicFrame macro="">
      <xdr:nvGraphicFramePr>
        <xdr:cNvPr id="7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32</xdr:row>
      <xdr:rowOff>104775</xdr:rowOff>
    </xdr:from>
    <xdr:to>
      <xdr:col>11</xdr:col>
      <xdr:colOff>142875</xdr:colOff>
      <xdr:row>49</xdr:row>
      <xdr:rowOff>85725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32</xdr:row>
      <xdr:rowOff>104775</xdr:rowOff>
    </xdr:from>
    <xdr:to>
      <xdr:col>6</xdr:col>
      <xdr:colOff>600075</xdr:colOff>
      <xdr:row>49</xdr:row>
      <xdr:rowOff>85725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200025</xdr:colOff>
      <xdr:row>49</xdr:row>
      <xdr:rowOff>152400</xdr:rowOff>
    </xdr:from>
    <xdr:to>
      <xdr:col>6</xdr:col>
      <xdr:colOff>600075</xdr:colOff>
      <xdr:row>66</xdr:row>
      <xdr:rowOff>133350</xdr:rowOff>
    </xdr:to>
    <xdr:graphicFrame macro="">
      <xdr:nvGraphicFramePr>
        <xdr:cNvPr id="7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24</xdr:row>
      <xdr:rowOff>0</xdr:rowOff>
    </xdr:from>
    <xdr:to>
      <xdr:col>5</xdr:col>
      <xdr:colOff>228600</xdr:colOff>
      <xdr:row>44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48</xdr:row>
      <xdr:rowOff>47625</xdr:rowOff>
    </xdr:from>
    <xdr:to>
      <xdr:col>5</xdr:col>
      <xdr:colOff>228600</xdr:colOff>
      <xdr:row>69</xdr:row>
      <xdr:rowOff>19050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24</xdr:row>
      <xdr:rowOff>0</xdr:rowOff>
    </xdr:from>
    <xdr:to>
      <xdr:col>5</xdr:col>
      <xdr:colOff>228600</xdr:colOff>
      <xdr:row>44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48</xdr:row>
      <xdr:rowOff>47625</xdr:rowOff>
    </xdr:from>
    <xdr:to>
      <xdr:col>5</xdr:col>
      <xdr:colOff>228600</xdr:colOff>
      <xdr:row>69</xdr:row>
      <xdr:rowOff>19050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bestFit="1" customWidth="1"/>
    <col min="5" max="5" width="17.25" style="15" bestFit="1" customWidth="1"/>
    <col min="6" max="6" width="9" style="15" bestFit="1" customWidth="1"/>
    <col min="7" max="7" width="13.125" bestFit="1" customWidth="1"/>
  </cols>
  <sheetData>
    <row r="1" spans="1:7" ht="15.75" x14ac:dyDescent="0.15">
      <c r="A1" s="9" t="s">
        <v>26</v>
      </c>
      <c r="B1" s="12" t="s">
        <v>27</v>
      </c>
      <c r="C1" s="12" t="s">
        <v>32</v>
      </c>
      <c r="D1" s="12" t="s">
        <v>34</v>
      </c>
      <c r="E1" s="12" t="s">
        <v>36</v>
      </c>
      <c r="F1" s="12" t="s">
        <v>38</v>
      </c>
      <c r="G1" s="10" t="s">
        <v>28</v>
      </c>
    </row>
    <row r="2" spans="1:7" x14ac:dyDescent="0.15">
      <c r="A2" s="9">
        <v>1</v>
      </c>
      <c r="B2" s="13">
        <v>2562</v>
      </c>
      <c r="C2" s="13">
        <v>26</v>
      </c>
      <c r="D2" s="13">
        <v>83</v>
      </c>
      <c r="E2" s="13">
        <v>2540</v>
      </c>
      <c r="F2" s="13">
        <v>82</v>
      </c>
      <c r="G2" s="11">
        <v>137600</v>
      </c>
    </row>
    <row r="3" spans="1:7" x14ac:dyDescent="0.15">
      <c r="A3" s="9">
        <v>2</v>
      </c>
      <c r="B3" s="13">
        <v>2653</v>
      </c>
      <c r="C3" s="13">
        <v>7</v>
      </c>
      <c r="D3" s="13">
        <v>48</v>
      </c>
      <c r="E3" s="13">
        <v>2000</v>
      </c>
      <c r="F3" s="13">
        <v>76</v>
      </c>
      <c r="G3" s="11">
        <v>120900</v>
      </c>
    </row>
    <row r="4" spans="1:7" x14ac:dyDescent="0.15">
      <c r="A4" s="9">
        <v>3</v>
      </c>
      <c r="B4" s="13">
        <v>1803</v>
      </c>
      <c r="C4" s="13">
        <v>9</v>
      </c>
      <c r="D4" s="13">
        <v>64</v>
      </c>
      <c r="E4" s="13">
        <v>1540</v>
      </c>
      <c r="F4" s="13">
        <v>70</v>
      </c>
      <c r="G4" s="11">
        <v>96900</v>
      </c>
    </row>
    <row r="5" spans="1:7" x14ac:dyDescent="0.15">
      <c r="A5" s="9">
        <v>4</v>
      </c>
      <c r="B5" s="13">
        <v>1363</v>
      </c>
      <c r="C5" s="13">
        <v>11</v>
      </c>
      <c r="D5" s="14">
        <v>46</v>
      </c>
      <c r="E5" s="14">
        <v>2380</v>
      </c>
      <c r="F5" s="14">
        <v>50</v>
      </c>
      <c r="G5" s="11">
        <v>64000</v>
      </c>
    </row>
    <row r="6" spans="1:7" x14ac:dyDescent="0.15">
      <c r="A6" s="9">
        <v>5</v>
      </c>
      <c r="B6" s="13">
        <v>1091</v>
      </c>
      <c r="C6" s="13">
        <v>7</v>
      </c>
      <c r="D6" s="13">
        <v>26</v>
      </c>
      <c r="E6" s="13">
        <v>1700</v>
      </c>
      <c r="F6" s="13">
        <v>59</v>
      </c>
      <c r="G6" s="11">
        <v>52500</v>
      </c>
    </row>
    <row r="7" spans="1:7" x14ac:dyDescent="0.15">
      <c r="A7" s="9">
        <v>6</v>
      </c>
      <c r="B7" s="13">
        <v>1036</v>
      </c>
      <c r="C7" s="13">
        <v>12</v>
      </c>
      <c r="D7" s="13">
        <v>35</v>
      </c>
      <c r="E7" s="13">
        <v>1020</v>
      </c>
      <c r="F7" s="13">
        <v>42</v>
      </c>
      <c r="G7" s="11">
        <v>57800</v>
      </c>
    </row>
    <row r="8" spans="1:7" x14ac:dyDescent="0.15">
      <c r="A8" s="9">
        <v>7</v>
      </c>
      <c r="B8" s="13">
        <v>2413</v>
      </c>
      <c r="C8" s="13">
        <v>3</v>
      </c>
      <c r="D8" s="14">
        <v>55</v>
      </c>
      <c r="E8" s="14">
        <v>1850</v>
      </c>
      <c r="F8" s="14">
        <v>39</v>
      </c>
      <c r="G8" s="11">
        <v>164500</v>
      </c>
    </row>
    <row r="9" spans="1:7" x14ac:dyDescent="0.15">
      <c r="A9" s="9">
        <v>8</v>
      </c>
      <c r="B9" s="13">
        <v>2441</v>
      </c>
      <c r="C9" s="13">
        <v>2</v>
      </c>
      <c r="D9" s="13">
        <v>20</v>
      </c>
      <c r="E9" s="13">
        <v>2600</v>
      </c>
      <c r="F9" s="13">
        <v>101</v>
      </c>
      <c r="G9" s="11">
        <v>149900</v>
      </c>
    </row>
    <row r="10" spans="1:7" x14ac:dyDescent="0.15">
      <c r="A10" s="9">
        <v>9</v>
      </c>
      <c r="B10" s="13">
        <v>1324</v>
      </c>
      <c r="C10" s="13">
        <v>1</v>
      </c>
      <c r="D10" s="13">
        <v>15</v>
      </c>
      <c r="E10" s="13">
        <v>1630</v>
      </c>
      <c r="F10" s="13">
        <v>66</v>
      </c>
      <c r="G10" s="11">
        <v>122800</v>
      </c>
    </row>
    <row r="11" spans="1:7" x14ac:dyDescent="0.15">
      <c r="A11" s="9">
        <v>10</v>
      </c>
      <c r="B11" s="13">
        <v>2452</v>
      </c>
      <c r="C11" s="13">
        <v>6</v>
      </c>
      <c r="D11" s="13">
        <v>60</v>
      </c>
      <c r="E11" s="13">
        <v>2970</v>
      </c>
      <c r="F11" s="13">
        <v>92</v>
      </c>
      <c r="G11" s="11">
        <v>119300</v>
      </c>
    </row>
    <row r="12" spans="1:7" x14ac:dyDescent="0.15">
      <c r="A12" s="9">
        <v>11</v>
      </c>
      <c r="B12" s="13">
        <v>1753</v>
      </c>
      <c r="C12" s="13">
        <v>2</v>
      </c>
      <c r="D12" s="13">
        <v>25</v>
      </c>
      <c r="E12" s="13">
        <v>1900</v>
      </c>
      <c r="F12" s="13">
        <v>45</v>
      </c>
      <c r="G12" s="11">
        <v>116000</v>
      </c>
    </row>
    <row r="13" spans="1:7" x14ac:dyDescent="0.15">
      <c r="A13" s="9">
        <v>12</v>
      </c>
      <c r="B13" s="13">
        <v>2468</v>
      </c>
      <c r="C13" s="13">
        <v>4</v>
      </c>
      <c r="D13" s="13">
        <v>45</v>
      </c>
      <c r="E13" s="13">
        <v>3040</v>
      </c>
      <c r="F13" s="13">
        <v>53</v>
      </c>
      <c r="G13" s="11">
        <v>112100</v>
      </c>
    </row>
    <row r="14" spans="1:7" x14ac:dyDescent="0.15">
      <c r="A14" s="9">
        <v>13</v>
      </c>
      <c r="B14" s="13">
        <v>3205</v>
      </c>
      <c r="C14" s="13">
        <v>14</v>
      </c>
      <c r="D14" s="13">
        <v>57</v>
      </c>
      <c r="E14" s="13">
        <v>3800</v>
      </c>
      <c r="F14" s="13">
        <v>55</v>
      </c>
      <c r="G14" s="11">
        <v>102800</v>
      </c>
    </row>
    <row r="15" spans="1:7" x14ac:dyDescent="0.15">
      <c r="A15" s="9">
        <v>14</v>
      </c>
      <c r="B15" s="13">
        <v>1258</v>
      </c>
      <c r="C15" s="13">
        <v>5</v>
      </c>
      <c r="D15" s="13">
        <v>28</v>
      </c>
      <c r="E15" s="13">
        <v>1400</v>
      </c>
      <c r="F15" s="13">
        <v>63</v>
      </c>
      <c r="G15" s="11">
        <v>99000</v>
      </c>
    </row>
    <row r="16" spans="1:7" x14ac:dyDescent="0.15">
      <c r="A16" s="9">
        <v>15</v>
      </c>
      <c r="B16" s="13">
        <v>2276</v>
      </c>
      <c r="C16" s="13">
        <v>7</v>
      </c>
      <c r="D16" s="13">
        <v>42</v>
      </c>
      <c r="E16" s="13">
        <v>2580</v>
      </c>
      <c r="F16" s="13">
        <v>92</v>
      </c>
      <c r="G16" s="11">
        <v>97800</v>
      </c>
    </row>
    <row r="17" spans="1:7" x14ac:dyDescent="0.15">
      <c r="A17" s="9">
        <v>16</v>
      </c>
      <c r="B17" s="13">
        <v>1462</v>
      </c>
      <c r="C17" s="13">
        <v>5</v>
      </c>
      <c r="D17" s="13">
        <v>24</v>
      </c>
      <c r="E17" s="13">
        <v>2050</v>
      </c>
      <c r="F17" s="13">
        <v>102</v>
      </c>
      <c r="G17" s="11">
        <v>90700</v>
      </c>
    </row>
    <row r="18" spans="1:7" x14ac:dyDescent="0.15">
      <c r="A18" s="9">
        <v>17</v>
      </c>
      <c r="B18" s="13">
        <v>774</v>
      </c>
      <c r="C18" s="13">
        <v>14</v>
      </c>
      <c r="D18" s="14">
        <v>30</v>
      </c>
      <c r="E18" s="16">
        <v>2050</v>
      </c>
      <c r="F18" s="14">
        <v>82</v>
      </c>
      <c r="G18" s="11">
        <v>61900</v>
      </c>
    </row>
    <row r="19" spans="1:7" x14ac:dyDescent="0.15">
      <c r="A19" s="9">
        <v>18</v>
      </c>
      <c r="B19" s="13">
        <v>851</v>
      </c>
      <c r="C19" s="13">
        <v>8</v>
      </c>
      <c r="D19" s="13">
        <v>40</v>
      </c>
      <c r="E19" s="13">
        <v>1320</v>
      </c>
      <c r="F19" s="13">
        <v>83</v>
      </c>
      <c r="G19" s="11">
        <v>47100</v>
      </c>
    </row>
    <row r="20" spans="1:7" x14ac:dyDescent="0.15">
      <c r="A20" s="9">
        <v>19</v>
      </c>
      <c r="B20" s="13">
        <v>367</v>
      </c>
      <c r="C20" s="13">
        <v>15</v>
      </c>
      <c r="D20" s="13">
        <v>50</v>
      </c>
      <c r="E20" s="13">
        <v>580</v>
      </c>
      <c r="F20" s="13">
        <v>66</v>
      </c>
      <c r="G20" s="11">
        <v>44300</v>
      </c>
    </row>
    <row r="23" spans="1:7" x14ac:dyDescent="0.15">
      <c r="G23" s="15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bestFit="1" customWidth="1"/>
    <col min="5" max="5" width="17.25" style="15" bestFit="1" customWidth="1"/>
    <col min="6" max="6" width="9" style="15" bestFit="1" customWidth="1"/>
    <col min="7" max="7" width="13.125" bestFit="1" customWidth="1"/>
    <col min="9" max="9" width="17.25" bestFit="1" customWidth="1"/>
    <col min="10" max="10" width="14.375" bestFit="1" customWidth="1"/>
    <col min="11" max="12" width="13.875" bestFit="1" customWidth="1"/>
    <col min="13" max="13" width="17.25" bestFit="1" customWidth="1"/>
    <col min="14" max="14" width="12.75" bestFit="1" customWidth="1"/>
    <col min="15" max="15" width="13.125" bestFit="1" customWidth="1"/>
  </cols>
  <sheetData>
    <row r="1" spans="1:24" ht="16.5" thickBot="1" x14ac:dyDescent="0.2">
      <c r="A1" s="9" t="s">
        <v>26</v>
      </c>
      <c r="B1" s="12" t="s">
        <v>27</v>
      </c>
      <c r="C1" s="12" t="s">
        <v>32</v>
      </c>
      <c r="D1" s="12" t="s">
        <v>34</v>
      </c>
      <c r="E1" s="12" t="s">
        <v>36</v>
      </c>
      <c r="F1" s="12" t="s">
        <v>38</v>
      </c>
      <c r="G1" s="10" t="s">
        <v>28</v>
      </c>
    </row>
    <row r="2" spans="1:24" x14ac:dyDescent="0.15">
      <c r="A2" s="9">
        <v>1</v>
      </c>
      <c r="B2" s="13">
        <v>2562</v>
      </c>
      <c r="C2" s="13">
        <v>26</v>
      </c>
      <c r="D2" s="13">
        <v>83</v>
      </c>
      <c r="E2" s="13">
        <v>2540</v>
      </c>
      <c r="F2" s="13">
        <v>82</v>
      </c>
      <c r="G2" s="11">
        <v>137600</v>
      </c>
      <c r="I2" s="5"/>
      <c r="J2" s="5" t="s">
        <v>29</v>
      </c>
      <c r="K2" s="5" t="s">
        <v>31</v>
      </c>
      <c r="L2" s="5" t="s">
        <v>33</v>
      </c>
      <c r="M2" s="5" t="s">
        <v>35</v>
      </c>
      <c r="N2" s="5" t="s">
        <v>37</v>
      </c>
      <c r="O2" s="5" t="s">
        <v>30</v>
      </c>
    </row>
    <row r="3" spans="1:24" x14ac:dyDescent="0.15">
      <c r="A3" s="9">
        <v>2</v>
      </c>
      <c r="B3" s="13">
        <v>2653</v>
      </c>
      <c r="C3" s="13">
        <v>7</v>
      </c>
      <c r="D3" s="13">
        <v>48</v>
      </c>
      <c r="E3" s="13">
        <v>2000</v>
      </c>
      <c r="F3" s="13">
        <v>76</v>
      </c>
      <c r="G3" s="11">
        <v>120900</v>
      </c>
      <c r="I3" s="3" t="s">
        <v>29</v>
      </c>
      <c r="J3" s="3">
        <v>1</v>
      </c>
      <c r="K3" s="3"/>
      <c r="L3" s="3"/>
      <c r="M3" s="3"/>
      <c r="N3" s="3"/>
      <c r="O3" s="3"/>
    </row>
    <row r="4" spans="1:24" x14ac:dyDescent="0.15">
      <c r="A4" s="9">
        <v>3</v>
      </c>
      <c r="B4" s="13">
        <v>1803</v>
      </c>
      <c r="C4" s="13">
        <v>9</v>
      </c>
      <c r="D4" s="13">
        <v>64</v>
      </c>
      <c r="E4" s="13">
        <v>1540</v>
      </c>
      <c r="F4" s="13">
        <v>70</v>
      </c>
      <c r="G4" s="11">
        <v>96900</v>
      </c>
      <c r="I4" s="3" t="s">
        <v>31</v>
      </c>
      <c r="J4" s="3">
        <v>-4.0529175642724749E-2</v>
      </c>
      <c r="K4" s="3">
        <v>1</v>
      </c>
      <c r="L4" s="3"/>
      <c r="M4" s="3"/>
      <c r="N4" s="3"/>
      <c r="O4" s="3"/>
    </row>
    <row r="5" spans="1:24" x14ac:dyDescent="0.15">
      <c r="A5" s="9">
        <v>4</v>
      </c>
      <c r="B5" s="13">
        <v>1363</v>
      </c>
      <c r="C5" s="13">
        <v>11</v>
      </c>
      <c r="D5" s="14">
        <v>46</v>
      </c>
      <c r="E5" s="14">
        <v>2380</v>
      </c>
      <c r="F5" s="14">
        <v>50</v>
      </c>
      <c r="G5" s="11">
        <v>64000</v>
      </c>
      <c r="I5" s="3" t="s">
        <v>33</v>
      </c>
      <c r="J5" s="3">
        <v>0.44642829834889963</v>
      </c>
      <c r="K5" s="3">
        <v>0.65151847069235147</v>
      </c>
      <c r="L5" s="3">
        <v>1</v>
      </c>
      <c r="M5" s="3"/>
      <c r="N5" s="3"/>
      <c r="O5" s="3"/>
    </row>
    <row r="6" spans="1:24" x14ac:dyDescent="0.15">
      <c r="A6" s="9">
        <v>5</v>
      </c>
      <c r="B6" s="13">
        <v>1091</v>
      </c>
      <c r="C6" s="13">
        <v>7</v>
      </c>
      <c r="D6" s="13">
        <v>26</v>
      </c>
      <c r="E6" s="13">
        <v>1700</v>
      </c>
      <c r="F6" s="13">
        <v>59</v>
      </c>
      <c r="G6" s="11">
        <v>52500</v>
      </c>
      <c r="I6" s="3" t="s">
        <v>35</v>
      </c>
      <c r="J6" s="3">
        <v>0.80989331846361923</v>
      </c>
      <c r="K6" s="3">
        <v>3.5336199736149793E-2</v>
      </c>
      <c r="L6" s="3">
        <v>0.2754566479118204</v>
      </c>
      <c r="M6" s="3">
        <v>1</v>
      </c>
      <c r="N6" s="3"/>
      <c r="O6" s="3"/>
    </row>
    <row r="7" spans="1:24" x14ac:dyDescent="0.15">
      <c r="A7" s="9">
        <v>6</v>
      </c>
      <c r="B7" s="13">
        <v>1036</v>
      </c>
      <c r="C7" s="13">
        <v>12</v>
      </c>
      <c r="D7" s="13">
        <v>35</v>
      </c>
      <c r="E7" s="13">
        <v>1020</v>
      </c>
      <c r="F7" s="13">
        <v>42</v>
      </c>
      <c r="G7" s="11">
        <v>57800</v>
      </c>
      <c r="I7" s="3" t="s">
        <v>37</v>
      </c>
      <c r="J7" s="3">
        <v>8.011568065419121E-2</v>
      </c>
      <c r="K7" s="3">
        <v>3.7903235514091124E-2</v>
      </c>
      <c r="L7" s="3">
        <v>-4.7907737738584706E-2</v>
      </c>
      <c r="M7" s="3">
        <v>0.18476395693531519</v>
      </c>
      <c r="N7" s="3">
        <v>1</v>
      </c>
      <c r="O7" s="3"/>
    </row>
    <row r="8" spans="1:24" ht="14.25" thickBot="1" x14ac:dyDescent="0.2">
      <c r="A8" s="9">
        <v>7</v>
      </c>
      <c r="B8" s="13">
        <v>2413</v>
      </c>
      <c r="C8" s="13">
        <v>3</v>
      </c>
      <c r="D8" s="14">
        <v>55</v>
      </c>
      <c r="E8" s="14">
        <v>1850</v>
      </c>
      <c r="F8" s="14">
        <v>39</v>
      </c>
      <c r="G8" s="11">
        <v>164500</v>
      </c>
      <c r="I8" s="4" t="s">
        <v>30</v>
      </c>
      <c r="J8" s="4">
        <v>0.76751778206059362</v>
      </c>
      <c r="K8" s="4">
        <v>-0.28534877529218317</v>
      </c>
      <c r="L8" s="4">
        <v>0.18700466204244703</v>
      </c>
      <c r="M8" s="4">
        <v>0.45893545806093833</v>
      </c>
      <c r="N8" s="4">
        <v>7.5802131002960252E-2</v>
      </c>
      <c r="O8" s="4">
        <v>1</v>
      </c>
    </row>
    <row r="9" spans="1:24" x14ac:dyDescent="0.15">
      <c r="A9" s="9">
        <v>8</v>
      </c>
      <c r="B9" s="13">
        <v>2441</v>
      </c>
      <c r="C9" s="13">
        <v>2</v>
      </c>
      <c r="D9" s="13">
        <v>20</v>
      </c>
      <c r="E9" s="13">
        <v>2600</v>
      </c>
      <c r="F9" s="13">
        <v>101</v>
      </c>
      <c r="G9" s="11">
        <v>149900</v>
      </c>
    </row>
    <row r="10" spans="1:24" x14ac:dyDescent="0.15">
      <c r="A10" s="9">
        <v>9</v>
      </c>
      <c r="B10" s="13">
        <v>1324</v>
      </c>
      <c r="C10" s="13">
        <v>1</v>
      </c>
      <c r="D10" s="13">
        <v>15</v>
      </c>
      <c r="E10" s="13">
        <v>1630</v>
      </c>
      <c r="F10" s="13">
        <v>66</v>
      </c>
      <c r="G10" s="11">
        <v>122800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x14ac:dyDescent="0.15">
      <c r="A11" s="9">
        <v>10</v>
      </c>
      <c r="B11" s="13">
        <v>2452</v>
      </c>
      <c r="C11" s="13">
        <v>6</v>
      </c>
      <c r="D11" s="13">
        <v>60</v>
      </c>
      <c r="E11" s="13">
        <v>2970</v>
      </c>
      <c r="F11" s="13">
        <v>92</v>
      </c>
      <c r="G11" s="11">
        <v>119300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x14ac:dyDescent="0.15">
      <c r="A12" s="9">
        <v>11</v>
      </c>
      <c r="B12" s="13">
        <v>1753</v>
      </c>
      <c r="C12" s="13">
        <v>2</v>
      </c>
      <c r="D12" s="13">
        <v>25</v>
      </c>
      <c r="E12" s="13">
        <v>1900</v>
      </c>
      <c r="F12" s="13">
        <v>45</v>
      </c>
      <c r="G12" s="11">
        <v>116000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x14ac:dyDescent="0.15">
      <c r="A13" s="9">
        <v>12</v>
      </c>
      <c r="B13" s="13">
        <v>2468</v>
      </c>
      <c r="C13" s="13">
        <v>4</v>
      </c>
      <c r="D13" s="13">
        <v>45</v>
      </c>
      <c r="E13" s="13">
        <v>3040</v>
      </c>
      <c r="F13" s="13">
        <v>53</v>
      </c>
      <c r="G13" s="11">
        <v>112100</v>
      </c>
      <c r="I13" s="23"/>
      <c r="J13" s="23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x14ac:dyDescent="0.15">
      <c r="A14" s="9">
        <v>13</v>
      </c>
      <c r="B14" s="13">
        <v>3205</v>
      </c>
      <c r="C14" s="13">
        <v>14</v>
      </c>
      <c r="D14" s="13">
        <v>57</v>
      </c>
      <c r="E14" s="13">
        <v>3800</v>
      </c>
      <c r="F14" s="13">
        <v>55</v>
      </c>
      <c r="G14" s="11">
        <v>102800</v>
      </c>
      <c r="I14" s="3"/>
      <c r="J14" s="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x14ac:dyDescent="0.15">
      <c r="A15" s="9">
        <v>14</v>
      </c>
      <c r="B15" s="13">
        <v>1258</v>
      </c>
      <c r="C15" s="13">
        <v>5</v>
      </c>
      <c r="D15" s="13">
        <v>28</v>
      </c>
      <c r="E15" s="13">
        <v>1400</v>
      </c>
      <c r="F15" s="13">
        <v>63</v>
      </c>
      <c r="G15" s="11">
        <v>99000</v>
      </c>
      <c r="I15" s="3"/>
      <c r="J15" s="3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x14ac:dyDescent="0.15">
      <c r="A16" s="9">
        <v>15</v>
      </c>
      <c r="B16" s="13">
        <v>2276</v>
      </c>
      <c r="C16" s="13">
        <v>7</v>
      </c>
      <c r="D16" s="13">
        <v>42</v>
      </c>
      <c r="E16" s="13">
        <v>2580</v>
      </c>
      <c r="F16" s="13">
        <v>92</v>
      </c>
      <c r="G16" s="11">
        <v>97800</v>
      </c>
      <c r="I16" s="3"/>
      <c r="J16" s="3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15">
      <c r="A17" s="9">
        <v>16</v>
      </c>
      <c r="B17" s="13">
        <v>1462</v>
      </c>
      <c r="C17" s="13">
        <v>5</v>
      </c>
      <c r="D17" s="13">
        <v>24</v>
      </c>
      <c r="E17" s="13">
        <v>2050</v>
      </c>
      <c r="F17" s="13">
        <v>102</v>
      </c>
      <c r="G17" s="11">
        <v>90700</v>
      </c>
      <c r="I17" s="3"/>
      <c r="J17" s="3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15">
      <c r="A18" s="9">
        <v>17</v>
      </c>
      <c r="B18" s="13">
        <v>774</v>
      </c>
      <c r="C18" s="13">
        <v>14</v>
      </c>
      <c r="D18" s="14">
        <v>30</v>
      </c>
      <c r="E18" s="16">
        <v>2050</v>
      </c>
      <c r="F18" s="14">
        <v>82</v>
      </c>
      <c r="G18" s="11">
        <v>61900</v>
      </c>
      <c r="I18" s="3"/>
      <c r="J18" s="3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15">
      <c r="A19" s="9">
        <v>18</v>
      </c>
      <c r="B19" s="13">
        <v>851</v>
      </c>
      <c r="C19" s="13">
        <v>8</v>
      </c>
      <c r="D19" s="13">
        <v>40</v>
      </c>
      <c r="E19" s="13">
        <v>1320</v>
      </c>
      <c r="F19" s="13">
        <v>83</v>
      </c>
      <c r="G19" s="11">
        <v>47100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15">
      <c r="A20" s="9">
        <v>19</v>
      </c>
      <c r="B20" s="13">
        <v>367</v>
      </c>
      <c r="C20" s="13">
        <v>15</v>
      </c>
      <c r="D20" s="13">
        <v>50</v>
      </c>
      <c r="E20" s="13">
        <v>580</v>
      </c>
      <c r="F20" s="13">
        <v>66</v>
      </c>
      <c r="G20" s="11">
        <v>44300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x14ac:dyDescent="0.15">
      <c r="I21" s="7"/>
      <c r="J21" s="7"/>
      <c r="K21" s="7"/>
      <c r="L21" s="7"/>
      <c r="M21" s="7"/>
      <c r="N21" s="7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x14ac:dyDescent="0.15"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x14ac:dyDescent="0.15">
      <c r="B23" s="15">
        <f>CORREL(B2:B20,$G$2:$G$20)</f>
        <v>0.76751778206059362</v>
      </c>
      <c r="C23" s="15">
        <f t="shared" ref="C23:E23" si="0">CORREL(C2:C20,$G$2:$G$20)</f>
        <v>-0.28534877529218317</v>
      </c>
      <c r="D23" s="15">
        <f t="shared" si="0"/>
        <v>0.18700466204244703</v>
      </c>
      <c r="E23" s="15">
        <f t="shared" si="0"/>
        <v>0.45893545806093833</v>
      </c>
      <c r="F23" s="15">
        <f>CORREL(F2:F20,$G$2:$G$20)</f>
        <v>7.5802131002960252E-2</v>
      </c>
      <c r="G23" s="15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x14ac:dyDescent="0.15">
      <c r="I24" s="3"/>
      <c r="J24" s="3"/>
      <c r="K24" s="3"/>
      <c r="L24" s="3"/>
      <c r="M24" s="3"/>
      <c r="N24" s="3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x14ac:dyDescent="0.15"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x14ac:dyDescent="0.15">
      <c r="I26" s="7"/>
      <c r="J26" s="7"/>
      <c r="K26" s="7"/>
      <c r="L26" s="7"/>
      <c r="M26" s="7"/>
      <c r="N26" s="7"/>
      <c r="O26" s="7"/>
      <c r="P26" s="7"/>
      <c r="Q26" s="7"/>
      <c r="R26" s="6"/>
      <c r="S26" s="6"/>
      <c r="T26" s="6"/>
      <c r="U26" s="6"/>
      <c r="V26" s="6"/>
      <c r="W26" s="6"/>
      <c r="X26" s="6"/>
    </row>
    <row r="27" spans="1:24" x14ac:dyDescent="0.15">
      <c r="I27" s="3"/>
      <c r="J27" s="3"/>
      <c r="K27" s="3"/>
      <c r="L27" s="3"/>
      <c r="M27" s="3"/>
      <c r="N27" s="3"/>
      <c r="O27" s="3"/>
      <c r="P27" s="3"/>
      <c r="Q27" s="3"/>
      <c r="R27" s="6"/>
      <c r="S27" s="6"/>
      <c r="T27" s="6"/>
      <c r="U27" s="6"/>
      <c r="V27" s="6"/>
      <c r="W27" s="6"/>
      <c r="X27" s="6"/>
    </row>
    <row r="28" spans="1:24" x14ac:dyDescent="0.15">
      <c r="I28" s="3"/>
      <c r="J28" s="3"/>
      <c r="K28" s="3"/>
      <c r="L28" s="3"/>
      <c r="M28" s="3"/>
      <c r="N28" s="3"/>
      <c r="O28" s="3"/>
      <c r="P28" s="3"/>
      <c r="Q28" s="3"/>
      <c r="R28" s="6"/>
      <c r="S28" s="6"/>
      <c r="T28" s="6"/>
      <c r="U28" s="6"/>
      <c r="V28" s="6"/>
      <c r="W28" s="6"/>
      <c r="X28" s="6"/>
    </row>
    <row r="29" spans="1:24" x14ac:dyDescent="0.15">
      <c r="I29" s="3"/>
      <c r="J29" s="3"/>
      <c r="K29" s="3"/>
      <c r="L29" s="3"/>
      <c r="M29" s="3"/>
      <c r="N29" s="3"/>
      <c r="O29" s="3"/>
      <c r="P29" s="3"/>
      <c r="Q29" s="3"/>
      <c r="R29" s="6"/>
      <c r="S29" s="6"/>
      <c r="T29" s="6"/>
      <c r="U29" s="6"/>
      <c r="V29" s="6"/>
      <c r="W29" s="6"/>
      <c r="X29" s="6"/>
    </row>
    <row r="30" spans="1:24" x14ac:dyDescent="0.15">
      <c r="I30" s="3"/>
      <c r="J30" s="3"/>
      <c r="K30" s="3"/>
      <c r="L30" s="3"/>
      <c r="M30" s="3"/>
      <c r="N30" s="3"/>
      <c r="O30" s="3"/>
      <c r="P30" s="3"/>
      <c r="Q30" s="3"/>
      <c r="R30" s="6"/>
      <c r="S30" s="6"/>
      <c r="T30" s="6"/>
      <c r="U30" s="6"/>
      <c r="V30" s="6"/>
      <c r="W30" s="6"/>
      <c r="X30" s="6"/>
    </row>
    <row r="31" spans="1:24" x14ac:dyDescent="0.15">
      <c r="I31" s="3"/>
      <c r="J31" s="3"/>
      <c r="K31" s="3"/>
      <c r="L31" s="3"/>
      <c r="M31" s="3"/>
      <c r="N31" s="3"/>
      <c r="O31" s="3"/>
      <c r="P31" s="3"/>
      <c r="Q31" s="3"/>
      <c r="R31" s="6"/>
      <c r="S31" s="6"/>
      <c r="T31" s="6"/>
      <c r="U31" s="6"/>
      <c r="V31" s="6"/>
      <c r="W31" s="6"/>
      <c r="X31" s="6"/>
    </row>
    <row r="32" spans="1:24" x14ac:dyDescent="0.15">
      <c r="I32" s="3"/>
      <c r="J32" s="3"/>
      <c r="K32" s="3"/>
      <c r="L32" s="3"/>
      <c r="M32" s="3"/>
      <c r="N32" s="3"/>
      <c r="O32" s="3"/>
      <c r="P32" s="3"/>
      <c r="Q32" s="3"/>
      <c r="R32" s="6"/>
      <c r="S32" s="6"/>
      <c r="T32" s="6"/>
      <c r="U32" s="6"/>
      <c r="V32" s="6"/>
      <c r="W32" s="6"/>
      <c r="X32" s="6"/>
    </row>
    <row r="33" spans="9:24" x14ac:dyDescent="0.15"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9:24" x14ac:dyDescent="0.15"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9:24" x14ac:dyDescent="0.15"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9:24" x14ac:dyDescent="0.15">
      <c r="I36" s="7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9:24" x14ac:dyDescent="0.15">
      <c r="I37" s="7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9:24" x14ac:dyDescent="0.15">
      <c r="I38" s="7"/>
      <c r="J38" s="3"/>
      <c r="K38" s="6"/>
      <c r="L38" s="39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9:24" x14ac:dyDescent="0.15">
      <c r="I39" s="40"/>
      <c r="J39" s="41"/>
      <c r="K39" s="39"/>
      <c r="L39" s="39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9:24" x14ac:dyDescent="0.15">
      <c r="I40" s="40"/>
      <c r="J40" s="41"/>
      <c r="K40" s="39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9:24" x14ac:dyDescent="0.15">
      <c r="I41" s="7"/>
      <c r="J41" s="3"/>
      <c r="K41" s="6"/>
      <c r="L41" s="39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9:24" x14ac:dyDescent="0.15"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9:24" x14ac:dyDescent="0.15"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9:24" x14ac:dyDescent="0.15"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9:24" x14ac:dyDescent="0.15"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9:24" x14ac:dyDescent="0.15"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9:24" x14ac:dyDescent="0.15"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9:24" x14ac:dyDescent="0.15"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9:24" x14ac:dyDescent="0.15"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9:24" x14ac:dyDescent="0.15"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9:24" x14ac:dyDescent="0.15"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9:24" x14ac:dyDescent="0.15"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9:24" x14ac:dyDescent="0.15"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9:24" x14ac:dyDescent="0.15"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9:24" x14ac:dyDescent="0.15"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9:24" x14ac:dyDescent="0.15"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9:24" x14ac:dyDescent="0.15"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9:24" x14ac:dyDescent="0.15"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9:24" x14ac:dyDescent="0.15"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9:24" x14ac:dyDescent="0.15"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9:24" x14ac:dyDescent="0.15"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bestFit="1" customWidth="1"/>
    <col min="5" max="5" width="13.125" style="15" bestFit="1" customWidth="1"/>
    <col min="6" max="6" width="9" customWidth="1"/>
    <col min="7" max="8" width="14.375" bestFit="1" customWidth="1"/>
    <col min="9" max="10" width="13.875" bestFit="1" customWidth="1"/>
    <col min="11" max="11" width="16.5" bestFit="1" customWidth="1"/>
  </cols>
  <sheetData>
    <row r="1" spans="1:11" ht="16.5" thickBot="1" x14ac:dyDescent="0.2">
      <c r="A1" s="9" t="s">
        <v>26</v>
      </c>
      <c r="B1" s="12" t="s">
        <v>27</v>
      </c>
      <c r="C1" s="12" t="s">
        <v>32</v>
      </c>
      <c r="D1" s="12" t="s">
        <v>34</v>
      </c>
      <c r="E1" s="10" t="s">
        <v>28</v>
      </c>
    </row>
    <row r="2" spans="1:11" x14ac:dyDescent="0.15">
      <c r="A2" s="9">
        <v>1</v>
      </c>
      <c r="B2" s="13">
        <v>2562</v>
      </c>
      <c r="C2" s="13">
        <v>26</v>
      </c>
      <c r="D2" s="13">
        <v>83</v>
      </c>
      <c r="E2" s="11">
        <v>137600</v>
      </c>
      <c r="G2" s="5"/>
      <c r="H2" s="5" t="s">
        <v>29</v>
      </c>
      <c r="I2" s="5" t="s">
        <v>31</v>
      </c>
      <c r="J2" s="5" t="s">
        <v>33</v>
      </c>
      <c r="K2" s="5" t="s">
        <v>30</v>
      </c>
    </row>
    <row r="3" spans="1:11" x14ac:dyDescent="0.15">
      <c r="A3" s="9">
        <v>2</v>
      </c>
      <c r="B3" s="13">
        <v>2653</v>
      </c>
      <c r="C3" s="13">
        <v>7</v>
      </c>
      <c r="D3" s="13">
        <v>48</v>
      </c>
      <c r="E3" s="11">
        <v>120900</v>
      </c>
      <c r="G3" s="3" t="s">
        <v>29</v>
      </c>
      <c r="H3" s="3">
        <v>1</v>
      </c>
      <c r="I3" s="3"/>
      <c r="J3" s="3"/>
      <c r="K3" s="3"/>
    </row>
    <row r="4" spans="1:11" x14ac:dyDescent="0.15">
      <c r="A4" s="9">
        <v>3</v>
      </c>
      <c r="B4" s="13">
        <v>1803</v>
      </c>
      <c r="C4" s="13">
        <v>9</v>
      </c>
      <c r="D4" s="13">
        <v>64</v>
      </c>
      <c r="E4" s="11">
        <v>96900</v>
      </c>
      <c r="G4" s="3" t="s">
        <v>31</v>
      </c>
      <c r="H4" s="3">
        <v>-4.0529175642724749E-2</v>
      </c>
      <c r="I4" s="3">
        <v>1</v>
      </c>
      <c r="J4" s="3"/>
      <c r="K4" s="3"/>
    </row>
    <row r="5" spans="1:11" x14ac:dyDescent="0.15">
      <c r="A5" s="9">
        <v>4</v>
      </c>
      <c r="B5" s="13">
        <v>1363</v>
      </c>
      <c r="C5" s="13">
        <v>11</v>
      </c>
      <c r="D5" s="14">
        <v>46</v>
      </c>
      <c r="E5" s="11">
        <v>64000</v>
      </c>
      <c r="G5" s="3" t="s">
        <v>33</v>
      </c>
      <c r="H5" s="3">
        <v>0.44642829834889963</v>
      </c>
      <c r="I5" s="3">
        <v>0.65151847069235147</v>
      </c>
      <c r="J5" s="3">
        <v>1</v>
      </c>
      <c r="K5" s="3"/>
    </row>
    <row r="6" spans="1:11" ht="14.25" thickBot="1" x14ac:dyDescent="0.2">
      <c r="A6" s="9">
        <v>5</v>
      </c>
      <c r="B6" s="13">
        <v>1091</v>
      </c>
      <c r="C6" s="13">
        <v>7</v>
      </c>
      <c r="D6" s="13">
        <v>26</v>
      </c>
      <c r="E6" s="11">
        <v>52500</v>
      </c>
      <c r="G6" s="4" t="s">
        <v>30</v>
      </c>
      <c r="H6" s="4">
        <v>0.76751778206059362</v>
      </c>
      <c r="I6" s="4">
        <v>-0.28534877529218317</v>
      </c>
      <c r="J6" s="4">
        <v>0.18700466204244703</v>
      </c>
      <c r="K6" s="4">
        <v>1</v>
      </c>
    </row>
    <row r="7" spans="1:11" x14ac:dyDescent="0.15">
      <c r="A7" s="9">
        <v>6</v>
      </c>
      <c r="B7" s="13">
        <v>1036</v>
      </c>
      <c r="C7" s="13">
        <v>12</v>
      </c>
      <c r="D7" s="13">
        <v>35</v>
      </c>
      <c r="E7" s="11">
        <v>57800</v>
      </c>
      <c r="G7" s="3"/>
      <c r="H7" s="3"/>
      <c r="I7" s="3"/>
      <c r="J7" s="3"/>
      <c r="K7" s="3"/>
    </row>
    <row r="8" spans="1:11" x14ac:dyDescent="0.15">
      <c r="A8" s="9">
        <v>7</v>
      </c>
      <c r="B8" s="13">
        <v>2413</v>
      </c>
      <c r="C8" s="13">
        <v>3</v>
      </c>
      <c r="D8" s="14">
        <v>55</v>
      </c>
      <c r="E8" s="11">
        <v>164500</v>
      </c>
    </row>
    <row r="9" spans="1:11" x14ac:dyDescent="0.15">
      <c r="A9" s="9">
        <v>8</v>
      </c>
      <c r="B9" s="13">
        <v>2441</v>
      </c>
      <c r="C9" s="13">
        <v>2</v>
      </c>
      <c r="D9" s="13">
        <v>20</v>
      </c>
      <c r="E9" s="11">
        <v>149900</v>
      </c>
    </row>
    <row r="10" spans="1:11" x14ac:dyDescent="0.15">
      <c r="A10" s="9">
        <v>9</v>
      </c>
      <c r="B10" s="13">
        <v>1324</v>
      </c>
      <c r="C10" s="13">
        <v>1</v>
      </c>
      <c r="D10" s="13">
        <v>15</v>
      </c>
      <c r="E10" s="11">
        <v>122800</v>
      </c>
      <c r="G10" s="24"/>
      <c r="H10" s="24"/>
      <c r="I10" s="24"/>
      <c r="J10" s="24"/>
      <c r="K10" s="24"/>
    </row>
    <row r="11" spans="1:11" x14ac:dyDescent="0.15">
      <c r="A11" s="9">
        <v>10</v>
      </c>
      <c r="B11" s="13">
        <v>2452</v>
      </c>
      <c r="C11" s="13">
        <v>6</v>
      </c>
      <c r="D11" s="13">
        <v>60</v>
      </c>
      <c r="E11" s="11">
        <v>119300</v>
      </c>
      <c r="G11" s="24"/>
      <c r="H11" s="24"/>
      <c r="I11" s="24"/>
      <c r="J11" s="24"/>
      <c r="K11" s="24"/>
    </row>
    <row r="12" spans="1:11" x14ac:dyDescent="0.15">
      <c r="A12" s="9">
        <v>11</v>
      </c>
      <c r="B12" s="13">
        <v>1753</v>
      </c>
      <c r="C12" s="13">
        <v>2</v>
      </c>
      <c r="D12" s="13">
        <v>25</v>
      </c>
      <c r="E12" s="11">
        <v>116000</v>
      </c>
      <c r="G12" s="24"/>
      <c r="H12" s="24"/>
      <c r="I12" s="24"/>
      <c r="J12" s="24"/>
      <c r="K12" s="24"/>
    </row>
    <row r="13" spans="1:11" x14ac:dyDescent="0.15">
      <c r="A13" s="9">
        <v>12</v>
      </c>
      <c r="B13" s="13">
        <v>2468</v>
      </c>
      <c r="C13" s="13">
        <v>4</v>
      </c>
      <c r="D13" s="13">
        <v>45</v>
      </c>
      <c r="E13" s="11">
        <v>112100</v>
      </c>
      <c r="G13" s="23"/>
      <c r="H13" s="23"/>
      <c r="I13" s="24"/>
      <c r="J13" s="24"/>
      <c r="K13" s="24"/>
    </row>
    <row r="14" spans="1:11" x14ac:dyDescent="0.15">
      <c r="A14" s="9">
        <v>13</v>
      </c>
      <c r="B14" s="13">
        <v>3205</v>
      </c>
      <c r="C14" s="13">
        <v>14</v>
      </c>
      <c r="D14" s="13">
        <v>57</v>
      </c>
      <c r="E14" s="11">
        <v>102800</v>
      </c>
      <c r="G14" s="3"/>
      <c r="H14" s="3"/>
      <c r="I14" s="24"/>
      <c r="J14" s="24"/>
      <c r="K14" s="24"/>
    </row>
    <row r="15" spans="1:11" x14ac:dyDescent="0.15">
      <c r="A15" s="9">
        <v>14</v>
      </c>
      <c r="B15" s="13">
        <v>1258</v>
      </c>
      <c r="C15" s="13">
        <v>5</v>
      </c>
      <c r="D15" s="13">
        <v>28</v>
      </c>
      <c r="E15" s="11">
        <v>99000</v>
      </c>
      <c r="G15" s="3"/>
      <c r="H15" s="3"/>
      <c r="I15" s="24"/>
      <c r="J15" s="24"/>
      <c r="K15" s="24"/>
    </row>
    <row r="16" spans="1:11" x14ac:dyDescent="0.15">
      <c r="A16" s="9">
        <v>15</v>
      </c>
      <c r="B16" s="13">
        <v>2276</v>
      </c>
      <c r="C16" s="13">
        <v>7</v>
      </c>
      <c r="D16" s="13">
        <v>42</v>
      </c>
      <c r="E16" s="11">
        <v>97800</v>
      </c>
      <c r="G16" s="3"/>
      <c r="H16" s="3"/>
      <c r="I16" s="24"/>
      <c r="J16" s="24"/>
      <c r="K16" s="24"/>
    </row>
    <row r="17" spans="1:11" x14ac:dyDescent="0.15">
      <c r="A17" s="9">
        <v>16</v>
      </c>
      <c r="B17" s="13">
        <v>1462</v>
      </c>
      <c r="C17" s="13">
        <v>5</v>
      </c>
      <c r="D17" s="13">
        <v>24</v>
      </c>
      <c r="E17" s="11">
        <v>90700</v>
      </c>
      <c r="G17" s="3"/>
      <c r="H17" s="3"/>
      <c r="I17" s="24"/>
      <c r="J17" s="24"/>
      <c r="K17" s="24"/>
    </row>
    <row r="18" spans="1:11" x14ac:dyDescent="0.15">
      <c r="A18" s="9">
        <v>17</v>
      </c>
      <c r="B18" s="13">
        <v>774</v>
      </c>
      <c r="C18" s="13">
        <v>14</v>
      </c>
      <c r="D18" s="14">
        <v>30</v>
      </c>
      <c r="E18" s="11">
        <v>61900</v>
      </c>
      <c r="G18" s="3"/>
      <c r="H18" s="3"/>
      <c r="I18" s="24"/>
      <c r="J18" s="24"/>
      <c r="K18" s="24"/>
    </row>
    <row r="19" spans="1:11" x14ac:dyDescent="0.15">
      <c r="A19" s="9">
        <v>18</v>
      </c>
      <c r="B19" s="13">
        <v>851</v>
      </c>
      <c r="C19" s="13">
        <v>8</v>
      </c>
      <c r="D19" s="13">
        <v>40</v>
      </c>
      <c r="E19" s="11">
        <v>47100</v>
      </c>
      <c r="G19" s="24"/>
      <c r="H19" s="24"/>
      <c r="I19" s="24"/>
      <c r="J19" s="24"/>
      <c r="K19" s="24"/>
    </row>
    <row r="20" spans="1:11" x14ac:dyDescent="0.15">
      <c r="A20" s="9">
        <v>19</v>
      </c>
      <c r="B20" s="13">
        <v>367</v>
      </c>
      <c r="C20" s="13">
        <v>15</v>
      </c>
      <c r="D20" s="13">
        <v>50</v>
      </c>
      <c r="E20" s="11">
        <v>44300</v>
      </c>
      <c r="G20" s="24"/>
      <c r="H20" s="24"/>
      <c r="I20" s="24"/>
      <c r="J20" s="24"/>
      <c r="K20" s="24"/>
    </row>
    <row r="21" spans="1:11" x14ac:dyDescent="0.15">
      <c r="G21" s="7"/>
      <c r="H21" s="7"/>
      <c r="I21" s="7"/>
      <c r="J21" s="7"/>
      <c r="K21" s="7"/>
    </row>
    <row r="22" spans="1:11" x14ac:dyDescent="0.15">
      <c r="A22" s="1">
        <v>20</v>
      </c>
      <c r="B22" s="2">
        <v>359</v>
      </c>
      <c r="C22" s="2">
        <v>9</v>
      </c>
      <c r="D22" s="2">
        <v>20</v>
      </c>
      <c r="E22" s="20">
        <v>57230</v>
      </c>
      <c r="G22" s="3"/>
      <c r="H22" s="3"/>
      <c r="I22" s="3"/>
      <c r="J22" s="3"/>
      <c r="K22" s="3"/>
    </row>
    <row r="23" spans="1:11" x14ac:dyDescent="0.15">
      <c r="G23" s="3"/>
      <c r="H23" s="3"/>
      <c r="I23" s="3"/>
      <c r="J23" s="3"/>
      <c r="K23" s="3"/>
    </row>
    <row r="24" spans="1:11" x14ac:dyDescent="0.15">
      <c r="G24" s="3"/>
      <c r="H24" s="3"/>
      <c r="I24" s="3"/>
      <c r="J24" s="3"/>
      <c r="K24" s="3"/>
    </row>
    <row r="25" spans="1:11" x14ac:dyDescent="0.15">
      <c r="E25" s="21"/>
      <c r="G25" s="24"/>
      <c r="H25" s="24"/>
      <c r="I25" s="24"/>
      <c r="J25" s="24"/>
      <c r="K25" s="24"/>
    </row>
    <row r="26" spans="1:11" x14ac:dyDescent="0.15">
      <c r="G26" s="7"/>
      <c r="H26" s="7"/>
      <c r="I26" s="7"/>
      <c r="J26" s="7"/>
      <c r="K26" s="7"/>
    </row>
    <row r="27" spans="1:11" x14ac:dyDescent="0.15">
      <c r="G27" s="3"/>
      <c r="H27" s="3"/>
      <c r="I27" s="3"/>
      <c r="J27" s="3"/>
      <c r="K27" s="3"/>
    </row>
    <row r="28" spans="1:11" x14ac:dyDescent="0.15">
      <c r="G28" s="3"/>
      <c r="H28" s="3"/>
      <c r="I28" s="3"/>
      <c r="J28" s="3"/>
      <c r="K28" s="3"/>
    </row>
    <row r="29" spans="1:11" x14ac:dyDescent="0.15">
      <c r="G29" s="3"/>
      <c r="H29" s="3"/>
      <c r="I29" s="3"/>
      <c r="J29" s="3"/>
      <c r="K29" s="3"/>
    </row>
    <row r="30" spans="1:11" x14ac:dyDescent="0.15">
      <c r="G30" s="3"/>
      <c r="H30" s="3"/>
      <c r="I30" s="3"/>
      <c r="J30" s="3"/>
      <c r="K30" s="3"/>
    </row>
    <row r="31" spans="1:11" x14ac:dyDescent="0.15">
      <c r="G31" s="24"/>
      <c r="H31" s="24"/>
      <c r="I31" s="24"/>
      <c r="J31" s="24"/>
      <c r="K31" s="24"/>
    </row>
    <row r="32" spans="1:11" x14ac:dyDescent="0.15">
      <c r="G32" s="24"/>
      <c r="H32" s="24"/>
      <c r="I32" s="24"/>
      <c r="J32" s="24"/>
      <c r="K32" s="24"/>
    </row>
    <row r="33" spans="7:11" x14ac:dyDescent="0.15">
      <c r="G33" s="24"/>
      <c r="H33" s="24"/>
      <c r="I33" s="24"/>
      <c r="J33" s="24"/>
      <c r="K33" s="24"/>
    </row>
    <row r="34" spans="7:11" x14ac:dyDescent="0.15">
      <c r="G34" s="24"/>
      <c r="H34" s="24"/>
      <c r="I34" s="24"/>
      <c r="J34" s="24"/>
      <c r="K34" s="24"/>
    </row>
    <row r="35" spans="7:11" x14ac:dyDescent="0.15">
      <c r="G35" s="24"/>
      <c r="H35" s="24"/>
      <c r="I35" s="24"/>
      <c r="J35" s="24"/>
      <c r="K35" s="24"/>
    </row>
    <row r="36" spans="7:11" x14ac:dyDescent="0.15">
      <c r="G36" s="7"/>
      <c r="H36" s="7"/>
      <c r="I36" s="7"/>
      <c r="J36" s="24"/>
      <c r="K36" s="24"/>
    </row>
    <row r="37" spans="7:11" x14ac:dyDescent="0.15">
      <c r="G37" s="3"/>
      <c r="H37" s="3"/>
      <c r="I37" s="3"/>
      <c r="J37" s="24"/>
      <c r="K37" s="24"/>
    </row>
    <row r="38" spans="7:11" x14ac:dyDescent="0.15">
      <c r="G38" s="3"/>
      <c r="H38" s="3"/>
      <c r="I38" s="3"/>
      <c r="J38" s="24"/>
      <c r="K38" s="24"/>
    </row>
    <row r="39" spans="7:11" x14ac:dyDescent="0.15">
      <c r="G39" s="3"/>
      <c r="H39" s="3"/>
      <c r="I39" s="3"/>
      <c r="J39" s="24"/>
      <c r="K39" s="24"/>
    </row>
    <row r="40" spans="7:11" x14ac:dyDescent="0.15">
      <c r="G40" s="3"/>
      <c r="H40" s="3"/>
      <c r="I40" s="3"/>
      <c r="J40" s="24"/>
      <c r="K40" s="24"/>
    </row>
    <row r="41" spans="7:11" x14ac:dyDescent="0.15">
      <c r="G41" s="3"/>
      <c r="H41" s="3"/>
      <c r="I41" s="3"/>
      <c r="J41" s="24"/>
      <c r="K41" s="24"/>
    </row>
    <row r="42" spans="7:11" x14ac:dyDescent="0.15">
      <c r="G42" s="3"/>
      <c r="H42" s="3"/>
      <c r="I42" s="3"/>
      <c r="J42" s="24"/>
      <c r="K42" s="24"/>
    </row>
    <row r="43" spans="7:11" x14ac:dyDescent="0.15">
      <c r="G43" s="3"/>
      <c r="H43" s="3"/>
      <c r="I43" s="3"/>
      <c r="J43" s="24"/>
      <c r="K43" s="24"/>
    </row>
    <row r="44" spans="7:11" x14ac:dyDescent="0.15">
      <c r="G44" s="3"/>
      <c r="H44" s="3"/>
      <c r="I44" s="3"/>
      <c r="J44" s="24"/>
      <c r="K44" s="24"/>
    </row>
    <row r="45" spans="7:11" x14ac:dyDescent="0.15">
      <c r="G45" s="3"/>
      <c r="H45" s="3"/>
      <c r="I45" s="3"/>
      <c r="J45" s="24"/>
      <c r="K45" s="24"/>
    </row>
    <row r="46" spans="7:11" x14ac:dyDescent="0.15">
      <c r="G46" s="3"/>
      <c r="H46" s="3"/>
      <c r="I46" s="3"/>
      <c r="J46" s="24"/>
      <c r="K46" s="24"/>
    </row>
    <row r="47" spans="7:11" x14ac:dyDescent="0.15">
      <c r="G47" s="3"/>
      <c r="H47" s="3"/>
      <c r="I47" s="3"/>
      <c r="J47" s="24"/>
      <c r="K47" s="24"/>
    </row>
    <row r="48" spans="7:11" x14ac:dyDescent="0.15">
      <c r="G48" s="3"/>
      <c r="H48" s="3"/>
      <c r="I48" s="3"/>
      <c r="J48" s="24"/>
      <c r="K48" s="24"/>
    </row>
    <row r="49" spans="7:11" x14ac:dyDescent="0.15">
      <c r="G49" s="3"/>
      <c r="H49" s="3"/>
      <c r="I49" s="3"/>
      <c r="J49" s="24"/>
      <c r="K49" s="24"/>
    </row>
    <row r="50" spans="7:11" x14ac:dyDescent="0.15">
      <c r="G50" s="3"/>
      <c r="H50" s="3"/>
      <c r="I50" s="3"/>
      <c r="J50" s="24"/>
      <c r="K50" s="24"/>
    </row>
    <row r="51" spans="7:11" x14ac:dyDescent="0.15">
      <c r="G51" s="3"/>
      <c r="H51" s="3"/>
      <c r="I51" s="3"/>
      <c r="J51" s="24"/>
      <c r="K51" s="24"/>
    </row>
    <row r="52" spans="7:11" x14ac:dyDescent="0.15">
      <c r="G52" s="3"/>
      <c r="H52" s="3"/>
      <c r="I52" s="3"/>
      <c r="J52" s="24"/>
      <c r="K52" s="24"/>
    </row>
    <row r="53" spans="7:11" x14ac:dyDescent="0.15">
      <c r="G53" s="3"/>
      <c r="H53" s="3"/>
      <c r="I53" s="3"/>
      <c r="J53" s="24"/>
      <c r="K53" s="24"/>
    </row>
    <row r="54" spans="7:11" x14ac:dyDescent="0.15">
      <c r="G54" s="3"/>
      <c r="H54" s="3"/>
      <c r="I54" s="3"/>
      <c r="J54" s="24"/>
      <c r="K54" s="24"/>
    </row>
    <row r="55" spans="7:11" x14ac:dyDescent="0.15">
      <c r="G55" s="3"/>
      <c r="H55" s="3"/>
      <c r="I55" s="3"/>
      <c r="J55" s="24"/>
      <c r="K55" s="24"/>
    </row>
    <row r="56" spans="7:11" x14ac:dyDescent="0.15">
      <c r="G56" s="43"/>
      <c r="H56" s="43"/>
      <c r="I56" s="43"/>
      <c r="J56" s="43"/>
      <c r="K56" s="43"/>
    </row>
    <row r="57" spans="7:11" x14ac:dyDescent="0.15">
      <c r="G57" s="43"/>
      <c r="H57" s="43"/>
      <c r="I57" s="43"/>
      <c r="J57" s="24"/>
      <c r="K57" s="43"/>
    </row>
    <row r="58" spans="7:11" x14ac:dyDescent="0.15">
      <c r="G58" s="43"/>
      <c r="H58" s="43"/>
      <c r="I58" s="43"/>
      <c r="J58" s="43"/>
      <c r="K58" s="43"/>
    </row>
    <row r="59" spans="7:11" x14ac:dyDescent="0.15">
      <c r="G59" s="43"/>
      <c r="H59" s="43"/>
      <c r="I59" s="43"/>
      <c r="J59" s="43"/>
      <c r="K59" s="43"/>
    </row>
    <row r="60" spans="7:11" x14ac:dyDescent="0.15">
      <c r="G60" s="42"/>
      <c r="H60" s="42"/>
      <c r="I60" s="43"/>
      <c r="J60" s="43"/>
      <c r="K60" s="43"/>
    </row>
    <row r="61" spans="7:11" x14ac:dyDescent="0.15">
      <c r="G61" s="43"/>
      <c r="H61" s="43"/>
      <c r="I61" s="43"/>
      <c r="J61" s="43"/>
      <c r="K61" s="43"/>
    </row>
    <row r="62" spans="7:11" x14ac:dyDescent="0.15">
      <c r="G62" s="43"/>
      <c r="H62" s="43"/>
      <c r="I62" s="43"/>
      <c r="J62" s="43"/>
      <c r="K62" s="43"/>
    </row>
    <row r="63" spans="7:11" x14ac:dyDescent="0.15">
      <c r="G63" s="43"/>
      <c r="H63" s="43"/>
      <c r="I63" s="43"/>
      <c r="J63" s="43"/>
      <c r="K63" s="43"/>
    </row>
    <row r="64" spans="7:11" x14ac:dyDescent="0.15">
      <c r="G64" s="43"/>
      <c r="H64" s="43"/>
      <c r="I64" s="43"/>
      <c r="J64" s="43"/>
      <c r="K64" s="43"/>
    </row>
    <row r="65" spans="7:11" x14ac:dyDescent="0.15">
      <c r="G65" s="43"/>
      <c r="H65" s="43"/>
      <c r="I65" s="43"/>
      <c r="J65" s="43"/>
      <c r="K65" s="43"/>
    </row>
    <row r="66" spans="7:11" x14ac:dyDescent="0.15">
      <c r="G66" s="43"/>
      <c r="H66" s="43"/>
      <c r="I66" s="43"/>
      <c r="J66" s="43"/>
      <c r="K66" s="43"/>
    </row>
    <row r="67" spans="7:11" x14ac:dyDescent="0.15">
      <c r="G67" s="43"/>
      <c r="H67" s="43"/>
      <c r="I67" s="43"/>
      <c r="J67" s="43"/>
      <c r="K67" s="43"/>
    </row>
    <row r="68" spans="7:11" x14ac:dyDescent="0.15">
      <c r="G68" s="19"/>
      <c r="H68" s="19"/>
      <c r="I68" s="19"/>
      <c r="J68" s="19"/>
      <c r="K68" s="19"/>
    </row>
    <row r="69" spans="7:11" x14ac:dyDescent="0.15">
      <c r="G69" s="19"/>
      <c r="H69" s="19"/>
      <c r="I69" s="19"/>
      <c r="J69" s="19"/>
      <c r="K69" s="19"/>
    </row>
    <row r="70" spans="7:11" x14ac:dyDescent="0.15">
      <c r="G70" s="19"/>
      <c r="H70" s="19"/>
      <c r="I70" s="19"/>
      <c r="J70" s="19"/>
      <c r="K70" s="19"/>
    </row>
    <row r="71" spans="7:11" x14ac:dyDescent="0.15">
      <c r="G71" s="19"/>
      <c r="H71" s="19"/>
      <c r="I71" s="19"/>
      <c r="J71" s="19"/>
      <c r="K71" s="19"/>
    </row>
    <row r="72" spans="7:11" x14ac:dyDescent="0.15">
      <c r="G72" s="19"/>
      <c r="H72" s="19"/>
      <c r="I72" s="19"/>
      <c r="J72" s="19"/>
      <c r="K72" s="19"/>
    </row>
    <row r="73" spans="7:11" x14ac:dyDescent="0.15">
      <c r="G73" s="19"/>
      <c r="H73" s="19"/>
      <c r="I73" s="19"/>
      <c r="J73" s="19"/>
      <c r="K73" s="19"/>
    </row>
    <row r="74" spans="7:11" x14ac:dyDescent="0.15">
      <c r="G74" s="19"/>
      <c r="H74" s="19"/>
      <c r="I74" s="19"/>
      <c r="J74" s="19"/>
      <c r="K74" s="19"/>
    </row>
    <row r="75" spans="7:11" x14ac:dyDescent="0.15">
      <c r="G75" s="19"/>
      <c r="H75" s="19"/>
      <c r="I75" s="19"/>
      <c r="J75" s="19"/>
      <c r="K75" s="19"/>
    </row>
    <row r="76" spans="7:11" x14ac:dyDescent="0.15">
      <c r="G76" s="19"/>
      <c r="H76" s="19"/>
      <c r="I76" s="19"/>
      <c r="J76" s="19"/>
      <c r="K76" s="19"/>
    </row>
    <row r="77" spans="7:11" x14ac:dyDescent="0.15">
      <c r="G77" s="19"/>
      <c r="H77" s="19"/>
      <c r="I77" s="19"/>
      <c r="J77" s="19"/>
      <c r="K77" s="19"/>
    </row>
    <row r="78" spans="7:11" x14ac:dyDescent="0.15">
      <c r="G78" s="19"/>
      <c r="H78" s="19"/>
      <c r="I78" s="19"/>
      <c r="J78" s="19"/>
      <c r="K78" s="19"/>
    </row>
    <row r="79" spans="7:11" x14ac:dyDescent="0.15">
      <c r="G79" s="19"/>
      <c r="H79" s="19"/>
      <c r="I79" s="19"/>
      <c r="J79" s="19"/>
      <c r="K79" s="19"/>
    </row>
    <row r="80" spans="7:11" x14ac:dyDescent="0.15">
      <c r="G80" s="19"/>
      <c r="H80" s="19"/>
      <c r="I80" s="19"/>
      <c r="J80" s="19"/>
      <c r="K80" s="19"/>
    </row>
    <row r="81" spans="7:11" x14ac:dyDescent="0.15">
      <c r="G81" s="19"/>
      <c r="H81" s="19"/>
      <c r="I81" s="19"/>
      <c r="J81" s="19"/>
      <c r="K81" s="19"/>
    </row>
    <row r="82" spans="7:11" x14ac:dyDescent="0.15">
      <c r="G82" s="19"/>
      <c r="H82" s="19"/>
      <c r="I82" s="19"/>
      <c r="J82" s="19"/>
      <c r="K82" s="19"/>
    </row>
    <row r="83" spans="7:11" x14ac:dyDescent="0.15">
      <c r="G83" s="19"/>
      <c r="H83" s="19"/>
      <c r="I83" s="19"/>
      <c r="J83" s="19"/>
      <c r="K83" s="19"/>
    </row>
    <row r="84" spans="7:11" x14ac:dyDescent="0.15">
      <c r="G84" s="19"/>
      <c r="H84" s="19"/>
      <c r="I84" s="19"/>
      <c r="J84" s="19"/>
      <c r="K84" s="19"/>
    </row>
    <row r="85" spans="7:11" x14ac:dyDescent="0.15">
      <c r="G85" s="19"/>
      <c r="H85" s="19"/>
      <c r="I85" s="19"/>
      <c r="J85" s="19"/>
      <c r="K85" s="19"/>
    </row>
    <row r="86" spans="7:11" x14ac:dyDescent="0.15">
      <c r="G86" s="19"/>
      <c r="H86" s="19"/>
      <c r="I86" s="19"/>
      <c r="J86" s="19"/>
      <c r="K86" s="19"/>
    </row>
    <row r="87" spans="7:11" x14ac:dyDescent="0.15">
      <c r="G87" s="19"/>
      <c r="H87" s="19"/>
      <c r="I87" s="19"/>
      <c r="J87" s="19"/>
      <c r="K87" s="19"/>
    </row>
    <row r="88" spans="7:11" x14ac:dyDescent="0.15">
      <c r="G88" s="19"/>
      <c r="H88" s="19"/>
      <c r="I88" s="19"/>
      <c r="J88" s="19"/>
      <c r="K88" s="19"/>
    </row>
    <row r="89" spans="7:11" x14ac:dyDescent="0.15">
      <c r="G89" s="19"/>
      <c r="H89" s="19"/>
      <c r="I89" s="19"/>
      <c r="J89" s="19"/>
      <c r="K89" s="19"/>
    </row>
    <row r="90" spans="7:11" x14ac:dyDescent="0.15">
      <c r="G90" s="19"/>
      <c r="H90" s="19"/>
      <c r="I90" s="19"/>
      <c r="J90" s="19"/>
      <c r="K90" s="19"/>
    </row>
    <row r="91" spans="7:11" x14ac:dyDescent="0.15">
      <c r="G91" s="19"/>
      <c r="H91" s="19"/>
      <c r="I91" s="19"/>
      <c r="J91" s="19"/>
      <c r="K91" s="19"/>
    </row>
    <row r="92" spans="7:11" x14ac:dyDescent="0.15">
      <c r="G92" s="19"/>
      <c r="H92" s="19"/>
      <c r="I92" s="19"/>
      <c r="J92" s="19"/>
      <c r="K92" s="19"/>
    </row>
    <row r="93" spans="7:11" x14ac:dyDescent="0.15">
      <c r="G93" s="19"/>
      <c r="H93" s="19"/>
      <c r="I93" s="19"/>
      <c r="J93" s="19"/>
      <c r="K93" s="19"/>
    </row>
    <row r="94" spans="7:11" x14ac:dyDescent="0.15">
      <c r="G94" s="19"/>
      <c r="H94" s="19"/>
      <c r="I94" s="19"/>
      <c r="J94" s="19"/>
      <c r="K94" s="19"/>
    </row>
    <row r="95" spans="7:11" x14ac:dyDescent="0.15">
      <c r="G95" s="19"/>
      <c r="H95" s="19"/>
      <c r="I95" s="19"/>
      <c r="J95" s="19"/>
      <c r="K95" s="19"/>
    </row>
    <row r="96" spans="7:11" x14ac:dyDescent="0.15">
      <c r="G96" s="19"/>
      <c r="H96" s="19"/>
      <c r="I96" s="19"/>
      <c r="J96" s="19"/>
      <c r="K96" s="19"/>
    </row>
    <row r="97" spans="7:11" x14ac:dyDescent="0.15">
      <c r="G97" s="19"/>
      <c r="H97" s="19"/>
      <c r="I97" s="19"/>
      <c r="J97" s="19"/>
      <c r="K97" s="19"/>
    </row>
    <row r="98" spans="7:11" x14ac:dyDescent="0.15">
      <c r="G98" s="19"/>
      <c r="H98" s="19"/>
      <c r="I98" s="19"/>
      <c r="J98" s="19"/>
      <c r="K98" s="19"/>
    </row>
    <row r="99" spans="7:11" x14ac:dyDescent="0.15">
      <c r="G99" s="19"/>
      <c r="H99" s="19"/>
      <c r="I99" s="19"/>
      <c r="J99" s="19"/>
      <c r="K99" s="19"/>
    </row>
    <row r="100" spans="7:11" x14ac:dyDescent="0.15">
      <c r="G100" s="19"/>
      <c r="H100" s="19"/>
      <c r="I100" s="19"/>
      <c r="J100" s="19"/>
      <c r="K100" s="19"/>
    </row>
    <row r="101" spans="7:11" x14ac:dyDescent="0.15">
      <c r="G101" s="19"/>
      <c r="H101" s="19"/>
      <c r="I101" s="19"/>
      <c r="J101" s="19"/>
      <c r="K101" s="19"/>
    </row>
    <row r="102" spans="7:11" x14ac:dyDescent="0.15">
      <c r="G102" s="19"/>
      <c r="H102" s="19"/>
      <c r="I102" s="19"/>
      <c r="J102" s="19"/>
      <c r="K102" s="19"/>
    </row>
    <row r="103" spans="7:11" x14ac:dyDescent="0.15">
      <c r="G103" s="19"/>
      <c r="H103" s="19"/>
      <c r="I103" s="19"/>
      <c r="J103" s="19"/>
      <c r="K103" s="19"/>
    </row>
    <row r="104" spans="7:11" x14ac:dyDescent="0.15">
      <c r="G104" s="19"/>
      <c r="H104" s="19"/>
      <c r="I104" s="19"/>
      <c r="J104" s="19"/>
      <c r="K104" s="19"/>
    </row>
    <row r="105" spans="7:11" x14ac:dyDescent="0.15">
      <c r="G105" s="19"/>
      <c r="H105" s="19"/>
      <c r="I105" s="19"/>
      <c r="J105" s="19"/>
      <c r="K105" s="19"/>
    </row>
    <row r="106" spans="7:11" x14ac:dyDescent="0.15">
      <c r="G106" s="19"/>
      <c r="H106" s="19"/>
      <c r="I106" s="19"/>
      <c r="J106" s="19"/>
      <c r="K106" s="19"/>
    </row>
    <row r="107" spans="7:11" x14ac:dyDescent="0.15">
      <c r="G107" s="19"/>
      <c r="H107" s="19"/>
      <c r="I107" s="19"/>
      <c r="J107" s="19"/>
      <c r="K107" s="19"/>
    </row>
    <row r="108" spans="7:11" x14ac:dyDescent="0.15">
      <c r="G108" s="19"/>
      <c r="H108" s="19"/>
      <c r="I108" s="19"/>
      <c r="J108" s="19"/>
      <c r="K108" s="19"/>
    </row>
    <row r="109" spans="7:11" x14ac:dyDescent="0.15">
      <c r="G109" s="19"/>
      <c r="H109" s="19"/>
      <c r="I109" s="19"/>
      <c r="J109" s="19"/>
      <c r="K109" s="19"/>
    </row>
    <row r="110" spans="7:11" x14ac:dyDescent="0.15">
      <c r="G110" s="19"/>
      <c r="H110" s="19"/>
      <c r="I110" s="19"/>
      <c r="J110" s="19"/>
      <c r="K110" s="19"/>
    </row>
    <row r="111" spans="7:11" x14ac:dyDescent="0.15">
      <c r="G111" s="19"/>
      <c r="H111" s="19"/>
      <c r="I111" s="19"/>
      <c r="J111" s="19"/>
      <c r="K111" s="19"/>
    </row>
    <row r="112" spans="7:11" x14ac:dyDescent="0.15">
      <c r="G112" s="19"/>
      <c r="H112" s="19"/>
      <c r="I112" s="19"/>
      <c r="J112" s="19"/>
      <c r="K112" s="19"/>
    </row>
    <row r="113" spans="7:11" x14ac:dyDescent="0.15">
      <c r="G113" s="19"/>
      <c r="H113" s="19"/>
      <c r="I113" s="19"/>
      <c r="J113" s="19"/>
      <c r="K113" s="19"/>
    </row>
    <row r="114" spans="7:11" x14ac:dyDescent="0.15">
      <c r="G114" s="19"/>
      <c r="H114" s="19"/>
      <c r="I114" s="19"/>
      <c r="J114" s="19"/>
      <c r="K114" s="19"/>
    </row>
    <row r="115" spans="7:11" x14ac:dyDescent="0.15">
      <c r="G115" s="19"/>
      <c r="H115" s="19"/>
      <c r="I115" s="19"/>
      <c r="J115" s="19"/>
      <c r="K115" s="19"/>
    </row>
    <row r="116" spans="7:11" x14ac:dyDescent="0.15">
      <c r="G116" s="19"/>
      <c r="H116" s="19"/>
      <c r="I116" s="19"/>
      <c r="J116" s="19"/>
      <c r="K116" s="19"/>
    </row>
    <row r="117" spans="7:11" x14ac:dyDescent="0.15">
      <c r="G117" s="19"/>
      <c r="H117" s="19"/>
      <c r="I117" s="19"/>
      <c r="J117" s="19"/>
      <c r="K117" s="19"/>
    </row>
    <row r="118" spans="7:11" x14ac:dyDescent="0.15">
      <c r="G118" s="19"/>
      <c r="H118" s="19"/>
      <c r="I118" s="19"/>
      <c r="J118" s="19"/>
      <c r="K118" s="19"/>
    </row>
    <row r="119" spans="7:11" x14ac:dyDescent="0.15">
      <c r="G119" s="19"/>
      <c r="H119" s="19"/>
      <c r="I119" s="19"/>
      <c r="J119" s="19"/>
      <c r="K119" s="19"/>
    </row>
    <row r="120" spans="7:11" x14ac:dyDescent="0.15">
      <c r="G120" s="19"/>
      <c r="H120" s="19"/>
      <c r="I120" s="19"/>
      <c r="J120" s="19"/>
      <c r="K120" s="19"/>
    </row>
    <row r="121" spans="7:11" x14ac:dyDescent="0.15">
      <c r="G121" s="19"/>
      <c r="H121" s="19"/>
      <c r="I121" s="19"/>
      <c r="J121" s="19"/>
      <c r="K121" s="19"/>
    </row>
    <row r="122" spans="7:11" x14ac:dyDescent="0.15">
      <c r="G122" s="19"/>
      <c r="H122" s="19"/>
      <c r="I122" s="19"/>
      <c r="J122" s="19"/>
      <c r="K122" s="19"/>
    </row>
    <row r="123" spans="7:11" x14ac:dyDescent="0.15">
      <c r="G123" s="19"/>
      <c r="H123" s="19"/>
      <c r="I123" s="19"/>
      <c r="J123" s="19"/>
      <c r="K123" s="19"/>
    </row>
    <row r="124" spans="7:11" x14ac:dyDescent="0.15">
      <c r="G124" s="19"/>
      <c r="H124" s="19"/>
      <c r="I124" s="19"/>
      <c r="J124" s="19"/>
      <c r="K124" s="19"/>
    </row>
    <row r="125" spans="7:11" x14ac:dyDescent="0.15">
      <c r="G125" s="19"/>
      <c r="H125" s="19"/>
      <c r="I125" s="19"/>
      <c r="J125" s="19"/>
      <c r="K125" s="19"/>
    </row>
    <row r="126" spans="7:11" x14ac:dyDescent="0.15">
      <c r="G126" s="19"/>
      <c r="H126" s="19"/>
      <c r="I126" s="19"/>
      <c r="J126" s="19"/>
      <c r="K126" s="19"/>
    </row>
    <row r="127" spans="7:11" x14ac:dyDescent="0.15">
      <c r="G127" s="19"/>
      <c r="H127" s="19"/>
      <c r="I127" s="19"/>
      <c r="J127" s="19"/>
      <c r="K127" s="19"/>
    </row>
    <row r="128" spans="7:11" x14ac:dyDescent="0.15">
      <c r="G128" s="19"/>
      <c r="H128" s="19"/>
      <c r="I128" s="19"/>
      <c r="J128" s="19"/>
      <c r="K128" s="19"/>
    </row>
    <row r="129" spans="7:11" x14ac:dyDescent="0.15">
      <c r="G129" s="19"/>
      <c r="H129" s="19"/>
      <c r="I129" s="19"/>
      <c r="J129" s="19"/>
      <c r="K129" s="19"/>
    </row>
    <row r="130" spans="7:11" x14ac:dyDescent="0.15">
      <c r="G130" s="19"/>
      <c r="H130" s="19"/>
      <c r="I130" s="19"/>
      <c r="J130" s="19"/>
      <c r="K130" s="19"/>
    </row>
    <row r="131" spans="7:11" x14ac:dyDescent="0.15">
      <c r="G131" s="19"/>
      <c r="H131" s="19"/>
      <c r="I131" s="19"/>
      <c r="J131" s="19"/>
      <c r="K131" s="19"/>
    </row>
    <row r="132" spans="7:11" x14ac:dyDescent="0.15">
      <c r="G132" s="19"/>
      <c r="H132" s="19"/>
      <c r="I132" s="19"/>
      <c r="J132" s="19"/>
      <c r="K132" s="19"/>
    </row>
    <row r="133" spans="7:11" x14ac:dyDescent="0.15">
      <c r="G133" s="19"/>
      <c r="H133" s="19"/>
      <c r="I133" s="19"/>
      <c r="J133" s="19"/>
      <c r="K133" s="19"/>
    </row>
    <row r="134" spans="7:11" x14ac:dyDescent="0.15">
      <c r="G134" s="19"/>
      <c r="H134" s="19"/>
      <c r="I134" s="19"/>
      <c r="J134" s="19"/>
      <c r="K134" s="19"/>
    </row>
    <row r="135" spans="7:11" x14ac:dyDescent="0.15">
      <c r="G135" s="19"/>
      <c r="H135" s="19"/>
      <c r="I135" s="19"/>
      <c r="J135" s="19"/>
      <c r="K135" s="19"/>
    </row>
    <row r="136" spans="7:11" x14ac:dyDescent="0.15">
      <c r="G136" s="19"/>
      <c r="H136" s="19"/>
      <c r="I136" s="19"/>
      <c r="J136" s="19"/>
      <c r="K136" s="19"/>
    </row>
    <row r="137" spans="7:11" x14ac:dyDescent="0.15">
      <c r="G137" s="19"/>
      <c r="H137" s="19"/>
      <c r="I137" s="19"/>
      <c r="J137" s="19"/>
      <c r="K137" s="19"/>
    </row>
    <row r="138" spans="7:11" x14ac:dyDescent="0.15">
      <c r="G138" s="19"/>
      <c r="H138" s="19"/>
      <c r="I138" s="19"/>
      <c r="J138" s="19"/>
      <c r="K138" s="19"/>
    </row>
    <row r="139" spans="7:11" x14ac:dyDescent="0.15">
      <c r="G139" s="19"/>
      <c r="H139" s="19"/>
      <c r="I139" s="19"/>
      <c r="J139" s="19"/>
      <c r="K139" s="19"/>
    </row>
    <row r="140" spans="7:11" x14ac:dyDescent="0.15">
      <c r="G140" s="19"/>
      <c r="H140" s="19"/>
      <c r="I140" s="19"/>
      <c r="J140" s="19"/>
      <c r="K140" s="19"/>
    </row>
    <row r="141" spans="7:11" x14ac:dyDescent="0.15">
      <c r="G141" s="19"/>
      <c r="H141" s="19"/>
      <c r="I141" s="19"/>
      <c r="J141" s="19"/>
      <c r="K141" s="19"/>
    </row>
    <row r="142" spans="7:11" x14ac:dyDescent="0.15">
      <c r="G142" s="19"/>
      <c r="H142" s="19"/>
      <c r="I142" s="19"/>
      <c r="J142" s="19"/>
      <c r="K142" s="19"/>
    </row>
    <row r="143" spans="7:11" x14ac:dyDescent="0.15">
      <c r="G143" s="19"/>
      <c r="H143" s="19"/>
      <c r="I143" s="19"/>
      <c r="J143" s="19"/>
      <c r="K143" s="19"/>
    </row>
    <row r="144" spans="7:11" x14ac:dyDescent="0.15">
      <c r="G144" s="19"/>
      <c r="H144" s="19"/>
      <c r="I144" s="19"/>
      <c r="J144" s="19"/>
      <c r="K144" s="19"/>
    </row>
    <row r="145" spans="7:11" x14ac:dyDescent="0.15">
      <c r="G145" s="19"/>
      <c r="H145" s="19"/>
      <c r="I145" s="19"/>
      <c r="J145" s="19"/>
      <c r="K145" s="19"/>
    </row>
    <row r="146" spans="7:11" x14ac:dyDescent="0.15">
      <c r="G146" s="19"/>
      <c r="H146" s="19"/>
      <c r="I146" s="19"/>
      <c r="J146" s="19"/>
      <c r="K146" s="19"/>
    </row>
    <row r="147" spans="7:11" x14ac:dyDescent="0.15">
      <c r="G147" s="19"/>
      <c r="H147" s="19"/>
      <c r="I147" s="19"/>
      <c r="J147" s="19"/>
      <c r="K147" s="19"/>
    </row>
    <row r="148" spans="7:11" x14ac:dyDescent="0.15">
      <c r="G148" s="19"/>
      <c r="H148" s="19"/>
      <c r="I148" s="19"/>
      <c r="J148" s="19"/>
      <c r="K148" s="19"/>
    </row>
    <row r="149" spans="7:11" x14ac:dyDescent="0.15">
      <c r="G149" s="19"/>
      <c r="H149" s="19"/>
      <c r="I149" s="19"/>
      <c r="J149" s="19"/>
      <c r="K149" s="19"/>
    </row>
    <row r="150" spans="7:11" x14ac:dyDescent="0.15">
      <c r="G150" s="19"/>
      <c r="H150" s="19"/>
      <c r="I150" s="19"/>
      <c r="J150" s="19"/>
      <c r="K150" s="19"/>
    </row>
    <row r="151" spans="7:11" x14ac:dyDescent="0.15">
      <c r="G151" s="19"/>
      <c r="H151" s="19"/>
      <c r="I151" s="19"/>
      <c r="J151" s="19"/>
      <c r="K151" s="19"/>
    </row>
    <row r="152" spans="7:11" x14ac:dyDescent="0.15">
      <c r="G152" s="19"/>
      <c r="H152" s="19"/>
      <c r="I152" s="19"/>
      <c r="J152" s="19"/>
      <c r="K152" s="19"/>
    </row>
    <row r="153" spans="7:11" x14ac:dyDescent="0.15">
      <c r="G153" s="19"/>
      <c r="H153" s="19"/>
      <c r="I153" s="19"/>
      <c r="J153" s="19"/>
      <c r="K153" s="19"/>
    </row>
    <row r="154" spans="7:11" x14ac:dyDescent="0.15">
      <c r="G154" s="19"/>
      <c r="H154" s="19"/>
      <c r="I154" s="19"/>
      <c r="J154" s="19"/>
      <c r="K154" s="19"/>
    </row>
    <row r="155" spans="7:11" x14ac:dyDescent="0.15">
      <c r="G155" s="19"/>
      <c r="H155" s="19"/>
      <c r="I155" s="19"/>
      <c r="J155" s="19"/>
      <c r="K155" s="19"/>
    </row>
    <row r="156" spans="7:11" x14ac:dyDescent="0.15">
      <c r="G156" s="19"/>
      <c r="H156" s="19"/>
      <c r="I156" s="19"/>
      <c r="J156" s="19"/>
      <c r="K156" s="19"/>
    </row>
    <row r="157" spans="7:11" x14ac:dyDescent="0.15">
      <c r="G157" s="19"/>
      <c r="H157" s="19"/>
      <c r="I157" s="19"/>
      <c r="J157" s="19"/>
      <c r="K157" s="19"/>
    </row>
    <row r="158" spans="7:11" x14ac:dyDescent="0.15">
      <c r="G158" s="19"/>
      <c r="H158" s="19"/>
      <c r="I158" s="19"/>
      <c r="J158" s="19"/>
      <c r="K158" s="19"/>
    </row>
    <row r="159" spans="7:11" x14ac:dyDescent="0.15">
      <c r="G159" s="19"/>
      <c r="H159" s="19"/>
      <c r="I159" s="19"/>
      <c r="J159" s="19"/>
      <c r="K159" s="19"/>
    </row>
    <row r="160" spans="7:11" x14ac:dyDescent="0.15">
      <c r="G160" s="19"/>
      <c r="H160" s="19"/>
      <c r="I160" s="19"/>
      <c r="J160" s="19"/>
      <c r="K160" s="19"/>
    </row>
    <row r="161" spans="7:11" x14ac:dyDescent="0.15">
      <c r="G161" s="19"/>
      <c r="H161" s="19"/>
      <c r="I161" s="19"/>
      <c r="J161" s="19"/>
      <c r="K161" s="19"/>
    </row>
    <row r="162" spans="7:11" x14ac:dyDescent="0.15">
      <c r="G162" s="19"/>
      <c r="H162" s="19"/>
      <c r="I162" s="19"/>
      <c r="J162" s="19"/>
      <c r="K162" s="19"/>
    </row>
    <row r="163" spans="7:11" x14ac:dyDescent="0.15">
      <c r="G163" s="19"/>
      <c r="H163" s="19"/>
      <c r="I163" s="19"/>
      <c r="J163" s="19"/>
      <c r="K163" s="19"/>
    </row>
    <row r="164" spans="7:11" x14ac:dyDescent="0.15">
      <c r="G164" s="19"/>
      <c r="H164" s="19"/>
      <c r="I164" s="19"/>
      <c r="J164" s="19"/>
      <c r="K164" s="19"/>
    </row>
    <row r="165" spans="7:11" x14ac:dyDescent="0.15">
      <c r="G165" s="19"/>
      <c r="H165" s="19"/>
      <c r="I165" s="19"/>
      <c r="J165" s="19"/>
      <c r="K165" s="19"/>
    </row>
    <row r="166" spans="7:11" x14ac:dyDescent="0.15">
      <c r="G166" s="19"/>
      <c r="H166" s="19"/>
      <c r="I166" s="19"/>
      <c r="J166" s="19"/>
      <c r="K166" s="19"/>
    </row>
    <row r="167" spans="7:11" x14ac:dyDescent="0.15">
      <c r="G167" s="19"/>
      <c r="H167" s="19"/>
      <c r="I167" s="19"/>
      <c r="J167" s="19"/>
      <c r="K167" s="19"/>
    </row>
    <row r="168" spans="7:11" x14ac:dyDescent="0.15">
      <c r="G168" s="19"/>
      <c r="H168" s="19"/>
      <c r="I168" s="19"/>
      <c r="J168" s="19"/>
      <c r="K168" s="19"/>
    </row>
    <row r="169" spans="7:11" x14ac:dyDescent="0.15">
      <c r="G169" s="19"/>
      <c r="H169" s="19"/>
      <c r="I169" s="19"/>
      <c r="J169" s="19"/>
      <c r="K169" s="19"/>
    </row>
    <row r="170" spans="7:11" x14ac:dyDescent="0.15">
      <c r="G170" s="19"/>
      <c r="H170" s="19"/>
      <c r="I170" s="19"/>
      <c r="J170" s="19"/>
      <c r="K170" s="19"/>
    </row>
    <row r="171" spans="7:11" x14ac:dyDescent="0.15">
      <c r="G171" s="19"/>
      <c r="H171" s="19"/>
      <c r="I171" s="19"/>
      <c r="J171" s="19"/>
      <c r="K171" s="19"/>
    </row>
    <row r="172" spans="7:11" x14ac:dyDescent="0.15">
      <c r="G172" s="19"/>
      <c r="H172" s="19"/>
      <c r="I172" s="19"/>
      <c r="J172" s="19"/>
      <c r="K172" s="19"/>
    </row>
    <row r="173" spans="7:11" x14ac:dyDescent="0.15">
      <c r="G173" s="19"/>
      <c r="H173" s="19"/>
      <c r="I173" s="19"/>
      <c r="J173" s="19"/>
      <c r="K173" s="19"/>
    </row>
    <row r="174" spans="7:11" x14ac:dyDescent="0.15">
      <c r="G174" s="19"/>
      <c r="H174" s="19"/>
      <c r="I174" s="19"/>
      <c r="J174" s="19"/>
      <c r="K174" s="19"/>
    </row>
    <row r="175" spans="7:11" x14ac:dyDescent="0.15">
      <c r="G175" s="19"/>
      <c r="H175" s="19"/>
      <c r="I175" s="19"/>
      <c r="J175" s="19"/>
      <c r="K175" s="19"/>
    </row>
    <row r="176" spans="7:11" x14ac:dyDescent="0.15">
      <c r="G176" s="19"/>
      <c r="H176" s="19"/>
      <c r="I176" s="19"/>
      <c r="J176" s="19"/>
      <c r="K176" s="19"/>
    </row>
    <row r="177" spans="7:11" x14ac:dyDescent="0.15">
      <c r="G177" s="19"/>
      <c r="H177" s="19"/>
      <c r="I177" s="19"/>
      <c r="J177" s="19"/>
      <c r="K177" s="19"/>
    </row>
    <row r="178" spans="7:11" x14ac:dyDescent="0.15">
      <c r="G178" s="19"/>
      <c r="H178" s="19"/>
      <c r="I178" s="19"/>
      <c r="J178" s="19"/>
      <c r="K178" s="19"/>
    </row>
    <row r="179" spans="7:11" x14ac:dyDescent="0.15">
      <c r="G179" s="19"/>
      <c r="H179" s="19"/>
      <c r="I179" s="19"/>
      <c r="J179" s="19"/>
      <c r="K179" s="19"/>
    </row>
    <row r="180" spans="7:11" x14ac:dyDescent="0.15">
      <c r="G180" s="19"/>
      <c r="H180" s="19"/>
      <c r="I180" s="19"/>
      <c r="J180" s="19"/>
      <c r="K180" s="19"/>
    </row>
    <row r="181" spans="7:11" x14ac:dyDescent="0.15">
      <c r="G181" s="19"/>
      <c r="H181" s="19"/>
      <c r="I181" s="19"/>
      <c r="J181" s="19"/>
      <c r="K181" s="19"/>
    </row>
    <row r="182" spans="7:11" x14ac:dyDescent="0.15">
      <c r="G182" s="19"/>
      <c r="H182" s="19"/>
      <c r="I182" s="19"/>
      <c r="J182" s="19"/>
      <c r="K182" s="19"/>
    </row>
    <row r="183" spans="7:11" x14ac:dyDescent="0.15">
      <c r="G183" s="19"/>
      <c r="H183" s="19"/>
      <c r="I183" s="19"/>
      <c r="J183" s="19"/>
      <c r="K183" s="19"/>
    </row>
    <row r="184" spans="7:11" x14ac:dyDescent="0.15">
      <c r="G184" s="19"/>
      <c r="H184" s="19"/>
      <c r="I184" s="19"/>
      <c r="J184" s="19"/>
      <c r="K184" s="19"/>
    </row>
    <row r="185" spans="7:11" x14ac:dyDescent="0.15">
      <c r="G185" s="19"/>
      <c r="H185" s="19"/>
      <c r="I185" s="19"/>
      <c r="J185" s="19"/>
      <c r="K185" s="19"/>
    </row>
    <row r="186" spans="7:11" x14ac:dyDescent="0.15">
      <c r="G186" s="19"/>
      <c r="H186" s="19"/>
      <c r="I186" s="19"/>
      <c r="J186" s="19"/>
      <c r="K186" s="19"/>
    </row>
    <row r="187" spans="7:11" x14ac:dyDescent="0.15">
      <c r="G187" s="19"/>
      <c r="H187" s="19"/>
      <c r="I187" s="19"/>
      <c r="J187" s="19"/>
      <c r="K187" s="19"/>
    </row>
    <row r="188" spans="7:11" x14ac:dyDescent="0.15">
      <c r="G188" s="19"/>
      <c r="H188" s="19"/>
      <c r="I188" s="19"/>
      <c r="J188" s="19"/>
      <c r="K188" s="19"/>
    </row>
    <row r="189" spans="7:11" x14ac:dyDescent="0.15">
      <c r="G189" s="19"/>
      <c r="H189" s="19"/>
      <c r="I189" s="19"/>
      <c r="J189" s="19"/>
      <c r="K189" s="19"/>
    </row>
    <row r="190" spans="7:11" x14ac:dyDescent="0.15">
      <c r="G190" s="19"/>
      <c r="H190" s="19"/>
      <c r="I190" s="19"/>
      <c r="J190" s="19"/>
      <c r="K190" s="19"/>
    </row>
    <row r="191" spans="7:11" x14ac:dyDescent="0.15">
      <c r="G191" s="19"/>
      <c r="H191" s="19"/>
      <c r="I191" s="19"/>
      <c r="J191" s="19"/>
      <c r="K191" s="19"/>
    </row>
    <row r="192" spans="7:11" x14ac:dyDescent="0.15">
      <c r="G192" s="19"/>
      <c r="H192" s="19"/>
      <c r="I192" s="19"/>
      <c r="J192" s="19"/>
      <c r="K192" s="19"/>
    </row>
    <row r="193" spans="7:11" x14ac:dyDescent="0.15">
      <c r="G193" s="19"/>
      <c r="H193" s="19"/>
      <c r="I193" s="19"/>
      <c r="J193" s="19"/>
      <c r="K193" s="19"/>
    </row>
    <row r="194" spans="7:11" x14ac:dyDescent="0.15">
      <c r="G194" s="19"/>
      <c r="H194" s="19"/>
      <c r="I194" s="19"/>
      <c r="J194" s="19"/>
      <c r="K194" s="19"/>
    </row>
    <row r="195" spans="7:11" x14ac:dyDescent="0.15">
      <c r="G195" s="19"/>
      <c r="H195" s="19"/>
      <c r="I195" s="19"/>
      <c r="J195" s="19"/>
      <c r="K195" s="19"/>
    </row>
    <row r="196" spans="7:11" x14ac:dyDescent="0.15">
      <c r="G196" s="19"/>
      <c r="H196" s="19"/>
      <c r="I196" s="19"/>
      <c r="J196" s="19"/>
      <c r="K196" s="19"/>
    </row>
    <row r="197" spans="7:11" x14ac:dyDescent="0.15">
      <c r="G197" s="19"/>
      <c r="H197" s="19"/>
      <c r="I197" s="19"/>
      <c r="J197" s="19"/>
      <c r="K197" s="19"/>
    </row>
    <row r="198" spans="7:11" x14ac:dyDescent="0.15">
      <c r="G198" s="19"/>
      <c r="H198" s="19"/>
      <c r="I198" s="19"/>
      <c r="J198" s="19"/>
      <c r="K198" s="19"/>
    </row>
    <row r="199" spans="7:11" x14ac:dyDescent="0.15">
      <c r="G199" s="19"/>
      <c r="H199" s="19"/>
      <c r="I199" s="19"/>
      <c r="J199" s="19"/>
      <c r="K199" s="19"/>
    </row>
    <row r="200" spans="7:11" x14ac:dyDescent="0.15">
      <c r="G200" s="19"/>
      <c r="H200" s="19"/>
      <c r="I200" s="19"/>
      <c r="J200" s="19"/>
      <c r="K200" s="19"/>
    </row>
    <row r="201" spans="7:11" x14ac:dyDescent="0.15">
      <c r="G201" s="19"/>
      <c r="H201" s="19"/>
      <c r="I201" s="19"/>
      <c r="J201" s="19"/>
      <c r="K201" s="19"/>
    </row>
    <row r="202" spans="7:11" x14ac:dyDescent="0.15">
      <c r="G202" s="19"/>
      <c r="H202" s="19"/>
      <c r="I202" s="19"/>
      <c r="J202" s="19"/>
      <c r="K202" s="19"/>
    </row>
    <row r="203" spans="7:11" x14ac:dyDescent="0.15">
      <c r="G203" s="19"/>
      <c r="H203" s="19"/>
      <c r="I203" s="19"/>
      <c r="J203" s="19"/>
      <c r="K203" s="19"/>
    </row>
    <row r="204" spans="7:11" x14ac:dyDescent="0.15">
      <c r="G204" s="19"/>
      <c r="H204" s="19"/>
      <c r="I204" s="19"/>
      <c r="J204" s="19"/>
      <c r="K204" s="19"/>
    </row>
    <row r="205" spans="7:11" x14ac:dyDescent="0.15">
      <c r="G205" s="19"/>
      <c r="H205" s="19"/>
      <c r="I205" s="19"/>
      <c r="J205" s="19"/>
      <c r="K205" s="19"/>
    </row>
    <row r="206" spans="7:11" x14ac:dyDescent="0.15">
      <c r="G206" s="19"/>
      <c r="H206" s="19"/>
      <c r="I206" s="19"/>
      <c r="J206" s="19"/>
      <c r="K206" s="19"/>
    </row>
    <row r="207" spans="7:11" x14ac:dyDescent="0.15">
      <c r="G207" s="19"/>
      <c r="H207" s="19"/>
      <c r="I207" s="19"/>
      <c r="J207" s="19"/>
      <c r="K207" s="19"/>
    </row>
    <row r="208" spans="7:11" x14ac:dyDescent="0.15">
      <c r="G208" s="19"/>
      <c r="H208" s="19"/>
      <c r="I208" s="19"/>
      <c r="J208" s="19"/>
      <c r="K208" s="19"/>
    </row>
    <row r="209" spans="7:11" x14ac:dyDescent="0.15">
      <c r="G209" s="19"/>
      <c r="H209" s="19"/>
      <c r="I209" s="19"/>
      <c r="J209" s="19"/>
      <c r="K209" s="19"/>
    </row>
    <row r="210" spans="7:11" x14ac:dyDescent="0.15">
      <c r="G210" s="19"/>
      <c r="H210" s="19"/>
      <c r="I210" s="19"/>
      <c r="J210" s="19"/>
      <c r="K210" s="19"/>
    </row>
    <row r="211" spans="7:11" x14ac:dyDescent="0.15">
      <c r="G211" s="19"/>
      <c r="H211" s="19"/>
      <c r="I211" s="19"/>
      <c r="J211" s="19"/>
      <c r="K211" s="19"/>
    </row>
    <row r="212" spans="7:11" x14ac:dyDescent="0.15">
      <c r="G212" s="19"/>
      <c r="H212" s="19"/>
      <c r="I212" s="19"/>
      <c r="J212" s="19"/>
      <c r="K212" s="19"/>
    </row>
    <row r="213" spans="7:11" x14ac:dyDescent="0.15">
      <c r="G213" s="19"/>
      <c r="H213" s="19"/>
      <c r="I213" s="19"/>
      <c r="J213" s="19"/>
      <c r="K213" s="19"/>
    </row>
    <row r="214" spans="7:11" x14ac:dyDescent="0.15">
      <c r="G214" s="19"/>
      <c r="H214" s="19"/>
      <c r="I214" s="19"/>
      <c r="J214" s="19"/>
      <c r="K214" s="19"/>
    </row>
    <row r="215" spans="7:11" x14ac:dyDescent="0.15">
      <c r="G215" s="19"/>
      <c r="H215" s="19"/>
      <c r="I215" s="19"/>
      <c r="J215" s="19"/>
      <c r="K215" s="19"/>
    </row>
    <row r="216" spans="7:11" x14ac:dyDescent="0.15">
      <c r="G216" s="19"/>
      <c r="H216" s="19"/>
      <c r="I216" s="19"/>
      <c r="J216" s="19"/>
      <c r="K216" s="19"/>
    </row>
    <row r="217" spans="7:11" x14ac:dyDescent="0.15">
      <c r="G217" s="19"/>
      <c r="H217" s="19"/>
      <c r="I217" s="19"/>
      <c r="J217" s="19"/>
      <c r="K217" s="19"/>
    </row>
    <row r="218" spans="7:11" x14ac:dyDescent="0.15">
      <c r="G218" s="19"/>
      <c r="H218" s="19"/>
      <c r="I218" s="19"/>
      <c r="J218" s="19"/>
      <c r="K218" s="19"/>
    </row>
    <row r="219" spans="7:11" x14ac:dyDescent="0.15">
      <c r="G219" s="19"/>
      <c r="H219" s="19"/>
      <c r="I219" s="19"/>
      <c r="J219" s="19"/>
      <c r="K219" s="19"/>
    </row>
    <row r="220" spans="7:11" x14ac:dyDescent="0.15">
      <c r="G220" s="19"/>
      <c r="H220" s="19"/>
      <c r="I220" s="19"/>
      <c r="J220" s="19"/>
      <c r="K220" s="19"/>
    </row>
    <row r="221" spans="7:11" x14ac:dyDescent="0.15">
      <c r="G221" s="19"/>
      <c r="H221" s="19"/>
      <c r="I221" s="19"/>
      <c r="J221" s="19"/>
      <c r="K221" s="19"/>
    </row>
    <row r="222" spans="7:11" x14ac:dyDescent="0.15">
      <c r="G222" s="19"/>
      <c r="H222" s="19"/>
      <c r="I222" s="19"/>
      <c r="J222" s="19"/>
      <c r="K222" s="19"/>
    </row>
    <row r="223" spans="7:11" x14ac:dyDescent="0.15">
      <c r="G223" s="19"/>
      <c r="H223" s="19"/>
      <c r="I223" s="19"/>
      <c r="J223" s="19"/>
      <c r="K223" s="19"/>
    </row>
    <row r="224" spans="7:11" x14ac:dyDescent="0.15">
      <c r="G224" s="19"/>
      <c r="H224" s="19"/>
      <c r="I224" s="19"/>
      <c r="J224" s="19"/>
      <c r="K224" s="19"/>
    </row>
    <row r="225" spans="7:11" x14ac:dyDescent="0.15">
      <c r="G225" s="19"/>
      <c r="H225" s="19"/>
      <c r="I225" s="19"/>
      <c r="J225" s="19"/>
      <c r="K225" s="19"/>
    </row>
    <row r="226" spans="7:11" x14ac:dyDescent="0.15">
      <c r="G226" s="19"/>
      <c r="H226" s="19"/>
      <c r="I226" s="19"/>
      <c r="J226" s="19"/>
      <c r="K226" s="19"/>
    </row>
    <row r="227" spans="7:11" x14ac:dyDescent="0.15">
      <c r="G227" s="19"/>
      <c r="H227" s="19"/>
      <c r="I227" s="19"/>
      <c r="J227" s="19"/>
      <c r="K227" s="19"/>
    </row>
    <row r="228" spans="7:11" x14ac:dyDescent="0.15">
      <c r="G228" s="19"/>
      <c r="H228" s="19"/>
      <c r="I228" s="19"/>
      <c r="J228" s="19"/>
      <c r="K228" s="19"/>
    </row>
    <row r="229" spans="7:11" x14ac:dyDescent="0.15">
      <c r="G229" s="19"/>
      <c r="H229" s="19"/>
      <c r="I229" s="19"/>
      <c r="J229" s="19"/>
      <c r="K229" s="19"/>
    </row>
    <row r="230" spans="7:11" x14ac:dyDescent="0.15">
      <c r="G230" s="19"/>
      <c r="H230" s="19"/>
      <c r="I230" s="19"/>
      <c r="J230" s="19"/>
      <c r="K230" s="19"/>
    </row>
    <row r="231" spans="7:11" x14ac:dyDescent="0.15">
      <c r="G231" s="19"/>
      <c r="H231" s="19"/>
      <c r="I231" s="19"/>
      <c r="J231" s="19"/>
      <c r="K231" s="19"/>
    </row>
    <row r="232" spans="7:11" x14ac:dyDescent="0.15">
      <c r="G232" s="19"/>
      <c r="H232" s="19"/>
      <c r="I232" s="19"/>
      <c r="J232" s="19"/>
      <c r="K232" s="19"/>
    </row>
    <row r="233" spans="7:11" x14ac:dyDescent="0.15">
      <c r="G233" s="19"/>
      <c r="H233" s="19"/>
      <c r="I233" s="19"/>
      <c r="J233" s="19"/>
      <c r="K233" s="19"/>
    </row>
    <row r="234" spans="7:11" x14ac:dyDescent="0.15">
      <c r="G234" s="19"/>
      <c r="H234" s="19"/>
      <c r="I234" s="19"/>
      <c r="J234" s="19"/>
      <c r="K234" s="19"/>
    </row>
    <row r="235" spans="7:11" x14ac:dyDescent="0.15">
      <c r="G235" s="19"/>
      <c r="H235" s="19"/>
      <c r="I235" s="19"/>
      <c r="J235" s="19"/>
      <c r="K235" s="19"/>
    </row>
    <row r="236" spans="7:11" x14ac:dyDescent="0.15">
      <c r="G236" s="19"/>
      <c r="H236" s="19"/>
      <c r="I236" s="19"/>
      <c r="J236" s="19"/>
      <c r="K236" s="19"/>
    </row>
    <row r="237" spans="7:11" x14ac:dyDescent="0.15">
      <c r="G237" s="19"/>
      <c r="H237" s="19"/>
      <c r="I237" s="19"/>
      <c r="J237" s="19"/>
      <c r="K237" s="19"/>
    </row>
    <row r="238" spans="7:11" x14ac:dyDescent="0.15">
      <c r="G238" s="19"/>
      <c r="H238" s="19"/>
      <c r="I238" s="19"/>
      <c r="J238" s="19"/>
      <c r="K238" s="19"/>
    </row>
    <row r="239" spans="7:11" x14ac:dyDescent="0.15">
      <c r="G239" s="19"/>
      <c r="H239" s="19"/>
      <c r="I239" s="19"/>
      <c r="J239" s="19"/>
      <c r="K239" s="19"/>
    </row>
    <row r="240" spans="7:11" x14ac:dyDescent="0.15">
      <c r="G240" s="19"/>
      <c r="H240" s="19"/>
      <c r="I240" s="19"/>
      <c r="J240" s="19"/>
      <c r="K240" s="19"/>
    </row>
    <row r="241" spans="7:11" x14ac:dyDescent="0.15">
      <c r="G241" s="19"/>
      <c r="H241" s="19"/>
      <c r="I241" s="19"/>
      <c r="J241" s="19"/>
      <c r="K241" s="19"/>
    </row>
    <row r="242" spans="7:11" x14ac:dyDescent="0.15">
      <c r="G242" s="19"/>
      <c r="H242" s="19"/>
      <c r="I242" s="19"/>
      <c r="J242" s="19"/>
      <c r="K242" s="19"/>
    </row>
    <row r="243" spans="7:11" x14ac:dyDescent="0.15">
      <c r="G243" s="19"/>
      <c r="H243" s="19"/>
      <c r="I243" s="19"/>
      <c r="J243" s="19"/>
      <c r="K243" s="19"/>
    </row>
    <row r="244" spans="7:11" x14ac:dyDescent="0.15">
      <c r="G244" s="19"/>
      <c r="H244" s="19"/>
      <c r="I244" s="19"/>
      <c r="J244" s="19"/>
      <c r="K244" s="19"/>
    </row>
    <row r="245" spans="7:11" x14ac:dyDescent="0.15">
      <c r="G245" s="19"/>
      <c r="H245" s="19"/>
      <c r="I245" s="19"/>
      <c r="J245" s="19"/>
      <c r="K245" s="19"/>
    </row>
    <row r="246" spans="7:11" x14ac:dyDescent="0.15">
      <c r="G246" s="19"/>
      <c r="H246" s="19"/>
      <c r="I246" s="19"/>
      <c r="J246" s="19"/>
      <c r="K246" s="19"/>
    </row>
    <row r="247" spans="7:11" x14ac:dyDescent="0.15">
      <c r="G247" s="19"/>
      <c r="H247" s="19"/>
      <c r="I247" s="19"/>
      <c r="J247" s="19"/>
      <c r="K247" s="19"/>
    </row>
    <row r="248" spans="7:11" x14ac:dyDescent="0.15">
      <c r="G248" s="19"/>
      <c r="H248" s="19"/>
      <c r="I248" s="19"/>
      <c r="J248" s="19"/>
      <c r="K248" s="19"/>
    </row>
    <row r="249" spans="7:11" x14ac:dyDescent="0.15">
      <c r="G249" s="19"/>
      <c r="H249" s="19"/>
      <c r="I249" s="19"/>
      <c r="J249" s="19"/>
      <c r="K249" s="19"/>
    </row>
    <row r="250" spans="7:11" x14ac:dyDescent="0.15">
      <c r="G250" s="19"/>
      <c r="H250" s="19"/>
      <c r="I250" s="19"/>
      <c r="J250" s="19"/>
      <c r="K250" s="19"/>
    </row>
    <row r="251" spans="7:11" x14ac:dyDescent="0.15">
      <c r="G251" s="19"/>
      <c r="H251" s="19"/>
      <c r="I251" s="19"/>
      <c r="J251" s="19"/>
      <c r="K251" s="19"/>
    </row>
    <row r="252" spans="7:11" x14ac:dyDescent="0.15">
      <c r="G252" s="19"/>
      <c r="H252" s="19"/>
      <c r="I252" s="19"/>
      <c r="J252" s="19"/>
      <c r="K252" s="19"/>
    </row>
    <row r="253" spans="7:11" x14ac:dyDescent="0.15">
      <c r="G253" s="19"/>
      <c r="H253" s="19"/>
      <c r="I253" s="19"/>
      <c r="J253" s="19"/>
      <c r="K253" s="19"/>
    </row>
    <row r="254" spans="7:11" x14ac:dyDescent="0.15">
      <c r="G254" s="19"/>
      <c r="H254" s="19"/>
      <c r="I254" s="19"/>
      <c r="J254" s="19"/>
      <c r="K254" s="19"/>
    </row>
    <row r="255" spans="7:11" x14ac:dyDescent="0.15">
      <c r="G255" s="19"/>
      <c r="H255" s="19"/>
      <c r="I255" s="19"/>
      <c r="J255" s="19"/>
      <c r="K255" s="19"/>
    </row>
    <row r="256" spans="7:11" x14ac:dyDescent="0.15">
      <c r="G256" s="19"/>
      <c r="H256" s="19"/>
      <c r="I256" s="19"/>
      <c r="J256" s="19"/>
      <c r="K256" s="19"/>
    </row>
    <row r="257" spans="7:11" x14ac:dyDescent="0.15">
      <c r="G257" s="19"/>
      <c r="H257" s="19"/>
      <c r="I257" s="19"/>
      <c r="J257" s="19"/>
      <c r="K257" s="19"/>
    </row>
    <row r="258" spans="7:11" x14ac:dyDescent="0.15">
      <c r="G258" s="19"/>
      <c r="H258" s="19"/>
      <c r="I258" s="19"/>
      <c r="J258" s="19"/>
      <c r="K258" s="19"/>
    </row>
    <row r="259" spans="7:11" x14ac:dyDescent="0.15">
      <c r="G259" s="19"/>
      <c r="H259" s="19"/>
      <c r="I259" s="19"/>
      <c r="J259" s="19"/>
      <c r="K259" s="19"/>
    </row>
    <row r="260" spans="7:11" x14ac:dyDescent="0.15">
      <c r="G260" s="19"/>
      <c r="H260" s="19"/>
      <c r="I260" s="19"/>
      <c r="J260" s="19"/>
      <c r="K260" s="19"/>
    </row>
    <row r="261" spans="7:11" x14ac:dyDescent="0.15">
      <c r="G261" s="19"/>
      <c r="H261" s="19"/>
      <c r="I261" s="19"/>
      <c r="J261" s="19"/>
      <c r="K261" s="19"/>
    </row>
    <row r="262" spans="7:11" x14ac:dyDescent="0.15">
      <c r="G262" s="19"/>
      <c r="H262" s="19"/>
      <c r="I262" s="19"/>
      <c r="J262" s="19"/>
      <c r="K262" s="19"/>
    </row>
    <row r="263" spans="7:11" x14ac:dyDescent="0.15">
      <c r="G263" s="19"/>
      <c r="H263" s="19"/>
      <c r="I263" s="19"/>
      <c r="J263" s="19"/>
      <c r="K263" s="19"/>
    </row>
    <row r="264" spans="7:11" x14ac:dyDescent="0.15">
      <c r="G264" s="19"/>
      <c r="H264" s="19"/>
      <c r="I264" s="19"/>
      <c r="J264" s="19"/>
      <c r="K264" s="19"/>
    </row>
    <row r="265" spans="7:11" x14ac:dyDescent="0.15">
      <c r="G265" s="19"/>
      <c r="H265" s="19"/>
      <c r="I265" s="19"/>
      <c r="J265" s="19"/>
      <c r="K265" s="19"/>
    </row>
    <row r="266" spans="7:11" x14ac:dyDescent="0.15">
      <c r="G266" s="19"/>
      <c r="H266" s="19"/>
      <c r="I266" s="19"/>
      <c r="J266" s="19"/>
      <c r="K266" s="19"/>
    </row>
    <row r="267" spans="7:11" x14ac:dyDescent="0.15">
      <c r="G267" s="19"/>
      <c r="H267" s="19"/>
      <c r="I267" s="19"/>
      <c r="J267" s="19"/>
      <c r="K267" s="19"/>
    </row>
    <row r="268" spans="7:11" x14ac:dyDescent="0.15">
      <c r="G268" s="19"/>
      <c r="H268" s="19"/>
      <c r="I268" s="19"/>
      <c r="J268" s="19"/>
      <c r="K268" s="19"/>
    </row>
    <row r="269" spans="7:11" x14ac:dyDescent="0.15">
      <c r="G269" s="19"/>
      <c r="H269" s="19"/>
      <c r="I269" s="19"/>
      <c r="J269" s="19"/>
      <c r="K269" s="19"/>
    </row>
    <row r="270" spans="7:11" x14ac:dyDescent="0.15">
      <c r="G270" s="19"/>
      <c r="H270" s="19"/>
      <c r="I270" s="19"/>
      <c r="J270" s="19"/>
      <c r="K270" s="19"/>
    </row>
    <row r="271" spans="7:11" x14ac:dyDescent="0.15">
      <c r="G271" s="19"/>
      <c r="H271" s="19"/>
      <c r="I271" s="19"/>
      <c r="J271" s="19"/>
      <c r="K271" s="19"/>
    </row>
    <row r="272" spans="7:11" x14ac:dyDescent="0.15">
      <c r="G272" s="19"/>
      <c r="H272" s="19"/>
      <c r="I272" s="19"/>
      <c r="J272" s="19"/>
      <c r="K272" s="19"/>
    </row>
    <row r="273" spans="7:11" x14ac:dyDescent="0.15">
      <c r="G273" s="19"/>
      <c r="H273" s="19"/>
      <c r="I273" s="19"/>
      <c r="J273" s="19"/>
      <c r="K273" s="19"/>
    </row>
    <row r="274" spans="7:11" x14ac:dyDescent="0.15">
      <c r="G274" s="19"/>
      <c r="H274" s="19"/>
      <c r="I274" s="19"/>
      <c r="J274" s="19"/>
      <c r="K274" s="19"/>
    </row>
    <row r="275" spans="7:11" x14ac:dyDescent="0.15">
      <c r="G275" s="19"/>
      <c r="H275" s="19"/>
      <c r="I275" s="19"/>
      <c r="J275" s="19"/>
      <c r="K275" s="19"/>
    </row>
    <row r="276" spans="7:11" x14ac:dyDescent="0.15">
      <c r="G276" s="19"/>
      <c r="H276" s="19"/>
      <c r="I276" s="19"/>
      <c r="J276" s="19"/>
      <c r="K276" s="19"/>
    </row>
    <row r="277" spans="7:11" x14ac:dyDescent="0.15">
      <c r="G277" s="19"/>
      <c r="H277" s="19"/>
      <c r="I277" s="19"/>
      <c r="J277" s="19"/>
      <c r="K277" s="19"/>
    </row>
    <row r="278" spans="7:11" x14ac:dyDescent="0.15">
      <c r="G278" s="19"/>
      <c r="H278" s="19"/>
      <c r="I278" s="19"/>
      <c r="J278" s="19"/>
      <c r="K278" s="19"/>
    </row>
    <row r="279" spans="7:11" x14ac:dyDescent="0.15">
      <c r="G279" s="19"/>
      <c r="H279" s="19"/>
      <c r="I279" s="19"/>
      <c r="J279" s="19"/>
      <c r="K279" s="19"/>
    </row>
    <row r="280" spans="7:11" x14ac:dyDescent="0.15">
      <c r="G280" s="19"/>
      <c r="H280" s="19"/>
      <c r="I280" s="19"/>
      <c r="J280" s="19"/>
      <c r="K280" s="19"/>
    </row>
    <row r="281" spans="7:11" x14ac:dyDescent="0.15">
      <c r="G281" s="19"/>
      <c r="H281" s="19"/>
      <c r="I281" s="19"/>
      <c r="J281" s="19"/>
      <c r="K281" s="19"/>
    </row>
    <row r="282" spans="7:11" x14ac:dyDescent="0.15">
      <c r="G282" s="19"/>
      <c r="H282" s="19"/>
      <c r="I282" s="19"/>
      <c r="J282" s="19"/>
      <c r="K282" s="19"/>
    </row>
    <row r="283" spans="7:11" x14ac:dyDescent="0.15">
      <c r="G283" s="19"/>
      <c r="H283" s="19"/>
      <c r="I283" s="19"/>
      <c r="J283" s="19"/>
      <c r="K283" s="19"/>
    </row>
    <row r="284" spans="7:11" x14ac:dyDescent="0.15">
      <c r="G284" s="19"/>
      <c r="H284" s="19"/>
      <c r="I284" s="19"/>
      <c r="J284" s="19"/>
      <c r="K284" s="19"/>
    </row>
    <row r="285" spans="7:11" x14ac:dyDescent="0.15">
      <c r="G285" s="19"/>
      <c r="H285" s="19"/>
      <c r="I285" s="19"/>
      <c r="J285" s="19"/>
      <c r="K285" s="19"/>
    </row>
    <row r="286" spans="7:11" x14ac:dyDescent="0.15">
      <c r="G286" s="19"/>
      <c r="H286" s="19"/>
      <c r="I286" s="19"/>
      <c r="J286" s="19"/>
      <c r="K286" s="19"/>
    </row>
    <row r="287" spans="7:11" x14ac:dyDescent="0.15">
      <c r="G287" s="19"/>
      <c r="H287" s="19"/>
      <c r="I287" s="19"/>
      <c r="J287" s="19"/>
      <c r="K287" s="19"/>
    </row>
    <row r="288" spans="7:11" x14ac:dyDescent="0.15">
      <c r="G288" s="19"/>
      <c r="H288" s="19"/>
      <c r="I288" s="19"/>
      <c r="J288" s="19"/>
      <c r="K288" s="19"/>
    </row>
    <row r="289" spans="7:11" x14ac:dyDescent="0.15">
      <c r="G289" s="19"/>
      <c r="H289" s="19"/>
      <c r="I289" s="19"/>
      <c r="J289" s="19"/>
      <c r="K289" s="19"/>
    </row>
    <row r="290" spans="7:11" x14ac:dyDescent="0.15">
      <c r="G290" s="19"/>
      <c r="H290" s="19"/>
      <c r="I290" s="19"/>
      <c r="J290" s="19"/>
      <c r="K290" s="19"/>
    </row>
    <row r="291" spans="7:11" x14ac:dyDescent="0.15">
      <c r="G291" s="19"/>
      <c r="H291" s="19"/>
      <c r="I291" s="19"/>
      <c r="J291" s="19"/>
      <c r="K291" s="19"/>
    </row>
    <row r="292" spans="7:11" x14ac:dyDescent="0.15">
      <c r="G292" s="19"/>
      <c r="H292" s="19"/>
      <c r="I292" s="19"/>
      <c r="J292" s="19"/>
      <c r="K292" s="19"/>
    </row>
    <row r="293" spans="7:11" x14ac:dyDescent="0.15">
      <c r="G293" s="19"/>
      <c r="H293" s="19"/>
      <c r="I293" s="19"/>
      <c r="J293" s="19"/>
      <c r="K293" s="19"/>
    </row>
    <row r="294" spans="7:11" x14ac:dyDescent="0.15">
      <c r="G294" s="19"/>
      <c r="H294" s="19"/>
      <c r="I294" s="19"/>
      <c r="J294" s="19"/>
      <c r="K294" s="19"/>
    </row>
    <row r="295" spans="7:11" x14ac:dyDescent="0.15">
      <c r="G295" s="19"/>
      <c r="H295" s="19"/>
      <c r="I295" s="19"/>
      <c r="J295" s="19"/>
      <c r="K295" s="19"/>
    </row>
    <row r="296" spans="7:11" x14ac:dyDescent="0.15">
      <c r="G296" s="19"/>
      <c r="H296" s="19"/>
      <c r="I296" s="19"/>
      <c r="J296" s="19"/>
      <c r="K296" s="19"/>
    </row>
    <row r="297" spans="7:11" x14ac:dyDescent="0.15">
      <c r="G297" s="19"/>
      <c r="H297" s="19"/>
      <c r="I297" s="19"/>
      <c r="J297" s="19"/>
      <c r="K297" s="19"/>
    </row>
    <row r="298" spans="7:11" x14ac:dyDescent="0.15">
      <c r="G298" s="19"/>
      <c r="H298" s="19"/>
      <c r="I298" s="19"/>
      <c r="J298" s="19"/>
      <c r="K298" s="19"/>
    </row>
    <row r="299" spans="7:11" x14ac:dyDescent="0.15">
      <c r="G299" s="19"/>
      <c r="H299" s="19"/>
      <c r="I299" s="19"/>
      <c r="J299" s="19"/>
      <c r="K299" s="19"/>
    </row>
    <row r="300" spans="7:11" x14ac:dyDescent="0.15">
      <c r="G300" s="19"/>
      <c r="H300" s="19"/>
      <c r="I300" s="19"/>
      <c r="J300" s="19"/>
      <c r="K300" s="19"/>
    </row>
    <row r="301" spans="7:11" x14ac:dyDescent="0.15">
      <c r="G301" s="19"/>
      <c r="H301" s="19"/>
      <c r="I301" s="19"/>
      <c r="J301" s="19"/>
      <c r="K301" s="19"/>
    </row>
    <row r="302" spans="7:11" x14ac:dyDescent="0.15">
      <c r="G302" s="19"/>
      <c r="H302" s="19"/>
      <c r="I302" s="19"/>
      <c r="J302" s="19"/>
      <c r="K302" s="19"/>
    </row>
    <row r="303" spans="7:11" x14ac:dyDescent="0.15">
      <c r="G303" s="19"/>
      <c r="H303" s="19"/>
      <c r="I303" s="19"/>
      <c r="J303" s="19"/>
      <c r="K303" s="19"/>
    </row>
    <row r="304" spans="7:11" x14ac:dyDescent="0.15">
      <c r="G304" s="19"/>
      <c r="H304" s="19"/>
      <c r="I304" s="19"/>
      <c r="J304" s="19"/>
      <c r="K304" s="19"/>
    </row>
    <row r="305" spans="7:11" x14ac:dyDescent="0.15">
      <c r="G305" s="19"/>
      <c r="H305" s="19"/>
      <c r="I305" s="19"/>
      <c r="J305" s="19"/>
      <c r="K305" s="19"/>
    </row>
    <row r="306" spans="7:11" x14ac:dyDescent="0.15">
      <c r="G306" s="19"/>
      <c r="H306" s="19"/>
      <c r="I306" s="19"/>
      <c r="J306" s="19"/>
      <c r="K306" s="19"/>
    </row>
    <row r="307" spans="7:11" x14ac:dyDescent="0.15">
      <c r="G307" s="19"/>
      <c r="H307" s="19"/>
      <c r="I307" s="19"/>
      <c r="J307" s="19"/>
      <c r="K307" s="19"/>
    </row>
    <row r="308" spans="7:11" x14ac:dyDescent="0.15">
      <c r="G308" s="19"/>
      <c r="H308" s="19"/>
      <c r="I308" s="19"/>
      <c r="J308" s="19"/>
      <c r="K308" s="19"/>
    </row>
    <row r="309" spans="7:11" x14ac:dyDescent="0.15">
      <c r="G309" s="19"/>
      <c r="H309" s="19"/>
      <c r="I309" s="19"/>
      <c r="J309" s="19"/>
      <c r="K309" s="19"/>
    </row>
    <row r="310" spans="7:11" x14ac:dyDescent="0.15">
      <c r="G310" s="19"/>
      <c r="H310" s="19"/>
      <c r="I310" s="19"/>
      <c r="J310" s="19"/>
      <c r="K310" s="19"/>
    </row>
    <row r="311" spans="7:11" x14ac:dyDescent="0.15">
      <c r="G311" s="19"/>
      <c r="H311" s="19"/>
      <c r="I311" s="19"/>
      <c r="J311" s="19"/>
      <c r="K311" s="19"/>
    </row>
    <row r="312" spans="7:11" x14ac:dyDescent="0.15">
      <c r="G312" s="19"/>
      <c r="H312" s="19"/>
      <c r="I312" s="19"/>
      <c r="J312" s="19"/>
      <c r="K312" s="19"/>
    </row>
    <row r="313" spans="7:11" x14ac:dyDescent="0.15">
      <c r="G313" s="19"/>
      <c r="H313" s="19"/>
      <c r="I313" s="19"/>
      <c r="J313" s="19"/>
      <c r="K313" s="19"/>
    </row>
    <row r="314" spans="7:11" x14ac:dyDescent="0.15">
      <c r="G314" s="19"/>
      <c r="H314" s="19"/>
      <c r="I314" s="19"/>
      <c r="J314" s="19"/>
      <c r="K314" s="19"/>
    </row>
    <row r="315" spans="7:11" x14ac:dyDescent="0.15">
      <c r="G315" s="19"/>
      <c r="H315" s="19"/>
      <c r="I315" s="19"/>
      <c r="J315" s="19"/>
      <c r="K315" s="19"/>
    </row>
    <row r="316" spans="7:11" x14ac:dyDescent="0.15">
      <c r="G316" s="19"/>
      <c r="H316" s="19"/>
      <c r="I316" s="19"/>
      <c r="J316" s="19"/>
      <c r="K316" s="19"/>
    </row>
    <row r="317" spans="7:11" x14ac:dyDescent="0.15">
      <c r="G317" s="19"/>
      <c r="H317" s="19"/>
      <c r="I317" s="19"/>
      <c r="J317" s="19"/>
      <c r="K317" s="19"/>
    </row>
    <row r="318" spans="7:11" x14ac:dyDescent="0.15">
      <c r="G318" s="19"/>
      <c r="H318" s="19"/>
      <c r="I318" s="19"/>
      <c r="J318" s="19"/>
      <c r="K318" s="19"/>
    </row>
    <row r="319" spans="7:11" x14ac:dyDescent="0.15">
      <c r="G319" s="19"/>
      <c r="H319" s="19"/>
      <c r="I319" s="19"/>
      <c r="J319" s="19"/>
      <c r="K319" s="19"/>
    </row>
    <row r="320" spans="7:11" x14ac:dyDescent="0.15">
      <c r="G320" s="19"/>
      <c r="H320" s="19"/>
      <c r="I320" s="19"/>
      <c r="J320" s="19"/>
      <c r="K320" s="19"/>
    </row>
    <row r="321" spans="7:11" x14ac:dyDescent="0.15">
      <c r="G321" s="19"/>
      <c r="H321" s="19"/>
      <c r="I321" s="19"/>
      <c r="J321" s="19"/>
      <c r="K321" s="19"/>
    </row>
    <row r="322" spans="7:11" x14ac:dyDescent="0.15">
      <c r="G322" s="19"/>
      <c r="H322" s="19"/>
      <c r="I322" s="19"/>
      <c r="J322" s="19"/>
      <c r="K322" s="19"/>
    </row>
    <row r="323" spans="7:11" x14ac:dyDescent="0.15">
      <c r="G323" s="19"/>
      <c r="H323" s="19"/>
      <c r="I323" s="19"/>
      <c r="J323" s="19"/>
      <c r="K323" s="19"/>
    </row>
    <row r="324" spans="7:11" x14ac:dyDescent="0.15">
      <c r="G324" s="19"/>
      <c r="H324" s="19"/>
      <c r="I324" s="19"/>
      <c r="J324" s="19"/>
      <c r="K324" s="19"/>
    </row>
    <row r="325" spans="7:11" x14ac:dyDescent="0.15">
      <c r="G325" s="19"/>
      <c r="H325" s="19"/>
      <c r="I325" s="19"/>
      <c r="J325" s="19"/>
      <c r="K325" s="19"/>
    </row>
    <row r="326" spans="7:11" x14ac:dyDescent="0.15">
      <c r="G326" s="19"/>
      <c r="H326" s="19"/>
      <c r="I326" s="19"/>
      <c r="J326" s="19"/>
      <c r="K326" s="19"/>
    </row>
    <row r="327" spans="7:11" x14ac:dyDescent="0.15">
      <c r="G327" s="19"/>
      <c r="H327" s="19"/>
      <c r="I327" s="19"/>
      <c r="J327" s="19"/>
      <c r="K327" s="19"/>
    </row>
    <row r="328" spans="7:11" x14ac:dyDescent="0.15">
      <c r="G328" s="19"/>
      <c r="H328" s="19"/>
      <c r="I328" s="19"/>
      <c r="J328" s="19"/>
      <c r="K328" s="19"/>
    </row>
    <row r="329" spans="7:11" x14ac:dyDescent="0.15">
      <c r="G329" s="19"/>
      <c r="H329" s="19"/>
      <c r="I329" s="19"/>
      <c r="J329" s="19"/>
      <c r="K329" s="19"/>
    </row>
    <row r="330" spans="7:11" x14ac:dyDescent="0.15">
      <c r="G330" s="19"/>
      <c r="H330" s="19"/>
      <c r="I330" s="19"/>
      <c r="J330" s="19"/>
      <c r="K330" s="19"/>
    </row>
    <row r="331" spans="7:11" x14ac:dyDescent="0.15">
      <c r="G331" s="19"/>
      <c r="H331" s="19"/>
      <c r="I331" s="19"/>
      <c r="J331" s="19"/>
      <c r="K331" s="19"/>
    </row>
    <row r="332" spans="7:11" x14ac:dyDescent="0.15">
      <c r="G332" s="19"/>
      <c r="H332" s="19"/>
      <c r="I332" s="19"/>
      <c r="J332" s="19"/>
      <c r="K332" s="19"/>
    </row>
    <row r="333" spans="7:11" x14ac:dyDescent="0.15">
      <c r="G333" s="19"/>
      <c r="H333" s="19"/>
      <c r="I333" s="19"/>
      <c r="J333" s="19"/>
      <c r="K333" s="19"/>
    </row>
    <row r="334" spans="7:11" x14ac:dyDescent="0.15">
      <c r="G334" s="19"/>
      <c r="H334" s="19"/>
      <c r="I334" s="19"/>
      <c r="J334" s="19"/>
      <c r="K334" s="19"/>
    </row>
    <row r="335" spans="7:11" x14ac:dyDescent="0.15">
      <c r="G335" s="19"/>
      <c r="H335" s="19"/>
      <c r="I335" s="19"/>
      <c r="J335" s="19"/>
      <c r="K335" s="19"/>
    </row>
    <row r="336" spans="7:11" x14ac:dyDescent="0.15">
      <c r="G336" s="19"/>
      <c r="H336" s="19"/>
      <c r="I336" s="19"/>
      <c r="J336" s="19"/>
      <c r="K336" s="19"/>
    </row>
    <row r="337" spans="7:11" x14ac:dyDescent="0.15">
      <c r="G337" s="19"/>
      <c r="H337" s="19"/>
      <c r="I337" s="19"/>
      <c r="J337" s="19"/>
      <c r="K337" s="19"/>
    </row>
    <row r="338" spans="7:11" x14ac:dyDescent="0.15">
      <c r="G338" s="19"/>
      <c r="H338" s="19"/>
      <c r="I338" s="19"/>
      <c r="J338" s="19"/>
      <c r="K338" s="19"/>
    </row>
    <row r="339" spans="7:11" x14ac:dyDescent="0.15">
      <c r="G339" s="19"/>
      <c r="H339" s="19"/>
      <c r="I339" s="19"/>
      <c r="J339" s="19"/>
      <c r="K339" s="19"/>
    </row>
    <row r="340" spans="7:11" x14ac:dyDescent="0.15">
      <c r="G340" s="19"/>
      <c r="H340" s="19"/>
      <c r="I340" s="19"/>
      <c r="J340" s="19"/>
      <c r="K340" s="19"/>
    </row>
    <row r="341" spans="7:11" x14ac:dyDescent="0.15">
      <c r="G341" s="19"/>
      <c r="H341" s="19"/>
      <c r="I341" s="19"/>
      <c r="J341" s="19"/>
      <c r="K341" s="19"/>
    </row>
    <row r="342" spans="7:11" x14ac:dyDescent="0.15">
      <c r="G342" s="19"/>
      <c r="H342" s="19"/>
      <c r="I342" s="19"/>
      <c r="J342" s="19"/>
      <c r="K342" s="19"/>
    </row>
    <row r="343" spans="7:11" x14ac:dyDescent="0.15">
      <c r="G343" s="19"/>
      <c r="H343" s="19"/>
      <c r="I343" s="19"/>
      <c r="J343" s="19"/>
      <c r="K343" s="19"/>
    </row>
    <row r="344" spans="7:11" x14ac:dyDescent="0.15">
      <c r="G344" s="19"/>
      <c r="H344" s="19"/>
      <c r="I344" s="19"/>
      <c r="J344" s="19"/>
      <c r="K344" s="19"/>
    </row>
    <row r="345" spans="7:11" x14ac:dyDescent="0.15">
      <c r="G345" s="19"/>
      <c r="H345" s="19"/>
      <c r="I345" s="19"/>
      <c r="J345" s="19"/>
      <c r="K345" s="19"/>
    </row>
    <row r="346" spans="7:11" x14ac:dyDescent="0.15">
      <c r="G346" s="19"/>
      <c r="H346" s="19"/>
      <c r="I346" s="19"/>
      <c r="J346" s="19"/>
      <c r="K346" s="19"/>
    </row>
    <row r="347" spans="7:11" x14ac:dyDescent="0.15">
      <c r="G347" s="19"/>
      <c r="H347" s="19"/>
      <c r="I347" s="19"/>
      <c r="J347" s="19"/>
      <c r="K347" s="19"/>
    </row>
    <row r="348" spans="7:11" x14ac:dyDescent="0.15">
      <c r="G348" s="19"/>
      <c r="H348" s="19"/>
      <c r="I348" s="19"/>
      <c r="J348" s="19"/>
      <c r="K348" s="19"/>
    </row>
    <row r="349" spans="7:11" x14ac:dyDescent="0.15">
      <c r="G349" s="19"/>
      <c r="H349" s="19"/>
      <c r="I349" s="19"/>
      <c r="J349" s="19"/>
      <c r="K349" s="19"/>
    </row>
    <row r="350" spans="7:11" x14ac:dyDescent="0.15">
      <c r="G350" s="19"/>
      <c r="H350" s="19"/>
      <c r="I350" s="19"/>
      <c r="J350" s="19"/>
      <c r="K350" s="19"/>
    </row>
    <row r="351" spans="7:11" x14ac:dyDescent="0.15">
      <c r="G351" s="19"/>
      <c r="H351" s="19"/>
      <c r="I351" s="19"/>
      <c r="J351" s="19"/>
      <c r="K351" s="19"/>
    </row>
    <row r="352" spans="7:11" x14ac:dyDescent="0.15">
      <c r="G352" s="19"/>
      <c r="H352" s="19"/>
      <c r="I352" s="19"/>
      <c r="J352" s="19"/>
      <c r="K352" s="19"/>
    </row>
    <row r="353" spans="7:11" x14ac:dyDescent="0.15">
      <c r="G353" s="19"/>
      <c r="H353" s="19"/>
      <c r="I353" s="19"/>
      <c r="J353" s="19"/>
      <c r="K353" s="19"/>
    </row>
    <row r="354" spans="7:11" x14ac:dyDescent="0.15">
      <c r="G354" s="19"/>
      <c r="H354" s="19"/>
      <c r="I354" s="19"/>
      <c r="J354" s="19"/>
      <c r="K354" s="19"/>
    </row>
    <row r="355" spans="7:11" x14ac:dyDescent="0.15">
      <c r="G355" s="19"/>
      <c r="H355" s="19"/>
      <c r="I355" s="19"/>
      <c r="J355" s="19"/>
      <c r="K355" s="19"/>
    </row>
    <row r="356" spans="7:11" x14ac:dyDescent="0.15">
      <c r="G356" s="19"/>
      <c r="H356" s="19"/>
      <c r="I356" s="19"/>
      <c r="J356" s="19"/>
      <c r="K356" s="19"/>
    </row>
    <row r="357" spans="7:11" x14ac:dyDescent="0.15">
      <c r="G357" s="19"/>
      <c r="H357" s="19"/>
      <c r="I357" s="19"/>
      <c r="J357" s="19"/>
      <c r="K357" s="19"/>
    </row>
    <row r="358" spans="7:11" x14ac:dyDescent="0.15">
      <c r="G358" s="19"/>
      <c r="H358" s="19"/>
      <c r="I358" s="19"/>
      <c r="J358" s="19"/>
      <c r="K358" s="19"/>
    </row>
    <row r="359" spans="7:11" x14ac:dyDescent="0.15">
      <c r="G359" s="19"/>
      <c r="H359" s="19"/>
      <c r="I359" s="19"/>
      <c r="J359" s="19"/>
      <c r="K359" s="19"/>
    </row>
    <row r="360" spans="7:11" x14ac:dyDescent="0.15">
      <c r="G360" s="19"/>
      <c r="H360" s="19"/>
      <c r="I360" s="19"/>
      <c r="J360" s="19"/>
      <c r="K360" s="19"/>
    </row>
    <row r="361" spans="7:11" x14ac:dyDescent="0.15">
      <c r="G361" s="19"/>
      <c r="H361" s="19"/>
      <c r="I361" s="19"/>
      <c r="J361" s="19"/>
      <c r="K361" s="19"/>
    </row>
    <row r="362" spans="7:11" x14ac:dyDescent="0.15">
      <c r="G362" s="19"/>
      <c r="H362" s="19"/>
      <c r="I362" s="19"/>
      <c r="J362" s="19"/>
      <c r="K362" s="19"/>
    </row>
    <row r="363" spans="7:11" x14ac:dyDescent="0.15">
      <c r="G363" s="19"/>
      <c r="H363" s="19"/>
      <c r="I363" s="19"/>
      <c r="J363" s="19"/>
      <c r="K363" s="19"/>
    </row>
    <row r="364" spans="7:11" x14ac:dyDescent="0.15">
      <c r="G364" s="19"/>
      <c r="H364" s="19"/>
      <c r="I364" s="19"/>
      <c r="J364" s="19"/>
      <c r="K364" s="19"/>
    </row>
    <row r="365" spans="7:11" x14ac:dyDescent="0.15">
      <c r="G365" s="19"/>
      <c r="H365" s="19"/>
      <c r="I365" s="19"/>
      <c r="J365" s="19"/>
      <c r="K365" s="19"/>
    </row>
    <row r="366" spans="7:11" x14ac:dyDescent="0.15">
      <c r="G366" s="19"/>
      <c r="H366" s="19"/>
      <c r="I366" s="19"/>
      <c r="J366" s="19"/>
      <c r="K366" s="19"/>
    </row>
    <row r="367" spans="7:11" x14ac:dyDescent="0.15">
      <c r="G367" s="19"/>
      <c r="H367" s="19"/>
      <c r="I367" s="19"/>
      <c r="J367" s="19"/>
      <c r="K367" s="19"/>
    </row>
    <row r="368" spans="7:11" x14ac:dyDescent="0.15">
      <c r="G368" s="19"/>
      <c r="H368" s="19"/>
      <c r="I368" s="19"/>
      <c r="J368" s="19"/>
      <c r="K368" s="19"/>
    </row>
    <row r="369" spans="7:11" x14ac:dyDescent="0.15">
      <c r="G369" s="19"/>
      <c r="H369" s="19"/>
      <c r="I369" s="19"/>
      <c r="J369" s="19"/>
      <c r="K369" s="19"/>
    </row>
    <row r="370" spans="7:11" x14ac:dyDescent="0.15">
      <c r="G370" s="19"/>
      <c r="H370" s="19"/>
      <c r="I370" s="19"/>
      <c r="J370" s="19"/>
      <c r="K370" s="19"/>
    </row>
    <row r="371" spans="7:11" x14ac:dyDescent="0.15">
      <c r="G371" s="19"/>
      <c r="H371" s="19"/>
      <c r="I371" s="19"/>
      <c r="J371" s="19"/>
      <c r="K371" s="19"/>
    </row>
    <row r="372" spans="7:11" x14ac:dyDescent="0.15">
      <c r="G372" s="19"/>
      <c r="H372" s="19"/>
      <c r="I372" s="19"/>
      <c r="J372" s="19"/>
      <c r="K372" s="19"/>
    </row>
    <row r="373" spans="7:11" x14ac:dyDescent="0.15">
      <c r="G373" s="19"/>
      <c r="H373" s="19"/>
      <c r="I373" s="19"/>
      <c r="J373" s="19"/>
      <c r="K373" s="19"/>
    </row>
    <row r="374" spans="7:11" x14ac:dyDescent="0.15">
      <c r="G374" s="19"/>
      <c r="H374" s="19"/>
      <c r="I374" s="19"/>
      <c r="J374" s="19"/>
      <c r="K374" s="19"/>
    </row>
    <row r="375" spans="7:11" x14ac:dyDescent="0.15">
      <c r="G375" s="19"/>
      <c r="H375" s="19"/>
      <c r="I375" s="19"/>
      <c r="J375" s="19"/>
      <c r="K375" s="19"/>
    </row>
    <row r="376" spans="7:11" x14ac:dyDescent="0.15">
      <c r="G376" s="19"/>
      <c r="H376" s="19"/>
      <c r="I376" s="19"/>
      <c r="J376" s="19"/>
      <c r="K376" s="19"/>
    </row>
    <row r="377" spans="7:11" x14ac:dyDescent="0.15">
      <c r="G377" s="19"/>
      <c r="H377" s="19"/>
      <c r="I377" s="19"/>
      <c r="J377" s="19"/>
      <c r="K377" s="19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7"/>
  <sheetViews>
    <sheetView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bestFit="1" customWidth="1"/>
    <col min="5" max="5" width="13.125" style="15" bestFit="1" customWidth="1"/>
    <col min="6" max="6" width="9" customWidth="1"/>
    <col min="7" max="8" width="14.375" bestFit="1" customWidth="1"/>
    <col min="9" max="10" width="13.875" bestFit="1" customWidth="1"/>
    <col min="11" max="11" width="16.5" bestFit="1" customWidth="1"/>
    <col min="12" max="12" width="13.125" bestFit="1" customWidth="1"/>
    <col min="18" max="18" width="14.375" bestFit="1" customWidth="1"/>
    <col min="22" max="22" width="16.5" bestFit="1" customWidth="1"/>
  </cols>
  <sheetData>
    <row r="1" spans="1:23" ht="16.5" thickBot="1" x14ac:dyDescent="0.2">
      <c r="A1" s="9" t="s">
        <v>26</v>
      </c>
      <c r="B1" s="12" t="s">
        <v>27</v>
      </c>
      <c r="C1" s="12" t="s">
        <v>32</v>
      </c>
      <c r="D1" s="12" t="s">
        <v>34</v>
      </c>
      <c r="E1" s="10" t="s">
        <v>28</v>
      </c>
      <c r="L1" s="6"/>
    </row>
    <row r="2" spans="1:23" x14ac:dyDescent="0.15">
      <c r="A2" s="9">
        <v>1</v>
      </c>
      <c r="B2" s="13">
        <v>2562</v>
      </c>
      <c r="C2" s="13">
        <v>26</v>
      </c>
      <c r="D2" s="13">
        <v>83</v>
      </c>
      <c r="E2" s="11">
        <v>137600</v>
      </c>
      <c r="G2" s="5"/>
      <c r="H2" s="5" t="s">
        <v>29</v>
      </c>
      <c r="I2" s="5" t="s">
        <v>31</v>
      </c>
      <c r="J2" s="5" t="s">
        <v>33</v>
      </c>
      <c r="K2" s="5" t="s">
        <v>30</v>
      </c>
      <c r="L2" s="7"/>
      <c r="R2" t="s">
        <v>0</v>
      </c>
    </row>
    <row r="3" spans="1:23" ht="14.25" thickBot="1" x14ac:dyDescent="0.2">
      <c r="A3" s="9">
        <v>2</v>
      </c>
      <c r="B3" s="13">
        <v>2653</v>
      </c>
      <c r="C3" s="13">
        <v>7</v>
      </c>
      <c r="D3" s="13">
        <v>48</v>
      </c>
      <c r="E3" s="11">
        <v>120900</v>
      </c>
      <c r="G3" s="3" t="s">
        <v>29</v>
      </c>
      <c r="H3" s="3">
        <v>1</v>
      </c>
      <c r="I3" s="3"/>
      <c r="J3" s="3"/>
      <c r="K3" s="3"/>
      <c r="L3" s="3"/>
    </row>
    <row r="4" spans="1:23" x14ac:dyDescent="0.15">
      <c r="A4" s="9">
        <v>3</v>
      </c>
      <c r="B4" s="13">
        <v>1803</v>
      </c>
      <c r="C4" s="13">
        <v>9</v>
      </c>
      <c r="D4" s="13">
        <v>64</v>
      </c>
      <c r="E4" s="11">
        <v>96900</v>
      </c>
      <c r="G4" s="3" t="s">
        <v>31</v>
      </c>
      <c r="H4" s="3">
        <v>-4.0529175642724749E-2</v>
      </c>
      <c r="I4" s="3">
        <v>1</v>
      </c>
      <c r="J4" s="3"/>
      <c r="K4" s="3"/>
      <c r="L4" s="3"/>
      <c r="R4" s="8" t="s">
        <v>1</v>
      </c>
      <c r="S4" s="8"/>
    </row>
    <row r="5" spans="1:23" x14ac:dyDescent="0.15">
      <c r="A5" s="9">
        <v>4</v>
      </c>
      <c r="B5" s="13">
        <v>1363</v>
      </c>
      <c r="C5" s="13">
        <v>11</v>
      </c>
      <c r="D5" s="14">
        <v>46</v>
      </c>
      <c r="E5" s="11">
        <v>64000</v>
      </c>
      <c r="G5" s="3" t="s">
        <v>33</v>
      </c>
      <c r="H5" s="3">
        <v>0.44642829834889963</v>
      </c>
      <c r="I5" s="3">
        <v>0.65151847069235147</v>
      </c>
      <c r="J5" s="3">
        <v>1</v>
      </c>
      <c r="K5" s="3"/>
      <c r="L5" s="3"/>
      <c r="R5" s="3" t="s">
        <v>2</v>
      </c>
      <c r="S5" s="3">
        <v>0.80898650195388411</v>
      </c>
    </row>
    <row r="6" spans="1:23" ht="14.25" thickBot="1" x14ac:dyDescent="0.2">
      <c r="A6" s="9">
        <v>5</v>
      </c>
      <c r="B6" s="13">
        <v>1091</v>
      </c>
      <c r="C6" s="13">
        <v>7</v>
      </c>
      <c r="D6" s="13">
        <v>26</v>
      </c>
      <c r="E6" s="11">
        <v>52500</v>
      </c>
      <c r="G6" s="4" t="s">
        <v>30</v>
      </c>
      <c r="H6" s="4">
        <v>0.76751778206059362</v>
      </c>
      <c r="I6" s="4">
        <v>-0.28534877529218317</v>
      </c>
      <c r="J6" s="4">
        <v>0.18700466204244703</v>
      </c>
      <c r="K6" s="4">
        <v>1</v>
      </c>
      <c r="L6" s="3"/>
      <c r="R6" s="3" t="s">
        <v>3</v>
      </c>
      <c r="S6" s="3">
        <v>0.65445916034358176</v>
      </c>
    </row>
    <row r="7" spans="1:23" x14ac:dyDescent="0.15">
      <c r="A7" s="9">
        <v>6</v>
      </c>
      <c r="B7" s="13">
        <v>1036</v>
      </c>
      <c r="C7" s="13">
        <v>12</v>
      </c>
      <c r="D7" s="13">
        <v>35</v>
      </c>
      <c r="E7" s="11">
        <v>57800</v>
      </c>
      <c r="G7" s="3"/>
      <c r="H7" s="3"/>
      <c r="I7" s="3"/>
      <c r="J7" s="3"/>
      <c r="K7" s="3"/>
      <c r="L7" s="3"/>
      <c r="R7" s="3" t="s">
        <v>4</v>
      </c>
      <c r="S7" s="3">
        <v>0.58535099241229815</v>
      </c>
    </row>
    <row r="8" spans="1:23" x14ac:dyDescent="0.15">
      <c r="A8" s="9">
        <v>7</v>
      </c>
      <c r="B8" s="13">
        <v>2413</v>
      </c>
      <c r="C8" s="13">
        <v>3</v>
      </c>
      <c r="D8" s="14">
        <v>55</v>
      </c>
      <c r="E8" s="11">
        <v>164500</v>
      </c>
      <c r="L8" s="6"/>
      <c r="R8" s="3" t="s">
        <v>5</v>
      </c>
      <c r="S8" s="3">
        <v>22765.269081564595</v>
      </c>
    </row>
    <row r="9" spans="1:23" ht="14.25" thickBot="1" x14ac:dyDescent="0.2">
      <c r="A9" s="9">
        <v>8</v>
      </c>
      <c r="B9" s="13">
        <v>2441</v>
      </c>
      <c r="C9" s="13">
        <v>2</v>
      </c>
      <c r="D9" s="13">
        <v>20</v>
      </c>
      <c r="E9" s="11">
        <v>149900</v>
      </c>
      <c r="L9" s="6"/>
      <c r="R9" s="4" t="s">
        <v>6</v>
      </c>
      <c r="S9" s="4">
        <v>19</v>
      </c>
    </row>
    <row r="10" spans="1:23" x14ac:dyDescent="0.15">
      <c r="A10" s="9">
        <v>9</v>
      </c>
      <c r="B10" s="13">
        <v>1324</v>
      </c>
      <c r="C10" s="13">
        <v>1</v>
      </c>
      <c r="D10" s="13">
        <v>15</v>
      </c>
      <c r="E10" s="11">
        <v>122800</v>
      </c>
    </row>
    <row r="11" spans="1:23" ht="14.25" thickBot="1" x14ac:dyDescent="0.2">
      <c r="A11" s="9">
        <v>10</v>
      </c>
      <c r="B11" s="13">
        <v>2452</v>
      </c>
      <c r="C11" s="13">
        <v>6</v>
      </c>
      <c r="D11" s="13">
        <v>60</v>
      </c>
      <c r="E11" s="11">
        <v>119300</v>
      </c>
      <c r="G11" t="s">
        <v>0</v>
      </c>
    </row>
    <row r="12" spans="1:23" ht="14.25" thickBot="1" x14ac:dyDescent="0.2">
      <c r="A12" s="9">
        <v>11</v>
      </c>
      <c r="B12" s="13">
        <v>1753</v>
      </c>
      <c r="C12" s="13">
        <v>2</v>
      </c>
      <c r="D12" s="13">
        <v>25</v>
      </c>
      <c r="E12" s="11">
        <v>116000</v>
      </c>
      <c r="R12" s="5"/>
      <c r="S12" s="5" t="s">
        <v>12</v>
      </c>
      <c r="T12" s="5" t="s">
        <v>13</v>
      </c>
      <c r="U12" s="5" t="s">
        <v>14</v>
      </c>
      <c r="V12" s="5" t="s">
        <v>15</v>
      </c>
      <c r="W12" s="5" t="s">
        <v>16</v>
      </c>
    </row>
    <row r="13" spans="1:23" x14ac:dyDescent="0.15">
      <c r="A13" s="9">
        <v>12</v>
      </c>
      <c r="B13" s="13">
        <v>2468</v>
      </c>
      <c r="C13" s="13">
        <v>4</v>
      </c>
      <c r="D13" s="13">
        <v>45</v>
      </c>
      <c r="E13" s="11">
        <v>112100</v>
      </c>
      <c r="G13" s="8" t="s">
        <v>1</v>
      </c>
      <c r="H13" s="8"/>
      <c r="R13" s="3" t="s">
        <v>8</v>
      </c>
      <c r="S13" s="3">
        <v>3</v>
      </c>
      <c r="T13" s="3">
        <v>14723803117.817282</v>
      </c>
      <c r="U13" s="3">
        <v>4907934372.6057606</v>
      </c>
      <c r="V13" s="3">
        <v>9.4700696015314776</v>
      </c>
      <c r="W13" s="3">
        <v>9.3414029296885249E-4</v>
      </c>
    </row>
    <row r="14" spans="1:23" x14ac:dyDescent="0.15">
      <c r="A14" s="9">
        <v>13</v>
      </c>
      <c r="B14" s="13">
        <v>3205</v>
      </c>
      <c r="C14" s="13">
        <v>14</v>
      </c>
      <c r="D14" s="13">
        <v>57</v>
      </c>
      <c r="E14" s="11">
        <v>102800</v>
      </c>
      <c r="G14" s="3" t="s">
        <v>2</v>
      </c>
      <c r="H14" s="3">
        <v>0.80898650195388411</v>
      </c>
      <c r="R14" s="3" t="s">
        <v>9</v>
      </c>
      <c r="S14" s="3">
        <v>15</v>
      </c>
      <c r="T14" s="3">
        <v>7773862145.3406124</v>
      </c>
      <c r="U14" s="3">
        <v>518257476.35604084</v>
      </c>
      <c r="V14" s="3"/>
      <c r="W14" s="3"/>
    </row>
    <row r="15" spans="1:23" ht="14.25" thickBot="1" x14ac:dyDescent="0.2">
      <c r="A15" s="9">
        <v>14</v>
      </c>
      <c r="B15" s="13">
        <v>1258</v>
      </c>
      <c r="C15" s="13">
        <v>5</v>
      </c>
      <c r="D15" s="13">
        <v>28</v>
      </c>
      <c r="E15" s="11">
        <v>99000</v>
      </c>
      <c r="G15" s="3" t="s">
        <v>3</v>
      </c>
      <c r="H15" s="3">
        <v>0.65445916034358176</v>
      </c>
      <c r="R15" s="4" t="s">
        <v>10</v>
      </c>
      <c r="S15" s="4">
        <v>18</v>
      </c>
      <c r="T15" s="4">
        <v>22497665263.157894</v>
      </c>
      <c r="U15" s="4"/>
      <c r="V15" s="4"/>
      <c r="W15" s="4"/>
    </row>
    <row r="16" spans="1:23" ht="14.25" thickBot="1" x14ac:dyDescent="0.2">
      <c r="A16" s="9">
        <v>15</v>
      </c>
      <c r="B16" s="13">
        <v>2276</v>
      </c>
      <c r="C16" s="13">
        <v>7</v>
      </c>
      <c r="D16" s="13">
        <v>42</v>
      </c>
      <c r="E16" s="11">
        <v>97800</v>
      </c>
      <c r="G16" s="3" t="s">
        <v>4</v>
      </c>
      <c r="H16" s="3">
        <v>0.58535099241229815</v>
      </c>
    </row>
    <row r="17" spans="1:26" x14ac:dyDescent="0.15">
      <c r="A17" s="9">
        <v>16</v>
      </c>
      <c r="B17" s="13">
        <v>1462</v>
      </c>
      <c r="C17" s="13">
        <v>5</v>
      </c>
      <c r="D17" s="13">
        <v>24</v>
      </c>
      <c r="E17" s="11">
        <v>90700</v>
      </c>
      <c r="G17" s="3" t="s">
        <v>5</v>
      </c>
      <c r="H17" s="3">
        <v>22765.269081564595</v>
      </c>
      <c r="R17" s="5"/>
      <c r="S17" s="5" t="s">
        <v>17</v>
      </c>
      <c r="T17" s="5" t="s">
        <v>5</v>
      </c>
      <c r="U17" s="5" t="s">
        <v>18</v>
      </c>
      <c r="V17" s="5" t="s">
        <v>19</v>
      </c>
      <c r="W17" s="5" t="s">
        <v>20</v>
      </c>
      <c r="X17" s="5" t="s">
        <v>21</v>
      </c>
      <c r="Y17" s="5" t="s">
        <v>22</v>
      </c>
      <c r="Z17" s="5" t="s">
        <v>23</v>
      </c>
    </row>
    <row r="18" spans="1:26" ht="14.25" thickBot="1" x14ac:dyDescent="0.2">
      <c r="A18" s="9">
        <v>17</v>
      </c>
      <c r="B18" s="13">
        <v>774</v>
      </c>
      <c r="C18" s="13">
        <v>14</v>
      </c>
      <c r="D18" s="14">
        <v>30</v>
      </c>
      <c r="E18" s="11">
        <v>61900</v>
      </c>
      <c r="G18" s="4" t="s">
        <v>6</v>
      </c>
      <c r="H18" s="4">
        <v>19</v>
      </c>
      <c r="J18">
        <f>H18*(LN(2*PI()*J55/H18)+1)+2*(H22+2)</f>
        <v>440.68194944989267</v>
      </c>
      <c r="R18" s="3" t="s">
        <v>11</v>
      </c>
      <c r="S18" s="3">
        <v>49293.252497231711</v>
      </c>
      <c r="T18" s="3">
        <v>15770.519375472461</v>
      </c>
      <c r="U18" s="3">
        <v>3.1256581551712506</v>
      </c>
      <c r="V18" s="3">
        <v>6.9434796458380113E-3</v>
      </c>
      <c r="W18" s="3">
        <v>15679.186141139318</v>
      </c>
      <c r="X18" s="3">
        <v>82907.318853324105</v>
      </c>
      <c r="Y18" s="3">
        <v>15679.186141139318</v>
      </c>
      <c r="Z18" s="3">
        <v>82907.318853324105</v>
      </c>
    </row>
    <row r="19" spans="1:26" x14ac:dyDescent="0.15">
      <c r="A19" s="9">
        <v>18</v>
      </c>
      <c r="B19" s="13">
        <v>851</v>
      </c>
      <c r="C19" s="13">
        <v>8</v>
      </c>
      <c r="D19" s="13">
        <v>40</v>
      </c>
      <c r="E19" s="11">
        <v>47100</v>
      </c>
      <c r="J19">
        <f>H18*(LN(2*PI()*J55/H18)+1)+2*(H22+1)</f>
        <v>438.68194944989267</v>
      </c>
      <c r="R19" s="3" t="s">
        <v>29</v>
      </c>
      <c r="S19" s="3">
        <v>33.237799805417339</v>
      </c>
      <c r="T19" s="3">
        <v>8.763113132683408</v>
      </c>
      <c r="U19" s="3">
        <v>3.792921454072268</v>
      </c>
      <c r="V19" s="3">
        <v>1.768641977500674E-3</v>
      </c>
      <c r="W19" s="3">
        <v>14.559666301070401</v>
      </c>
      <c r="X19" s="3">
        <v>51.915933309764277</v>
      </c>
      <c r="Y19" s="3">
        <v>14.559666301070401</v>
      </c>
      <c r="Z19" s="3">
        <v>51.915933309764277</v>
      </c>
    </row>
    <row r="20" spans="1:26" ht="14.25" thickBot="1" x14ac:dyDescent="0.2">
      <c r="A20" s="9">
        <v>19</v>
      </c>
      <c r="B20" s="13">
        <v>367</v>
      </c>
      <c r="C20" s="13">
        <v>15</v>
      </c>
      <c r="D20" s="13">
        <v>50</v>
      </c>
      <c r="E20" s="11">
        <v>44300</v>
      </c>
      <c r="G20" t="s">
        <v>7</v>
      </c>
      <c r="J20" s="22">
        <f>H18*LN(J55/H18)+2*(H22+1)</f>
        <v>384.76228518811507</v>
      </c>
      <c r="R20" s="3" t="s">
        <v>31</v>
      </c>
      <c r="S20" s="3">
        <v>-1657.5209751736656</v>
      </c>
      <c r="T20" s="3">
        <v>1342.3440303833806</v>
      </c>
      <c r="U20" s="3">
        <v>-1.2347959521973431</v>
      </c>
      <c r="V20" s="3">
        <v>0.23590024574192286</v>
      </c>
      <c r="W20" s="3">
        <v>-4518.659548719198</v>
      </c>
      <c r="X20" s="3">
        <v>1203.6175983718667</v>
      </c>
      <c r="Y20" s="3">
        <v>-4518.659548719198</v>
      </c>
      <c r="Z20" s="3">
        <v>1203.6175983718667</v>
      </c>
    </row>
    <row r="21" spans="1:26" ht="14.25" thickBot="1" x14ac:dyDescent="0.2">
      <c r="G21" s="5"/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R21" s="4" t="s">
        <v>33</v>
      </c>
      <c r="S21" s="4">
        <v>85.777878384204314</v>
      </c>
      <c r="T21" s="4">
        <v>518.56262507595557</v>
      </c>
      <c r="U21" s="4">
        <v>0.16541469484354016</v>
      </c>
      <c r="V21" s="4">
        <v>0.87082634964801897</v>
      </c>
      <c r="W21" s="4">
        <v>-1019.5121931782248</v>
      </c>
      <c r="X21" s="4">
        <v>1191.0679499466335</v>
      </c>
      <c r="Y21" s="4">
        <v>-1019.5121931782248</v>
      </c>
      <c r="Z21" s="4">
        <v>1191.0679499466335</v>
      </c>
    </row>
    <row r="22" spans="1:26" x14ac:dyDescent="0.15">
      <c r="A22" s="1">
        <v>20</v>
      </c>
      <c r="B22" s="2">
        <v>359</v>
      </c>
      <c r="C22" s="2">
        <v>9</v>
      </c>
      <c r="D22" s="2">
        <v>20</v>
      </c>
      <c r="E22" s="20">
        <v>57230</v>
      </c>
      <c r="G22" s="3" t="s">
        <v>8</v>
      </c>
      <c r="H22" s="3">
        <v>3</v>
      </c>
      <c r="I22" s="3">
        <v>14723803117.817282</v>
      </c>
      <c r="J22" s="3">
        <v>4907934372.6057606</v>
      </c>
      <c r="K22" s="3">
        <v>9.4700696015314776</v>
      </c>
      <c r="L22" s="3">
        <v>9.3414029296885249E-4</v>
      </c>
    </row>
    <row r="23" spans="1:26" x14ac:dyDescent="0.15">
      <c r="G23" s="3" t="s">
        <v>9</v>
      </c>
      <c r="H23" s="3">
        <v>15</v>
      </c>
      <c r="I23" s="3">
        <v>7773862145.3406124</v>
      </c>
      <c r="J23" s="3">
        <v>518257476.35604084</v>
      </c>
      <c r="K23" s="3"/>
      <c r="L23" s="3"/>
    </row>
    <row r="24" spans="1:26" ht="14.25" thickBot="1" x14ac:dyDescent="0.2">
      <c r="G24" s="4" t="s">
        <v>10</v>
      </c>
      <c r="H24" s="4">
        <v>18</v>
      </c>
      <c r="I24" s="4">
        <v>22497665263.157894</v>
      </c>
      <c r="J24" s="4"/>
      <c r="K24" s="4"/>
      <c r="L24" s="4"/>
    </row>
    <row r="25" spans="1:26" ht="14.25" thickBot="1" x14ac:dyDescent="0.2">
      <c r="E25" s="21"/>
    </row>
    <row r="26" spans="1:26" x14ac:dyDescent="0.15">
      <c r="G26" s="5"/>
      <c r="H26" s="5" t="s">
        <v>17</v>
      </c>
      <c r="I26" s="5" t="s">
        <v>5</v>
      </c>
      <c r="J26" s="5" t="s">
        <v>18</v>
      </c>
      <c r="K26" s="5" t="s">
        <v>19</v>
      </c>
      <c r="L26" s="5" t="s">
        <v>20</v>
      </c>
      <c r="M26" s="5" t="s">
        <v>21</v>
      </c>
      <c r="N26" s="5" t="s">
        <v>22</v>
      </c>
      <c r="O26" s="5" t="s">
        <v>23</v>
      </c>
    </row>
    <row r="27" spans="1:26" x14ac:dyDescent="0.15">
      <c r="G27" s="3" t="s">
        <v>11</v>
      </c>
      <c r="H27" s="3">
        <v>49293.252497231711</v>
      </c>
      <c r="I27" s="3">
        <v>15770.519375472461</v>
      </c>
      <c r="J27" s="3">
        <v>3.1256581551712506</v>
      </c>
      <c r="K27" s="3">
        <v>6.9434796458380113E-3</v>
      </c>
      <c r="L27" s="3">
        <v>15679.186141139318</v>
      </c>
      <c r="M27" s="3">
        <v>82907.318853324105</v>
      </c>
      <c r="N27" s="3">
        <v>15679.186141139318</v>
      </c>
      <c r="O27" s="3">
        <v>82907.318853324105</v>
      </c>
    </row>
    <row r="28" spans="1:26" x14ac:dyDescent="0.15">
      <c r="G28" s="3" t="s">
        <v>29</v>
      </c>
      <c r="H28" s="3">
        <v>33.237799805417339</v>
      </c>
      <c r="I28" s="3">
        <v>8.763113132683408</v>
      </c>
      <c r="J28" s="3">
        <v>3.792921454072268</v>
      </c>
      <c r="K28" s="3">
        <v>1.768641977500674E-3</v>
      </c>
      <c r="L28" s="3">
        <v>14.559666301070401</v>
      </c>
      <c r="M28" s="3">
        <v>51.915933309764277</v>
      </c>
      <c r="N28" s="3">
        <v>14.559666301070401</v>
      </c>
      <c r="O28" s="3">
        <v>51.915933309764277</v>
      </c>
    </row>
    <row r="29" spans="1:26" x14ac:dyDescent="0.15">
      <c r="G29" s="3" t="s">
        <v>31</v>
      </c>
      <c r="H29" s="3">
        <v>-1657.5209751736656</v>
      </c>
      <c r="I29" s="3">
        <v>1342.3440303833806</v>
      </c>
      <c r="J29" s="3">
        <v>-1.2347959521973431</v>
      </c>
      <c r="K29" s="3">
        <v>0.23590024574192286</v>
      </c>
      <c r="L29" s="3">
        <v>-4518.659548719198</v>
      </c>
      <c r="M29" s="3">
        <v>1203.6175983718667</v>
      </c>
      <c r="N29" s="3">
        <v>-4518.659548719198</v>
      </c>
      <c r="O29" s="3">
        <v>1203.6175983718667</v>
      </c>
    </row>
    <row r="30" spans="1:26" ht="14.25" thickBot="1" x14ac:dyDescent="0.2">
      <c r="G30" s="4" t="s">
        <v>33</v>
      </c>
      <c r="H30" s="4">
        <v>85.777878384204314</v>
      </c>
      <c r="I30" s="4">
        <v>518.56262507595557</v>
      </c>
      <c r="J30" s="4">
        <v>0.16541469484354016</v>
      </c>
      <c r="K30" s="4">
        <v>0.87082634964801897</v>
      </c>
      <c r="L30" s="4">
        <v>-1019.5121931782248</v>
      </c>
      <c r="M30" s="4">
        <v>1191.0679499466335</v>
      </c>
      <c r="N30" s="4">
        <v>-1019.5121931782248</v>
      </c>
      <c r="O30" s="4">
        <v>1191.0679499466335</v>
      </c>
    </row>
    <row r="34" spans="7:9" x14ac:dyDescent="0.15">
      <c r="G34" t="s">
        <v>39</v>
      </c>
    </row>
    <row r="35" spans="7:9" ht="14.25" thickBot="1" x14ac:dyDescent="0.2"/>
    <row r="36" spans="7:9" x14ac:dyDescent="0.15">
      <c r="G36" s="5" t="s">
        <v>40</v>
      </c>
      <c r="H36" s="5" t="s">
        <v>41</v>
      </c>
      <c r="I36" s="5" t="s">
        <v>9</v>
      </c>
    </row>
    <row r="37" spans="7:9" x14ac:dyDescent="0.15">
      <c r="G37" s="3">
        <v>1</v>
      </c>
      <c r="H37" s="3">
        <v>98472.514150084578</v>
      </c>
      <c r="I37" s="3">
        <v>39127.485849915422</v>
      </c>
    </row>
    <row r="38" spans="7:9" x14ac:dyDescent="0.15">
      <c r="G38" s="3">
        <v>2</v>
      </c>
      <c r="H38" s="3">
        <v>129987.82671723005</v>
      </c>
      <c r="I38" s="3">
        <v>-9087.8267172300548</v>
      </c>
    </row>
    <row r="39" spans="7:9" x14ac:dyDescent="0.15">
      <c r="G39" s="3">
        <v>3</v>
      </c>
      <c r="H39" s="3">
        <v>99793.100986425256</v>
      </c>
      <c r="I39" s="3">
        <v>-2893.1009864252555</v>
      </c>
    </row>
    <row r="40" spans="7:9" x14ac:dyDescent="0.15">
      <c r="G40" s="3">
        <v>4</v>
      </c>
      <c r="H40" s="3">
        <v>80309.425310778621</v>
      </c>
      <c r="I40" s="3">
        <v>-16309.425310778621</v>
      </c>
    </row>
    <row r="41" spans="7:9" x14ac:dyDescent="0.15">
      <c r="G41" s="3">
        <v>5</v>
      </c>
      <c r="H41" s="3">
        <v>76183.270096715685</v>
      </c>
      <c r="I41" s="3">
        <v>-23683.270096715685</v>
      </c>
    </row>
    <row r="42" spans="7:9" x14ac:dyDescent="0.15">
      <c r="G42" s="3">
        <v>6</v>
      </c>
      <c r="H42" s="3">
        <v>66839.587137007242</v>
      </c>
      <c r="I42" s="3">
        <v>-9039.5871370072418</v>
      </c>
    </row>
    <row r="43" spans="7:9" x14ac:dyDescent="0.15">
      <c r="G43" s="3">
        <v>7</v>
      </c>
      <c r="H43" s="3">
        <v>129241.28381331399</v>
      </c>
      <c r="I43" s="3">
        <v>35258.716186686011</v>
      </c>
    </row>
    <row r="44" spans="7:9" x14ac:dyDescent="0.15">
      <c r="G44" s="3">
        <v>8</v>
      </c>
      <c r="H44" s="3">
        <v>128827.23743959218</v>
      </c>
      <c r="I44" s="3">
        <v>21072.76256040782</v>
      </c>
    </row>
    <row r="45" spans="7:9" x14ac:dyDescent="0.15">
      <c r="G45" s="3">
        <v>9</v>
      </c>
      <c r="H45" s="3">
        <v>92929.246640193654</v>
      </c>
      <c r="I45" s="3">
        <v>29870.753359806346</v>
      </c>
    </row>
    <row r="46" spans="7:9" x14ac:dyDescent="0.15">
      <c r="G46" s="3">
        <v>10</v>
      </c>
      <c r="H46" s="3">
        <v>125993.8844721253</v>
      </c>
      <c r="I46" s="3">
        <v>-6693.8844721252972</v>
      </c>
    </row>
    <row r="47" spans="7:9" x14ac:dyDescent="0.15">
      <c r="G47" s="3">
        <v>11</v>
      </c>
      <c r="H47" s="3">
        <v>106388.52056538609</v>
      </c>
      <c r="I47" s="3">
        <v>9611.4794346139097</v>
      </c>
    </row>
    <row r="48" spans="7:9" x14ac:dyDescent="0.15">
      <c r="G48" s="3">
        <v>12</v>
      </c>
      <c r="H48" s="3">
        <v>128554.06304359624</v>
      </c>
      <c r="I48" s="3">
        <v>-16454.063043596238</v>
      </c>
    </row>
    <row r="49" spans="7:13" x14ac:dyDescent="0.15">
      <c r="G49" s="3">
        <v>13</v>
      </c>
      <c r="H49" s="3">
        <v>137504.44628906262</v>
      </c>
      <c r="I49" s="3">
        <v>-34704.446289062616</v>
      </c>
    </row>
    <row r="50" spans="7:13" x14ac:dyDescent="0.15">
      <c r="G50" s="3">
        <v>14</v>
      </c>
      <c r="H50" s="3">
        <v>85220.580371336109</v>
      </c>
      <c r="I50" s="3">
        <v>13779.419628663891</v>
      </c>
    </row>
    <row r="51" spans="7:13" x14ac:dyDescent="0.15">
      <c r="G51" s="3">
        <v>15</v>
      </c>
      <c r="H51" s="3">
        <v>116942.50892028249</v>
      </c>
      <c r="I51" s="3">
        <v>-19142.508920282489</v>
      </c>
    </row>
    <row r="52" spans="7:13" x14ac:dyDescent="0.15">
      <c r="G52" s="3">
        <v>16</v>
      </c>
      <c r="H52" s="3">
        <v>91657.980018104427</v>
      </c>
      <c r="I52" s="3">
        <v>-957.98001810442656</v>
      </c>
    </row>
    <row r="53" spans="7:13" x14ac:dyDescent="0.15">
      <c r="G53" s="3">
        <v>17</v>
      </c>
      <c r="H53" s="3">
        <v>54387.352245719543</v>
      </c>
      <c r="I53" s="3">
        <v>7512.6477542804569</v>
      </c>
    </row>
    <row r="54" spans="7:13" x14ac:dyDescent="0.15">
      <c r="G54" s="3">
        <v>18</v>
      </c>
      <c r="H54" s="3">
        <v>67749.567465620712</v>
      </c>
      <c r="I54" s="3">
        <v>-20649.567465620712</v>
      </c>
    </row>
    <row r="55" spans="7:13" ht="14.25" thickBot="1" x14ac:dyDescent="0.2">
      <c r="G55" s="4">
        <v>19</v>
      </c>
      <c r="H55" s="4">
        <v>40917.60431742511</v>
      </c>
      <c r="I55" s="4">
        <v>3382.3956825748901</v>
      </c>
      <c r="J55">
        <f>DEVSQ(I37:I55)</f>
        <v>7773862145.3406134</v>
      </c>
    </row>
    <row r="56" spans="7:13" x14ac:dyDescent="0.15">
      <c r="G56" s="19"/>
      <c r="H56" s="19"/>
      <c r="I56" s="19"/>
      <c r="J56" s="19"/>
      <c r="K56" s="19"/>
      <c r="L56" s="19"/>
      <c r="M56" s="19"/>
    </row>
    <row r="57" spans="7:13" x14ac:dyDescent="0.15">
      <c r="G57" s="19"/>
      <c r="H57" s="19"/>
      <c r="I57" s="19"/>
      <c r="K57" s="19"/>
      <c r="L57" s="19"/>
      <c r="M57" s="19"/>
    </row>
    <row r="58" spans="7:13" x14ac:dyDescent="0.15">
      <c r="G58" s="19"/>
      <c r="H58" s="19"/>
      <c r="I58" s="19"/>
      <c r="J58" s="19"/>
      <c r="K58" s="19"/>
      <c r="L58" s="19"/>
      <c r="M58" s="19"/>
    </row>
    <row r="59" spans="7:13" x14ac:dyDescent="0.15">
      <c r="G59" s="19"/>
      <c r="H59" s="19"/>
      <c r="I59" s="19"/>
      <c r="J59" s="19"/>
      <c r="K59" s="19"/>
      <c r="L59" s="19"/>
      <c r="M59" s="19"/>
    </row>
    <row r="60" spans="7:13" x14ac:dyDescent="0.15">
      <c r="G60" s="17"/>
      <c r="H60" s="17" t="s">
        <v>24</v>
      </c>
      <c r="I60" s="18" t="s">
        <v>25</v>
      </c>
      <c r="J60" s="18" t="s">
        <v>19</v>
      </c>
      <c r="K60" s="19"/>
      <c r="L60" s="19"/>
      <c r="M60" s="19"/>
    </row>
    <row r="61" spans="7:13" x14ac:dyDescent="0.15">
      <c r="G61" s="18" t="s">
        <v>29</v>
      </c>
      <c r="H61" s="18">
        <v>0.76751778206059362</v>
      </c>
      <c r="I61" s="18">
        <v>33.237799805417339</v>
      </c>
      <c r="J61" s="18">
        <v>1.768641977500674E-3</v>
      </c>
      <c r="K61" s="19"/>
      <c r="L61" s="19"/>
      <c r="M61" s="19"/>
    </row>
    <row r="62" spans="7:13" x14ac:dyDescent="0.15">
      <c r="G62" s="18" t="s">
        <v>31</v>
      </c>
      <c r="H62" s="18">
        <v>-0.28534877529218317</v>
      </c>
      <c r="I62" s="18">
        <v>-1657.5209751736656</v>
      </c>
      <c r="J62" s="18">
        <v>0.23590024574192286</v>
      </c>
      <c r="K62" s="19"/>
      <c r="L62" s="19"/>
      <c r="M62" s="19"/>
    </row>
    <row r="63" spans="7:13" x14ac:dyDescent="0.15">
      <c r="G63" s="18" t="s">
        <v>33</v>
      </c>
      <c r="H63" s="18">
        <v>0.18700466204244703</v>
      </c>
      <c r="I63" s="18">
        <v>85.777878384204314</v>
      </c>
      <c r="J63" s="18">
        <v>0.87082634964801897</v>
      </c>
      <c r="K63" s="19"/>
      <c r="L63" s="19"/>
      <c r="M63" s="19"/>
    </row>
    <row r="64" spans="7:13" x14ac:dyDescent="0.15">
      <c r="G64" s="19"/>
      <c r="H64" s="19"/>
      <c r="I64" s="19"/>
      <c r="J64" s="19"/>
      <c r="K64" s="19"/>
      <c r="L64" s="19"/>
      <c r="M64" s="19"/>
    </row>
    <row r="65" spans="7:13" x14ac:dyDescent="0.15">
      <c r="G65" s="19"/>
      <c r="H65" s="19"/>
      <c r="I65" s="19"/>
      <c r="J65" s="19"/>
      <c r="K65" s="19"/>
      <c r="L65" s="19"/>
      <c r="M65" s="19"/>
    </row>
    <row r="66" spans="7:13" x14ac:dyDescent="0.15">
      <c r="G66" s="19"/>
      <c r="H66" s="19"/>
      <c r="I66" s="19"/>
      <c r="J66" s="19"/>
      <c r="K66" s="19"/>
      <c r="L66" s="19"/>
      <c r="M66" s="19"/>
    </row>
    <row r="67" spans="7:13" x14ac:dyDescent="0.15">
      <c r="G67" s="19"/>
      <c r="H67" s="19"/>
      <c r="I67" s="19"/>
      <c r="J67" s="19"/>
      <c r="K67" s="19"/>
      <c r="L67" s="19"/>
      <c r="M67" s="19"/>
    </row>
    <row r="68" spans="7:13" x14ac:dyDescent="0.15">
      <c r="G68" s="19"/>
      <c r="H68" s="19"/>
      <c r="I68" s="19"/>
      <c r="J68" s="19"/>
      <c r="K68" s="19"/>
      <c r="L68" s="19"/>
      <c r="M68" s="19"/>
    </row>
    <row r="69" spans="7:13" x14ac:dyDescent="0.15">
      <c r="G69" s="19"/>
      <c r="H69" s="19"/>
      <c r="I69" s="19"/>
      <c r="J69" s="19"/>
      <c r="K69" s="19"/>
      <c r="L69" s="19"/>
      <c r="M69" s="19"/>
    </row>
    <row r="70" spans="7:13" x14ac:dyDescent="0.15">
      <c r="G70" s="19"/>
      <c r="H70" s="19"/>
      <c r="I70" s="19"/>
      <c r="J70" s="19"/>
      <c r="K70" s="19"/>
      <c r="L70" s="19"/>
      <c r="M70" s="19"/>
    </row>
    <row r="71" spans="7:13" x14ac:dyDescent="0.15">
      <c r="G71" s="19"/>
      <c r="H71" s="19"/>
      <c r="I71" s="19"/>
      <c r="J71" s="19"/>
      <c r="K71" s="19"/>
      <c r="L71" s="19"/>
      <c r="M71" s="19"/>
    </row>
    <row r="72" spans="7:13" x14ac:dyDescent="0.15">
      <c r="G72" s="19"/>
      <c r="H72" s="19"/>
      <c r="I72" s="19"/>
      <c r="J72" s="19"/>
      <c r="K72" s="19"/>
      <c r="L72" s="19"/>
      <c r="M72" s="19"/>
    </row>
    <row r="73" spans="7:13" x14ac:dyDescent="0.15">
      <c r="G73" s="19"/>
      <c r="H73" s="19"/>
      <c r="I73" s="19"/>
      <c r="J73" s="19"/>
      <c r="K73" s="19"/>
      <c r="L73" s="19"/>
      <c r="M73" s="19"/>
    </row>
    <row r="74" spans="7:13" x14ac:dyDescent="0.15">
      <c r="G74" s="19"/>
      <c r="H74" s="19"/>
      <c r="I74" s="19"/>
      <c r="J74" s="19"/>
      <c r="K74" s="19"/>
      <c r="L74" s="19"/>
      <c r="M74" s="19"/>
    </row>
    <row r="75" spans="7:13" x14ac:dyDescent="0.15">
      <c r="G75" s="19"/>
      <c r="H75" s="19"/>
      <c r="I75" s="19"/>
      <c r="J75" s="19"/>
      <c r="K75" s="19"/>
      <c r="L75" s="19"/>
      <c r="M75" s="19"/>
    </row>
    <row r="76" spans="7:13" x14ac:dyDescent="0.15">
      <c r="G76" s="19"/>
      <c r="H76" s="19"/>
      <c r="I76" s="19"/>
      <c r="J76" s="19"/>
      <c r="K76" s="19"/>
      <c r="L76" s="19"/>
      <c r="M76" s="19"/>
    </row>
    <row r="77" spans="7:13" x14ac:dyDescent="0.15">
      <c r="G77" s="19"/>
      <c r="H77" s="19"/>
      <c r="I77" s="19"/>
      <c r="J77" s="19"/>
      <c r="K77" s="19"/>
      <c r="L77" s="19"/>
      <c r="M77" s="19"/>
    </row>
    <row r="78" spans="7:13" x14ac:dyDescent="0.15">
      <c r="G78" s="19"/>
      <c r="H78" s="19"/>
      <c r="I78" s="19"/>
      <c r="J78" s="19"/>
      <c r="K78" s="19"/>
      <c r="L78" s="19"/>
      <c r="M78" s="19"/>
    </row>
    <row r="79" spans="7:13" x14ac:dyDescent="0.15">
      <c r="G79" s="19"/>
      <c r="H79" s="19"/>
      <c r="I79" s="19"/>
      <c r="J79" s="19"/>
      <c r="K79" s="19"/>
      <c r="L79" s="19"/>
      <c r="M79" s="19"/>
    </row>
    <row r="80" spans="7:13" x14ac:dyDescent="0.15">
      <c r="G80" s="19"/>
      <c r="H80" s="19"/>
      <c r="I80" s="19"/>
      <c r="J80" s="19"/>
      <c r="K80" s="19"/>
      <c r="L80" s="19"/>
      <c r="M80" s="19"/>
    </row>
    <row r="81" spans="7:13" x14ac:dyDescent="0.15">
      <c r="G81" s="19"/>
      <c r="H81" s="19"/>
      <c r="I81" s="19"/>
      <c r="J81" s="19"/>
      <c r="K81" s="19"/>
      <c r="L81" s="19"/>
      <c r="M81" s="19"/>
    </row>
    <row r="82" spans="7:13" x14ac:dyDescent="0.15">
      <c r="G82" s="19"/>
      <c r="H82" s="19"/>
      <c r="I82" s="19"/>
      <c r="J82" s="19"/>
      <c r="K82" s="19"/>
      <c r="L82" s="19"/>
      <c r="M82" s="19"/>
    </row>
    <row r="83" spans="7:13" x14ac:dyDescent="0.15">
      <c r="G83" s="19"/>
      <c r="H83" s="19"/>
      <c r="I83" s="19"/>
      <c r="J83" s="19"/>
      <c r="K83" s="19"/>
      <c r="L83" s="19"/>
      <c r="M83" s="19"/>
    </row>
    <row r="84" spans="7:13" x14ac:dyDescent="0.15">
      <c r="G84" s="19"/>
      <c r="H84" s="19"/>
      <c r="I84" s="19"/>
      <c r="J84" s="19"/>
      <c r="K84" s="19"/>
      <c r="L84" s="19"/>
      <c r="M84" s="19"/>
    </row>
    <row r="85" spans="7:13" x14ac:dyDescent="0.15">
      <c r="G85" s="19"/>
      <c r="H85" s="19"/>
      <c r="I85" s="19"/>
      <c r="J85" s="19"/>
      <c r="K85" s="19"/>
      <c r="L85" s="19"/>
      <c r="M85" s="19"/>
    </row>
    <row r="86" spans="7:13" x14ac:dyDescent="0.15">
      <c r="G86" s="19"/>
      <c r="H86" s="19"/>
      <c r="I86" s="19"/>
      <c r="J86" s="19"/>
      <c r="K86" s="19"/>
      <c r="L86" s="19"/>
      <c r="M86" s="19"/>
    </row>
    <row r="87" spans="7:13" x14ac:dyDescent="0.15">
      <c r="G87" s="19"/>
      <c r="H87" s="19"/>
      <c r="I87" s="19"/>
      <c r="J87" s="19"/>
      <c r="K87" s="19"/>
      <c r="L87" s="19"/>
      <c r="M87" s="19"/>
    </row>
    <row r="88" spans="7:13" x14ac:dyDescent="0.15">
      <c r="G88" s="19"/>
      <c r="H88" s="19"/>
      <c r="I88" s="19"/>
      <c r="J88" s="19"/>
      <c r="K88" s="19"/>
      <c r="L88" s="19"/>
      <c r="M88" s="19"/>
    </row>
    <row r="89" spans="7:13" x14ac:dyDescent="0.15">
      <c r="G89" s="19"/>
      <c r="H89" s="19"/>
      <c r="I89" s="19"/>
      <c r="J89" s="19"/>
      <c r="K89" s="19"/>
      <c r="L89" s="19"/>
      <c r="M89" s="19"/>
    </row>
    <row r="90" spans="7:13" x14ac:dyDescent="0.15">
      <c r="G90" s="19"/>
      <c r="H90" s="19"/>
      <c r="I90" s="19"/>
      <c r="J90" s="19"/>
      <c r="K90" s="19"/>
      <c r="L90" s="19"/>
      <c r="M90" s="19"/>
    </row>
    <row r="91" spans="7:13" x14ac:dyDescent="0.15">
      <c r="G91" s="19"/>
      <c r="H91" s="19"/>
      <c r="I91" s="19"/>
      <c r="J91" s="19"/>
      <c r="K91" s="19"/>
      <c r="L91" s="19"/>
      <c r="M91" s="19"/>
    </row>
    <row r="92" spans="7:13" x14ac:dyDescent="0.15">
      <c r="G92" s="19"/>
      <c r="H92" s="19"/>
      <c r="I92" s="19"/>
      <c r="J92" s="19"/>
      <c r="K92" s="19"/>
      <c r="L92" s="19"/>
      <c r="M92" s="19"/>
    </row>
    <row r="93" spans="7:13" x14ac:dyDescent="0.15">
      <c r="G93" s="19"/>
      <c r="H93" s="19"/>
      <c r="I93" s="19"/>
      <c r="J93" s="19"/>
      <c r="K93" s="19"/>
      <c r="L93" s="19"/>
      <c r="M93" s="19"/>
    </row>
    <row r="94" spans="7:13" x14ac:dyDescent="0.15">
      <c r="G94" s="19"/>
      <c r="H94" s="19"/>
      <c r="I94" s="19"/>
      <c r="J94" s="19"/>
      <c r="K94" s="19"/>
      <c r="L94" s="19"/>
      <c r="M94" s="19"/>
    </row>
    <row r="95" spans="7:13" x14ac:dyDescent="0.15">
      <c r="G95" s="19"/>
      <c r="H95" s="19"/>
      <c r="I95" s="19"/>
      <c r="J95" s="19"/>
      <c r="K95" s="19"/>
      <c r="L95" s="19"/>
      <c r="M95" s="19"/>
    </row>
    <row r="96" spans="7:13" x14ac:dyDescent="0.15">
      <c r="G96" s="19"/>
      <c r="H96" s="19"/>
      <c r="I96" s="19"/>
      <c r="J96" s="19"/>
      <c r="K96" s="19"/>
      <c r="L96" s="19"/>
      <c r="M96" s="19"/>
    </row>
    <row r="97" spans="7:13" x14ac:dyDescent="0.15">
      <c r="G97" s="19"/>
      <c r="H97" s="19"/>
      <c r="I97" s="19"/>
      <c r="J97" s="19"/>
      <c r="K97" s="19"/>
      <c r="L97" s="19"/>
      <c r="M97" s="19"/>
    </row>
    <row r="98" spans="7:13" x14ac:dyDescent="0.15">
      <c r="G98" s="19"/>
      <c r="H98" s="19"/>
      <c r="I98" s="19"/>
      <c r="J98" s="19"/>
      <c r="K98" s="19"/>
      <c r="L98" s="19"/>
      <c r="M98" s="19"/>
    </row>
    <row r="99" spans="7:13" x14ac:dyDescent="0.15">
      <c r="G99" s="19"/>
      <c r="H99" s="19"/>
      <c r="I99" s="19"/>
      <c r="J99" s="19"/>
      <c r="K99" s="19"/>
      <c r="L99" s="19"/>
      <c r="M99" s="19"/>
    </row>
    <row r="100" spans="7:13" x14ac:dyDescent="0.15">
      <c r="G100" s="19"/>
      <c r="H100" s="19"/>
      <c r="I100" s="19"/>
      <c r="J100" s="19"/>
      <c r="K100" s="19"/>
      <c r="L100" s="19"/>
      <c r="M100" s="19"/>
    </row>
    <row r="101" spans="7:13" x14ac:dyDescent="0.15">
      <c r="G101" s="19"/>
      <c r="H101" s="19"/>
      <c r="I101" s="19"/>
      <c r="J101" s="19"/>
      <c r="K101" s="19"/>
      <c r="L101" s="19"/>
      <c r="M101" s="19"/>
    </row>
    <row r="102" spans="7:13" x14ac:dyDescent="0.15">
      <c r="G102" s="19"/>
      <c r="H102" s="19"/>
      <c r="I102" s="19"/>
      <c r="J102" s="19"/>
      <c r="K102" s="19"/>
      <c r="L102" s="19"/>
      <c r="M102" s="19"/>
    </row>
    <row r="103" spans="7:13" x14ac:dyDescent="0.15">
      <c r="G103" s="19"/>
      <c r="H103" s="19"/>
      <c r="I103" s="19"/>
      <c r="J103" s="19"/>
      <c r="K103" s="19"/>
      <c r="L103" s="19"/>
      <c r="M103" s="19"/>
    </row>
    <row r="104" spans="7:13" x14ac:dyDescent="0.15">
      <c r="G104" s="19"/>
      <c r="H104" s="19"/>
      <c r="I104" s="19"/>
      <c r="J104" s="19"/>
      <c r="K104" s="19"/>
      <c r="L104" s="19"/>
      <c r="M104" s="19"/>
    </row>
    <row r="105" spans="7:13" x14ac:dyDescent="0.15">
      <c r="G105" s="19"/>
      <c r="H105" s="19"/>
      <c r="I105" s="19"/>
      <c r="J105" s="19"/>
      <c r="K105" s="19"/>
      <c r="L105" s="19"/>
      <c r="M105" s="19"/>
    </row>
    <row r="106" spans="7:13" x14ac:dyDescent="0.15">
      <c r="G106" s="19"/>
      <c r="H106" s="19"/>
      <c r="I106" s="19"/>
      <c r="J106" s="19"/>
      <c r="K106" s="19"/>
      <c r="L106" s="19"/>
      <c r="M106" s="19"/>
    </row>
    <row r="107" spans="7:13" x14ac:dyDescent="0.15">
      <c r="G107" s="19"/>
      <c r="H107" s="19"/>
      <c r="I107" s="19"/>
      <c r="J107" s="19"/>
      <c r="K107" s="19"/>
      <c r="L107" s="19"/>
      <c r="M107" s="19"/>
    </row>
    <row r="108" spans="7:13" x14ac:dyDescent="0.15">
      <c r="G108" s="19"/>
      <c r="H108" s="19"/>
      <c r="I108" s="19"/>
      <c r="J108" s="19"/>
      <c r="K108" s="19"/>
      <c r="L108" s="19"/>
      <c r="M108" s="19"/>
    </row>
    <row r="109" spans="7:13" x14ac:dyDescent="0.15">
      <c r="G109" s="19"/>
      <c r="H109" s="19"/>
      <c r="I109" s="19"/>
      <c r="J109" s="19"/>
      <c r="K109" s="19"/>
      <c r="L109" s="19"/>
      <c r="M109" s="19"/>
    </row>
    <row r="110" spans="7:13" x14ac:dyDescent="0.15">
      <c r="G110" s="19"/>
      <c r="H110" s="19"/>
      <c r="I110" s="19"/>
      <c r="J110" s="19"/>
      <c r="K110" s="19"/>
      <c r="L110" s="19"/>
      <c r="M110" s="19"/>
    </row>
    <row r="111" spans="7:13" x14ac:dyDescent="0.15">
      <c r="G111" s="19"/>
      <c r="H111" s="19"/>
      <c r="I111" s="19"/>
      <c r="J111" s="19"/>
      <c r="K111" s="19"/>
      <c r="L111" s="19"/>
      <c r="M111" s="19"/>
    </row>
    <row r="112" spans="7:13" x14ac:dyDescent="0.15">
      <c r="G112" s="19"/>
      <c r="H112" s="19"/>
      <c r="I112" s="19"/>
      <c r="J112" s="19"/>
      <c r="K112" s="19"/>
      <c r="L112" s="19"/>
      <c r="M112" s="19"/>
    </row>
    <row r="113" spans="7:13" x14ac:dyDescent="0.15">
      <c r="G113" s="19"/>
      <c r="H113" s="19"/>
      <c r="I113" s="19"/>
      <c r="J113" s="19"/>
      <c r="K113" s="19"/>
      <c r="L113" s="19"/>
      <c r="M113" s="19"/>
    </row>
    <row r="114" spans="7:13" x14ac:dyDescent="0.15">
      <c r="G114" s="19"/>
      <c r="H114" s="19"/>
      <c r="I114" s="19"/>
      <c r="J114" s="19"/>
      <c r="K114" s="19"/>
      <c r="L114" s="19"/>
      <c r="M114" s="19"/>
    </row>
    <row r="115" spans="7:13" x14ac:dyDescent="0.15">
      <c r="G115" s="19"/>
      <c r="H115" s="19"/>
      <c r="I115" s="19"/>
      <c r="J115" s="19"/>
      <c r="K115" s="19"/>
      <c r="L115" s="19"/>
      <c r="M115" s="19"/>
    </row>
    <row r="116" spans="7:13" x14ac:dyDescent="0.15">
      <c r="G116" s="19"/>
      <c r="H116" s="19"/>
      <c r="I116" s="19"/>
      <c r="J116" s="19"/>
      <c r="K116" s="19"/>
      <c r="L116" s="19"/>
      <c r="M116" s="19"/>
    </row>
    <row r="117" spans="7:13" x14ac:dyDescent="0.15">
      <c r="G117" s="19"/>
      <c r="H117" s="19"/>
      <c r="I117" s="19"/>
      <c r="J117" s="19"/>
      <c r="K117" s="19"/>
      <c r="L117" s="19"/>
      <c r="M117" s="19"/>
    </row>
    <row r="118" spans="7:13" x14ac:dyDescent="0.15">
      <c r="G118" s="19"/>
      <c r="H118" s="19"/>
      <c r="I118" s="19"/>
      <c r="J118" s="19"/>
      <c r="K118" s="19"/>
      <c r="L118" s="19"/>
      <c r="M118" s="19"/>
    </row>
    <row r="119" spans="7:13" x14ac:dyDescent="0.15">
      <c r="G119" s="19"/>
      <c r="H119" s="19"/>
      <c r="I119" s="19"/>
      <c r="J119" s="19"/>
      <c r="K119" s="19"/>
      <c r="L119" s="19"/>
      <c r="M119" s="19"/>
    </row>
    <row r="120" spans="7:13" x14ac:dyDescent="0.15">
      <c r="G120" s="19"/>
      <c r="H120" s="19"/>
      <c r="I120" s="19"/>
      <c r="J120" s="19"/>
      <c r="K120" s="19"/>
      <c r="L120" s="19"/>
      <c r="M120" s="19"/>
    </row>
    <row r="121" spans="7:13" x14ac:dyDescent="0.15">
      <c r="G121" s="19"/>
      <c r="H121" s="19"/>
      <c r="I121" s="19"/>
      <c r="J121" s="19"/>
      <c r="K121" s="19"/>
      <c r="L121" s="19"/>
      <c r="M121" s="19"/>
    </row>
    <row r="122" spans="7:13" x14ac:dyDescent="0.15">
      <c r="G122" s="19"/>
      <c r="H122" s="19"/>
      <c r="I122" s="19"/>
      <c r="J122" s="19"/>
      <c r="K122" s="19"/>
      <c r="L122" s="19"/>
      <c r="M122" s="19"/>
    </row>
    <row r="123" spans="7:13" x14ac:dyDescent="0.15">
      <c r="G123" s="19"/>
      <c r="H123" s="19"/>
      <c r="I123" s="19"/>
      <c r="J123" s="19"/>
      <c r="K123" s="19"/>
      <c r="L123" s="19"/>
      <c r="M123" s="19"/>
    </row>
    <row r="124" spans="7:13" x14ac:dyDescent="0.15">
      <c r="G124" s="19"/>
      <c r="H124" s="19"/>
      <c r="I124" s="19"/>
      <c r="J124" s="19"/>
      <c r="K124" s="19"/>
      <c r="L124" s="19"/>
      <c r="M124" s="19"/>
    </row>
    <row r="125" spans="7:13" x14ac:dyDescent="0.15">
      <c r="G125" s="19"/>
      <c r="H125" s="19"/>
      <c r="I125" s="19"/>
      <c r="J125" s="19"/>
      <c r="K125" s="19"/>
      <c r="L125" s="19"/>
      <c r="M125" s="19"/>
    </row>
    <row r="126" spans="7:13" x14ac:dyDescent="0.15">
      <c r="G126" s="19"/>
      <c r="H126" s="19"/>
      <c r="I126" s="19"/>
      <c r="J126" s="19"/>
      <c r="K126" s="19"/>
      <c r="L126" s="19"/>
      <c r="M126" s="19"/>
    </row>
    <row r="127" spans="7:13" x14ac:dyDescent="0.15">
      <c r="G127" s="19"/>
      <c r="H127" s="19"/>
      <c r="I127" s="19"/>
      <c r="J127" s="19"/>
      <c r="K127" s="19"/>
      <c r="L127" s="19"/>
      <c r="M127" s="19"/>
    </row>
    <row r="128" spans="7:13" x14ac:dyDescent="0.15">
      <c r="G128" s="19"/>
      <c r="H128" s="19"/>
      <c r="I128" s="19"/>
      <c r="J128" s="19"/>
      <c r="K128" s="19"/>
      <c r="L128" s="19"/>
      <c r="M128" s="19"/>
    </row>
    <row r="129" spans="7:13" x14ac:dyDescent="0.15">
      <c r="G129" s="19"/>
      <c r="H129" s="19"/>
      <c r="I129" s="19"/>
      <c r="J129" s="19"/>
      <c r="K129" s="19"/>
      <c r="L129" s="19"/>
      <c r="M129" s="19"/>
    </row>
    <row r="130" spans="7:13" x14ac:dyDescent="0.15">
      <c r="G130" s="19"/>
      <c r="H130" s="19"/>
      <c r="I130" s="19"/>
      <c r="J130" s="19"/>
      <c r="K130" s="19"/>
      <c r="L130" s="19"/>
      <c r="M130" s="19"/>
    </row>
    <row r="131" spans="7:13" x14ac:dyDescent="0.15">
      <c r="G131" s="19"/>
      <c r="H131" s="19"/>
      <c r="I131" s="19"/>
      <c r="J131" s="19"/>
      <c r="K131" s="19"/>
      <c r="L131" s="19"/>
      <c r="M131" s="19"/>
    </row>
    <row r="132" spans="7:13" x14ac:dyDescent="0.15">
      <c r="G132" s="19"/>
      <c r="H132" s="19"/>
      <c r="I132" s="19"/>
      <c r="J132" s="19"/>
      <c r="K132" s="19"/>
      <c r="L132" s="19"/>
      <c r="M132" s="19"/>
    </row>
    <row r="133" spans="7:13" x14ac:dyDescent="0.15">
      <c r="G133" s="19"/>
      <c r="H133" s="19"/>
      <c r="I133" s="19"/>
      <c r="J133" s="19"/>
      <c r="K133" s="19"/>
      <c r="L133" s="19"/>
      <c r="M133" s="19"/>
    </row>
    <row r="134" spans="7:13" x14ac:dyDescent="0.15">
      <c r="G134" s="19"/>
      <c r="H134" s="19"/>
      <c r="I134" s="19"/>
      <c r="J134" s="19"/>
      <c r="K134" s="19"/>
      <c r="L134" s="19"/>
      <c r="M134" s="19"/>
    </row>
    <row r="135" spans="7:13" x14ac:dyDescent="0.15">
      <c r="G135" s="19"/>
      <c r="H135" s="19"/>
      <c r="I135" s="19"/>
      <c r="J135" s="19"/>
      <c r="K135" s="19"/>
      <c r="L135" s="19"/>
      <c r="M135" s="19"/>
    </row>
    <row r="136" spans="7:13" x14ac:dyDescent="0.15">
      <c r="G136" s="19"/>
      <c r="H136" s="19"/>
      <c r="I136" s="19"/>
      <c r="J136" s="19"/>
      <c r="K136" s="19"/>
      <c r="L136" s="19"/>
      <c r="M136" s="19"/>
    </row>
    <row r="137" spans="7:13" x14ac:dyDescent="0.15">
      <c r="G137" s="19"/>
      <c r="H137" s="19"/>
      <c r="I137" s="19"/>
      <c r="J137" s="19"/>
      <c r="K137" s="19"/>
      <c r="L137" s="19"/>
      <c r="M137" s="19"/>
    </row>
    <row r="138" spans="7:13" x14ac:dyDescent="0.15">
      <c r="G138" s="19"/>
      <c r="H138" s="19"/>
      <c r="I138" s="19"/>
      <c r="J138" s="19"/>
      <c r="K138" s="19"/>
      <c r="L138" s="19"/>
      <c r="M138" s="19"/>
    </row>
    <row r="139" spans="7:13" x14ac:dyDescent="0.15">
      <c r="G139" s="19"/>
      <c r="H139" s="19"/>
      <c r="I139" s="19"/>
      <c r="J139" s="19"/>
      <c r="K139" s="19"/>
      <c r="L139" s="19"/>
      <c r="M139" s="19"/>
    </row>
    <row r="140" spans="7:13" x14ac:dyDescent="0.15">
      <c r="G140" s="19"/>
      <c r="H140" s="19"/>
      <c r="I140" s="19"/>
      <c r="J140" s="19"/>
      <c r="K140" s="19"/>
      <c r="L140" s="19"/>
      <c r="M140" s="19"/>
    </row>
    <row r="141" spans="7:13" x14ac:dyDescent="0.15">
      <c r="G141" s="19"/>
      <c r="H141" s="19"/>
      <c r="I141" s="19"/>
      <c r="J141" s="19"/>
      <c r="K141" s="19"/>
      <c r="L141" s="19"/>
      <c r="M141" s="19"/>
    </row>
    <row r="142" spans="7:13" x14ac:dyDescent="0.15">
      <c r="G142" s="19"/>
      <c r="H142" s="19"/>
      <c r="I142" s="19"/>
      <c r="J142" s="19"/>
      <c r="K142" s="19"/>
      <c r="L142" s="19"/>
      <c r="M142" s="19"/>
    </row>
    <row r="143" spans="7:13" x14ac:dyDescent="0.15">
      <c r="G143" s="19"/>
      <c r="H143" s="19"/>
      <c r="I143" s="19"/>
      <c r="J143" s="19"/>
      <c r="K143" s="19"/>
      <c r="L143" s="19"/>
      <c r="M143" s="19"/>
    </row>
    <row r="144" spans="7:13" x14ac:dyDescent="0.15">
      <c r="G144" s="19"/>
      <c r="H144" s="19"/>
      <c r="I144" s="19"/>
      <c r="J144" s="19"/>
      <c r="K144" s="19"/>
      <c r="L144" s="19"/>
      <c r="M144" s="19"/>
    </row>
    <row r="145" spans="7:13" x14ac:dyDescent="0.15">
      <c r="G145" s="19"/>
      <c r="H145" s="19"/>
      <c r="I145" s="19"/>
      <c r="J145" s="19"/>
      <c r="K145" s="19"/>
      <c r="L145" s="19"/>
      <c r="M145" s="19"/>
    </row>
    <row r="146" spans="7:13" x14ac:dyDescent="0.15">
      <c r="G146" s="19"/>
      <c r="H146" s="19"/>
      <c r="I146" s="19"/>
      <c r="J146" s="19"/>
      <c r="K146" s="19"/>
      <c r="L146" s="19"/>
      <c r="M146" s="19"/>
    </row>
    <row r="147" spans="7:13" x14ac:dyDescent="0.15">
      <c r="G147" s="19"/>
      <c r="H147" s="19"/>
      <c r="I147" s="19"/>
      <c r="J147" s="19"/>
      <c r="K147" s="19"/>
      <c r="L147" s="19"/>
      <c r="M147" s="19"/>
    </row>
    <row r="148" spans="7:13" x14ac:dyDescent="0.15">
      <c r="G148" s="19"/>
      <c r="H148" s="19"/>
      <c r="I148" s="19"/>
      <c r="J148" s="19"/>
      <c r="K148" s="19"/>
      <c r="L148" s="19"/>
      <c r="M148" s="19"/>
    </row>
    <row r="149" spans="7:13" x14ac:dyDescent="0.15">
      <c r="G149" s="19"/>
      <c r="H149" s="19"/>
      <c r="I149" s="19"/>
      <c r="J149" s="19"/>
      <c r="K149" s="19"/>
      <c r="L149" s="19"/>
      <c r="M149" s="19"/>
    </row>
    <row r="150" spans="7:13" x14ac:dyDescent="0.15">
      <c r="G150" s="19"/>
      <c r="H150" s="19"/>
      <c r="I150" s="19"/>
      <c r="J150" s="19"/>
      <c r="K150" s="19"/>
      <c r="L150" s="19"/>
      <c r="M150" s="19"/>
    </row>
    <row r="151" spans="7:13" x14ac:dyDescent="0.15">
      <c r="G151" s="19"/>
      <c r="H151" s="19"/>
      <c r="I151" s="19"/>
      <c r="J151" s="19"/>
      <c r="K151" s="19"/>
      <c r="L151" s="19"/>
      <c r="M151" s="19"/>
    </row>
    <row r="152" spans="7:13" x14ac:dyDescent="0.15">
      <c r="G152" s="19"/>
      <c r="H152" s="19"/>
      <c r="I152" s="19"/>
      <c r="J152" s="19"/>
      <c r="K152" s="19"/>
      <c r="L152" s="19"/>
      <c r="M152" s="19"/>
    </row>
    <row r="153" spans="7:13" x14ac:dyDescent="0.15">
      <c r="G153" s="19"/>
      <c r="H153" s="19"/>
      <c r="I153" s="19"/>
      <c r="J153" s="19"/>
      <c r="K153" s="19"/>
      <c r="L153" s="19"/>
      <c r="M153" s="19"/>
    </row>
    <row r="154" spans="7:13" x14ac:dyDescent="0.15">
      <c r="G154" s="19"/>
      <c r="H154" s="19"/>
      <c r="I154" s="19"/>
      <c r="J154" s="19"/>
      <c r="K154" s="19"/>
      <c r="L154" s="19"/>
      <c r="M154" s="19"/>
    </row>
    <row r="155" spans="7:13" x14ac:dyDescent="0.15">
      <c r="G155" s="19"/>
      <c r="H155" s="19"/>
      <c r="I155" s="19"/>
      <c r="J155" s="19"/>
      <c r="K155" s="19"/>
      <c r="L155" s="19"/>
      <c r="M155" s="19"/>
    </row>
    <row r="156" spans="7:13" x14ac:dyDescent="0.15">
      <c r="G156" s="19"/>
      <c r="H156" s="19"/>
      <c r="I156" s="19"/>
      <c r="J156" s="19"/>
      <c r="K156" s="19"/>
      <c r="L156" s="19"/>
      <c r="M156" s="19"/>
    </row>
    <row r="157" spans="7:13" x14ac:dyDescent="0.15">
      <c r="G157" s="19"/>
      <c r="H157" s="19"/>
      <c r="I157" s="19"/>
      <c r="J157" s="19"/>
      <c r="K157" s="19"/>
      <c r="L157" s="19"/>
      <c r="M157" s="19"/>
    </row>
    <row r="158" spans="7:13" x14ac:dyDescent="0.15">
      <c r="G158" s="19"/>
      <c r="H158" s="19"/>
      <c r="I158" s="19"/>
      <c r="J158" s="19"/>
      <c r="K158" s="19"/>
      <c r="L158" s="19"/>
      <c r="M158" s="19"/>
    </row>
    <row r="159" spans="7:13" x14ac:dyDescent="0.15">
      <c r="G159" s="19"/>
      <c r="H159" s="19"/>
      <c r="I159" s="19"/>
      <c r="J159" s="19"/>
      <c r="K159" s="19"/>
      <c r="L159" s="19"/>
      <c r="M159" s="19"/>
    </row>
    <row r="160" spans="7:13" x14ac:dyDescent="0.15">
      <c r="G160" s="19"/>
      <c r="H160" s="19"/>
      <c r="I160" s="19"/>
      <c r="J160" s="19"/>
      <c r="K160" s="19"/>
      <c r="L160" s="19"/>
      <c r="M160" s="19"/>
    </row>
    <row r="161" spans="7:13" x14ac:dyDescent="0.15">
      <c r="G161" s="19"/>
      <c r="H161" s="19"/>
      <c r="I161" s="19"/>
      <c r="J161" s="19"/>
      <c r="K161" s="19"/>
      <c r="L161" s="19"/>
      <c r="M161" s="19"/>
    </row>
    <row r="162" spans="7:13" x14ac:dyDescent="0.15">
      <c r="G162" s="19"/>
      <c r="H162" s="19"/>
      <c r="I162" s="19"/>
      <c r="J162" s="19"/>
      <c r="K162" s="19"/>
      <c r="L162" s="19"/>
      <c r="M162" s="19"/>
    </row>
    <row r="163" spans="7:13" x14ac:dyDescent="0.15">
      <c r="G163" s="19"/>
      <c r="H163" s="19"/>
      <c r="I163" s="19"/>
      <c r="J163" s="19"/>
      <c r="K163" s="19"/>
      <c r="L163" s="19"/>
      <c r="M163" s="19"/>
    </row>
    <row r="164" spans="7:13" x14ac:dyDescent="0.15">
      <c r="G164" s="19"/>
      <c r="H164" s="19"/>
      <c r="I164" s="19"/>
      <c r="J164" s="19"/>
      <c r="K164" s="19"/>
      <c r="L164" s="19"/>
      <c r="M164" s="19"/>
    </row>
    <row r="165" spans="7:13" x14ac:dyDescent="0.15">
      <c r="G165" s="19"/>
      <c r="H165" s="19"/>
      <c r="I165" s="19"/>
      <c r="J165" s="19"/>
      <c r="K165" s="19"/>
      <c r="L165" s="19"/>
      <c r="M165" s="19"/>
    </row>
    <row r="166" spans="7:13" x14ac:dyDescent="0.15">
      <c r="G166" s="19"/>
      <c r="H166" s="19"/>
      <c r="I166" s="19"/>
      <c r="J166" s="19"/>
      <c r="K166" s="19"/>
      <c r="L166" s="19"/>
      <c r="M166" s="19"/>
    </row>
    <row r="167" spans="7:13" x14ac:dyDescent="0.15">
      <c r="G167" s="19"/>
      <c r="H167" s="19"/>
      <c r="I167" s="19"/>
      <c r="J167" s="19"/>
      <c r="K167" s="19"/>
      <c r="L167" s="19"/>
      <c r="M167" s="19"/>
    </row>
    <row r="168" spans="7:13" x14ac:dyDescent="0.15">
      <c r="G168" s="19"/>
      <c r="H168" s="19"/>
      <c r="I168" s="19"/>
      <c r="J168" s="19"/>
      <c r="K168" s="19"/>
      <c r="L168" s="19"/>
      <c r="M168" s="19"/>
    </row>
    <row r="169" spans="7:13" x14ac:dyDescent="0.15">
      <c r="G169" s="19"/>
      <c r="H169" s="19"/>
      <c r="I169" s="19"/>
      <c r="J169" s="19"/>
      <c r="K169" s="19"/>
      <c r="L169" s="19"/>
      <c r="M169" s="19"/>
    </row>
    <row r="170" spans="7:13" x14ac:dyDescent="0.15">
      <c r="G170" s="19"/>
      <c r="H170" s="19"/>
      <c r="I170" s="19"/>
      <c r="J170" s="19"/>
      <c r="K170" s="19"/>
      <c r="L170" s="19"/>
      <c r="M170" s="19"/>
    </row>
    <row r="171" spans="7:13" x14ac:dyDescent="0.15">
      <c r="G171" s="19"/>
      <c r="H171" s="19"/>
      <c r="I171" s="19"/>
      <c r="J171" s="19"/>
      <c r="K171" s="19"/>
      <c r="L171" s="19"/>
      <c r="M171" s="19"/>
    </row>
    <row r="172" spans="7:13" x14ac:dyDescent="0.15">
      <c r="G172" s="19"/>
      <c r="H172" s="19"/>
      <c r="I172" s="19"/>
      <c r="J172" s="19"/>
      <c r="K172" s="19"/>
      <c r="L172" s="19"/>
      <c r="M172" s="19"/>
    </row>
    <row r="173" spans="7:13" x14ac:dyDescent="0.15">
      <c r="G173" s="19"/>
      <c r="H173" s="19"/>
      <c r="I173" s="19"/>
      <c r="J173" s="19"/>
      <c r="K173" s="19"/>
      <c r="L173" s="19"/>
      <c r="M173" s="19"/>
    </row>
    <row r="174" spans="7:13" x14ac:dyDescent="0.15">
      <c r="G174" s="19"/>
      <c r="H174" s="19"/>
      <c r="I174" s="19"/>
      <c r="J174" s="19"/>
      <c r="K174" s="19"/>
      <c r="L174" s="19"/>
      <c r="M174" s="19"/>
    </row>
    <row r="175" spans="7:13" x14ac:dyDescent="0.15">
      <c r="G175" s="19"/>
      <c r="H175" s="19"/>
      <c r="I175" s="19"/>
      <c r="J175" s="19"/>
      <c r="K175" s="19"/>
      <c r="L175" s="19"/>
      <c r="M175" s="19"/>
    </row>
    <row r="176" spans="7:13" x14ac:dyDescent="0.15">
      <c r="G176" s="19"/>
      <c r="H176" s="19"/>
      <c r="I176" s="19"/>
      <c r="J176" s="19"/>
      <c r="K176" s="19"/>
      <c r="L176" s="19"/>
      <c r="M176" s="19"/>
    </row>
    <row r="177" spans="7:13" x14ac:dyDescent="0.15">
      <c r="G177" s="19"/>
      <c r="H177" s="19"/>
      <c r="I177" s="19"/>
      <c r="J177" s="19"/>
      <c r="K177" s="19"/>
      <c r="L177" s="19"/>
      <c r="M177" s="19"/>
    </row>
    <row r="178" spans="7:13" x14ac:dyDescent="0.15">
      <c r="G178" s="19"/>
      <c r="H178" s="19"/>
      <c r="I178" s="19"/>
      <c r="J178" s="19"/>
      <c r="K178" s="19"/>
      <c r="L178" s="19"/>
      <c r="M178" s="19"/>
    </row>
    <row r="179" spans="7:13" x14ac:dyDescent="0.15">
      <c r="G179" s="19"/>
      <c r="H179" s="19"/>
      <c r="I179" s="19"/>
      <c r="J179" s="19"/>
      <c r="K179" s="19"/>
      <c r="L179" s="19"/>
      <c r="M179" s="19"/>
    </row>
    <row r="180" spans="7:13" x14ac:dyDescent="0.15">
      <c r="G180" s="19"/>
      <c r="H180" s="19"/>
      <c r="I180" s="19"/>
      <c r="J180" s="19"/>
      <c r="K180" s="19"/>
      <c r="L180" s="19"/>
      <c r="M180" s="19"/>
    </row>
    <row r="181" spans="7:13" x14ac:dyDescent="0.15">
      <c r="G181" s="19"/>
      <c r="H181" s="19"/>
      <c r="I181" s="19"/>
      <c r="J181" s="19"/>
      <c r="K181" s="19"/>
      <c r="L181" s="19"/>
      <c r="M181" s="19"/>
    </row>
    <row r="182" spans="7:13" x14ac:dyDescent="0.15">
      <c r="G182" s="19"/>
      <c r="H182" s="19"/>
      <c r="I182" s="19"/>
      <c r="J182" s="19"/>
      <c r="K182" s="19"/>
      <c r="L182" s="19"/>
      <c r="M182" s="19"/>
    </row>
    <row r="183" spans="7:13" x14ac:dyDescent="0.15">
      <c r="G183" s="19"/>
      <c r="H183" s="19"/>
      <c r="I183" s="19"/>
      <c r="J183" s="19"/>
      <c r="K183" s="19"/>
      <c r="L183" s="19"/>
      <c r="M183" s="19"/>
    </row>
    <row r="184" spans="7:13" x14ac:dyDescent="0.15">
      <c r="G184" s="19"/>
      <c r="H184" s="19"/>
      <c r="I184" s="19"/>
      <c r="J184" s="19"/>
      <c r="K184" s="19"/>
      <c r="L184" s="19"/>
      <c r="M184" s="19"/>
    </row>
    <row r="185" spans="7:13" x14ac:dyDescent="0.15">
      <c r="G185" s="19"/>
      <c r="H185" s="19"/>
      <c r="I185" s="19"/>
      <c r="J185" s="19"/>
      <c r="K185" s="19"/>
      <c r="L185" s="19"/>
      <c r="M185" s="19"/>
    </row>
    <row r="186" spans="7:13" x14ac:dyDescent="0.15">
      <c r="G186" s="19"/>
      <c r="H186" s="19"/>
      <c r="I186" s="19"/>
      <c r="J186" s="19"/>
      <c r="K186" s="19"/>
      <c r="L186" s="19"/>
      <c r="M186" s="19"/>
    </row>
    <row r="187" spans="7:13" x14ac:dyDescent="0.15">
      <c r="G187" s="19"/>
      <c r="H187" s="19"/>
      <c r="I187" s="19"/>
      <c r="J187" s="19"/>
      <c r="K187" s="19"/>
      <c r="L187" s="19"/>
      <c r="M187" s="19"/>
    </row>
    <row r="188" spans="7:13" x14ac:dyDescent="0.15">
      <c r="G188" s="19"/>
      <c r="H188" s="19"/>
      <c r="I188" s="19"/>
      <c r="J188" s="19"/>
      <c r="K188" s="19"/>
      <c r="L188" s="19"/>
      <c r="M188" s="19"/>
    </row>
    <row r="189" spans="7:13" x14ac:dyDescent="0.15">
      <c r="G189" s="19"/>
      <c r="H189" s="19"/>
      <c r="I189" s="19"/>
      <c r="J189" s="19"/>
      <c r="K189" s="19"/>
      <c r="L189" s="19"/>
      <c r="M189" s="19"/>
    </row>
    <row r="190" spans="7:13" x14ac:dyDescent="0.15">
      <c r="G190" s="19"/>
      <c r="H190" s="19"/>
      <c r="I190" s="19"/>
      <c r="J190" s="19"/>
      <c r="K190" s="19"/>
      <c r="L190" s="19"/>
      <c r="M190" s="19"/>
    </row>
    <row r="191" spans="7:13" x14ac:dyDescent="0.15">
      <c r="G191" s="19"/>
      <c r="H191" s="19"/>
      <c r="I191" s="19"/>
      <c r="J191" s="19"/>
      <c r="K191" s="19"/>
      <c r="L191" s="19"/>
      <c r="M191" s="19"/>
    </row>
    <row r="192" spans="7:13" x14ac:dyDescent="0.15">
      <c r="G192" s="19"/>
      <c r="H192" s="19"/>
      <c r="I192" s="19"/>
      <c r="J192" s="19"/>
      <c r="K192" s="19"/>
      <c r="L192" s="19"/>
      <c r="M192" s="19"/>
    </row>
    <row r="193" spans="7:13" x14ac:dyDescent="0.15">
      <c r="G193" s="19"/>
      <c r="H193" s="19"/>
      <c r="I193" s="19"/>
      <c r="J193" s="19"/>
      <c r="K193" s="19"/>
      <c r="L193" s="19"/>
      <c r="M193" s="19"/>
    </row>
    <row r="194" spans="7:13" x14ac:dyDescent="0.15">
      <c r="G194" s="19"/>
      <c r="H194" s="19"/>
      <c r="I194" s="19"/>
      <c r="J194" s="19"/>
      <c r="K194" s="19"/>
      <c r="L194" s="19"/>
      <c r="M194" s="19"/>
    </row>
    <row r="195" spans="7:13" x14ac:dyDescent="0.15">
      <c r="G195" s="19"/>
      <c r="H195" s="19"/>
      <c r="I195" s="19"/>
      <c r="J195" s="19"/>
      <c r="K195" s="19"/>
      <c r="L195" s="19"/>
      <c r="M195" s="19"/>
    </row>
    <row r="196" spans="7:13" x14ac:dyDescent="0.15">
      <c r="G196" s="19"/>
      <c r="H196" s="19"/>
      <c r="I196" s="19"/>
      <c r="J196" s="19"/>
      <c r="K196" s="19"/>
      <c r="L196" s="19"/>
      <c r="M196" s="19"/>
    </row>
    <row r="197" spans="7:13" x14ac:dyDescent="0.15">
      <c r="G197" s="19"/>
      <c r="H197" s="19"/>
      <c r="I197" s="19"/>
      <c r="J197" s="19"/>
      <c r="K197" s="19"/>
      <c r="L197" s="19"/>
      <c r="M197" s="19"/>
    </row>
    <row r="198" spans="7:13" x14ac:dyDescent="0.15">
      <c r="G198" s="19"/>
      <c r="H198" s="19"/>
      <c r="I198" s="19"/>
      <c r="J198" s="19"/>
      <c r="K198" s="19"/>
      <c r="L198" s="19"/>
      <c r="M198" s="19"/>
    </row>
    <row r="199" spans="7:13" x14ac:dyDescent="0.15">
      <c r="G199" s="19"/>
      <c r="H199" s="19"/>
      <c r="I199" s="19"/>
      <c r="J199" s="19"/>
      <c r="K199" s="19"/>
      <c r="L199" s="19"/>
      <c r="M199" s="19"/>
    </row>
    <row r="200" spans="7:13" x14ac:dyDescent="0.15">
      <c r="G200" s="19"/>
      <c r="H200" s="19"/>
      <c r="I200" s="19"/>
      <c r="J200" s="19"/>
      <c r="K200" s="19"/>
      <c r="L200" s="19"/>
      <c r="M200" s="19"/>
    </row>
    <row r="201" spans="7:13" x14ac:dyDescent="0.15">
      <c r="G201" s="19"/>
      <c r="H201" s="19"/>
      <c r="I201" s="19"/>
      <c r="J201" s="19"/>
      <c r="K201" s="19"/>
      <c r="L201" s="19"/>
      <c r="M201" s="19"/>
    </row>
    <row r="202" spans="7:13" x14ac:dyDescent="0.15">
      <c r="G202" s="19"/>
      <c r="H202" s="19"/>
      <c r="I202" s="19"/>
      <c r="J202" s="19"/>
      <c r="K202" s="19"/>
      <c r="L202" s="19"/>
      <c r="M202" s="19"/>
    </row>
    <row r="203" spans="7:13" x14ac:dyDescent="0.15">
      <c r="G203" s="19"/>
      <c r="H203" s="19"/>
      <c r="I203" s="19"/>
      <c r="J203" s="19"/>
      <c r="K203" s="19"/>
      <c r="L203" s="19"/>
      <c r="M203" s="19"/>
    </row>
    <row r="204" spans="7:13" x14ac:dyDescent="0.15">
      <c r="G204" s="19"/>
      <c r="H204" s="19"/>
      <c r="I204" s="19"/>
      <c r="J204" s="19"/>
      <c r="K204" s="19"/>
      <c r="L204" s="19"/>
      <c r="M204" s="19"/>
    </row>
    <row r="205" spans="7:13" x14ac:dyDescent="0.15">
      <c r="G205" s="19"/>
      <c r="H205" s="19"/>
      <c r="I205" s="19"/>
      <c r="J205" s="19"/>
      <c r="K205" s="19"/>
      <c r="L205" s="19"/>
      <c r="M205" s="19"/>
    </row>
    <row r="206" spans="7:13" x14ac:dyDescent="0.15">
      <c r="G206" s="19"/>
      <c r="H206" s="19"/>
      <c r="I206" s="19"/>
      <c r="J206" s="19"/>
      <c r="K206" s="19"/>
      <c r="L206" s="19"/>
      <c r="M206" s="19"/>
    </row>
    <row r="207" spans="7:13" x14ac:dyDescent="0.15">
      <c r="G207" s="19"/>
      <c r="H207" s="19"/>
      <c r="I207" s="19"/>
      <c r="J207" s="19"/>
      <c r="K207" s="19"/>
      <c r="L207" s="19"/>
      <c r="M207" s="19"/>
    </row>
    <row r="208" spans="7:13" x14ac:dyDescent="0.15">
      <c r="G208" s="19"/>
      <c r="H208" s="19"/>
      <c r="I208" s="19"/>
      <c r="J208" s="19"/>
      <c r="K208" s="19"/>
      <c r="L208" s="19"/>
      <c r="M208" s="19"/>
    </row>
    <row r="209" spans="7:13" x14ac:dyDescent="0.15">
      <c r="G209" s="19"/>
      <c r="H209" s="19"/>
      <c r="I209" s="19"/>
      <c r="J209" s="19"/>
      <c r="K209" s="19"/>
      <c r="L209" s="19"/>
      <c r="M209" s="19"/>
    </row>
    <row r="210" spans="7:13" x14ac:dyDescent="0.15">
      <c r="G210" s="19"/>
      <c r="H210" s="19"/>
      <c r="I210" s="19"/>
      <c r="J210" s="19"/>
      <c r="K210" s="19"/>
      <c r="L210" s="19"/>
      <c r="M210" s="19"/>
    </row>
    <row r="211" spans="7:13" x14ac:dyDescent="0.15">
      <c r="G211" s="19"/>
      <c r="H211" s="19"/>
      <c r="I211" s="19"/>
      <c r="J211" s="19"/>
      <c r="K211" s="19"/>
      <c r="L211" s="19"/>
      <c r="M211" s="19"/>
    </row>
    <row r="212" spans="7:13" x14ac:dyDescent="0.15">
      <c r="G212" s="19"/>
      <c r="H212" s="19"/>
      <c r="I212" s="19"/>
      <c r="J212" s="19"/>
      <c r="K212" s="19"/>
      <c r="L212" s="19"/>
      <c r="M212" s="19"/>
    </row>
    <row r="213" spans="7:13" x14ac:dyDescent="0.15">
      <c r="G213" s="19"/>
      <c r="H213" s="19"/>
      <c r="I213" s="19"/>
      <c r="J213" s="19"/>
      <c r="K213" s="19"/>
      <c r="L213" s="19"/>
      <c r="M213" s="19"/>
    </row>
    <row r="214" spans="7:13" x14ac:dyDescent="0.15">
      <c r="G214" s="19"/>
      <c r="H214" s="19"/>
      <c r="I214" s="19"/>
      <c r="J214" s="19"/>
      <c r="K214" s="19"/>
      <c r="L214" s="19"/>
      <c r="M214" s="19"/>
    </row>
    <row r="215" spans="7:13" x14ac:dyDescent="0.15">
      <c r="G215" s="19"/>
      <c r="H215" s="19"/>
      <c r="I215" s="19"/>
      <c r="J215" s="19"/>
      <c r="K215" s="19"/>
      <c r="L215" s="19"/>
      <c r="M215" s="19"/>
    </row>
    <row r="216" spans="7:13" x14ac:dyDescent="0.15">
      <c r="G216" s="19"/>
      <c r="H216" s="19"/>
      <c r="I216" s="19"/>
      <c r="J216" s="19"/>
      <c r="K216" s="19"/>
      <c r="L216" s="19"/>
      <c r="M216" s="19"/>
    </row>
    <row r="217" spans="7:13" x14ac:dyDescent="0.15">
      <c r="G217" s="19"/>
      <c r="H217" s="19"/>
      <c r="I217" s="19"/>
      <c r="J217" s="19"/>
      <c r="K217" s="19"/>
      <c r="L217" s="19"/>
      <c r="M217" s="19"/>
    </row>
    <row r="218" spans="7:13" x14ac:dyDescent="0.15">
      <c r="G218" s="19"/>
      <c r="H218" s="19"/>
      <c r="I218" s="19"/>
      <c r="J218" s="19"/>
      <c r="K218" s="19"/>
      <c r="L218" s="19"/>
      <c r="M218" s="19"/>
    </row>
    <row r="219" spans="7:13" x14ac:dyDescent="0.15">
      <c r="G219" s="19"/>
      <c r="H219" s="19"/>
      <c r="I219" s="19"/>
      <c r="J219" s="19"/>
      <c r="K219" s="19"/>
      <c r="L219" s="19"/>
      <c r="M219" s="19"/>
    </row>
    <row r="220" spans="7:13" x14ac:dyDescent="0.15">
      <c r="G220" s="19"/>
      <c r="H220" s="19"/>
      <c r="I220" s="19"/>
      <c r="J220" s="19"/>
      <c r="K220" s="19"/>
      <c r="L220" s="19"/>
      <c r="M220" s="19"/>
    </row>
    <row r="221" spans="7:13" x14ac:dyDescent="0.15">
      <c r="G221" s="19"/>
      <c r="H221" s="19"/>
      <c r="I221" s="19"/>
      <c r="J221" s="19"/>
      <c r="K221" s="19"/>
      <c r="L221" s="19"/>
      <c r="M221" s="19"/>
    </row>
    <row r="222" spans="7:13" x14ac:dyDescent="0.15">
      <c r="G222" s="19"/>
      <c r="H222" s="19"/>
      <c r="I222" s="19"/>
      <c r="J222" s="19"/>
      <c r="K222" s="19"/>
      <c r="L222" s="19"/>
      <c r="M222" s="19"/>
    </row>
    <row r="223" spans="7:13" x14ac:dyDescent="0.15">
      <c r="G223" s="19"/>
      <c r="H223" s="19"/>
      <c r="I223" s="19"/>
      <c r="J223" s="19"/>
      <c r="K223" s="19"/>
      <c r="L223" s="19"/>
      <c r="M223" s="19"/>
    </row>
    <row r="224" spans="7:13" x14ac:dyDescent="0.15">
      <c r="G224" s="19"/>
      <c r="H224" s="19"/>
      <c r="I224" s="19"/>
      <c r="J224" s="19"/>
      <c r="K224" s="19"/>
      <c r="L224" s="19"/>
      <c r="M224" s="19"/>
    </row>
    <row r="225" spans="7:13" x14ac:dyDescent="0.15">
      <c r="G225" s="19"/>
      <c r="H225" s="19"/>
      <c r="I225" s="19"/>
      <c r="J225" s="19"/>
      <c r="K225" s="19"/>
      <c r="L225" s="19"/>
      <c r="M225" s="19"/>
    </row>
    <row r="226" spans="7:13" x14ac:dyDescent="0.15">
      <c r="G226" s="19"/>
      <c r="H226" s="19"/>
      <c r="I226" s="19"/>
      <c r="J226" s="19"/>
      <c r="K226" s="19"/>
      <c r="L226" s="19"/>
      <c r="M226" s="19"/>
    </row>
    <row r="227" spans="7:13" x14ac:dyDescent="0.15">
      <c r="G227" s="19"/>
      <c r="H227" s="19"/>
      <c r="I227" s="19"/>
      <c r="J227" s="19"/>
      <c r="K227" s="19"/>
      <c r="L227" s="19"/>
      <c r="M227" s="19"/>
    </row>
    <row r="228" spans="7:13" x14ac:dyDescent="0.15">
      <c r="G228" s="19"/>
      <c r="H228" s="19"/>
      <c r="I228" s="19"/>
      <c r="J228" s="19"/>
      <c r="K228" s="19"/>
      <c r="L228" s="19"/>
      <c r="M228" s="19"/>
    </row>
    <row r="229" spans="7:13" x14ac:dyDescent="0.15">
      <c r="G229" s="19"/>
      <c r="H229" s="19"/>
      <c r="I229" s="19"/>
      <c r="J229" s="19"/>
      <c r="K229" s="19"/>
      <c r="L229" s="19"/>
      <c r="M229" s="19"/>
    </row>
    <row r="230" spans="7:13" x14ac:dyDescent="0.15">
      <c r="G230" s="19"/>
      <c r="H230" s="19"/>
      <c r="I230" s="19"/>
      <c r="J230" s="19"/>
      <c r="K230" s="19"/>
      <c r="L230" s="19"/>
      <c r="M230" s="19"/>
    </row>
    <row r="231" spans="7:13" x14ac:dyDescent="0.15">
      <c r="G231" s="19"/>
      <c r="H231" s="19"/>
      <c r="I231" s="19"/>
      <c r="J231" s="19"/>
      <c r="K231" s="19"/>
      <c r="L231" s="19"/>
      <c r="M231" s="19"/>
    </row>
    <row r="232" spans="7:13" x14ac:dyDescent="0.15">
      <c r="G232" s="19"/>
      <c r="H232" s="19"/>
      <c r="I232" s="19"/>
      <c r="J232" s="19"/>
      <c r="K232" s="19"/>
      <c r="L232" s="19"/>
      <c r="M232" s="19"/>
    </row>
    <row r="233" spans="7:13" x14ac:dyDescent="0.15">
      <c r="G233" s="19"/>
      <c r="H233" s="19"/>
      <c r="I233" s="19"/>
      <c r="J233" s="19"/>
      <c r="K233" s="19"/>
      <c r="L233" s="19"/>
      <c r="M233" s="19"/>
    </row>
    <row r="234" spans="7:13" x14ac:dyDescent="0.15">
      <c r="G234" s="19"/>
      <c r="H234" s="19"/>
      <c r="I234" s="19"/>
      <c r="J234" s="19"/>
      <c r="K234" s="19"/>
      <c r="L234" s="19"/>
      <c r="M234" s="19"/>
    </row>
    <row r="235" spans="7:13" x14ac:dyDescent="0.15">
      <c r="G235" s="19"/>
      <c r="H235" s="19"/>
      <c r="I235" s="19"/>
      <c r="J235" s="19"/>
      <c r="K235" s="19"/>
      <c r="L235" s="19"/>
      <c r="M235" s="19"/>
    </row>
    <row r="236" spans="7:13" x14ac:dyDescent="0.15">
      <c r="G236" s="19"/>
      <c r="H236" s="19"/>
      <c r="I236" s="19"/>
      <c r="J236" s="19"/>
      <c r="K236" s="19"/>
      <c r="L236" s="19"/>
      <c r="M236" s="19"/>
    </row>
    <row r="237" spans="7:13" x14ac:dyDescent="0.15">
      <c r="G237" s="19"/>
      <c r="H237" s="19"/>
      <c r="I237" s="19"/>
      <c r="J237" s="19"/>
      <c r="K237" s="19"/>
      <c r="L237" s="19"/>
      <c r="M237" s="19"/>
    </row>
    <row r="238" spans="7:13" x14ac:dyDescent="0.15">
      <c r="G238" s="19"/>
      <c r="H238" s="19"/>
      <c r="I238" s="19"/>
      <c r="J238" s="19"/>
      <c r="K238" s="19"/>
      <c r="L238" s="19"/>
      <c r="M238" s="19"/>
    </row>
    <row r="239" spans="7:13" x14ac:dyDescent="0.15">
      <c r="G239" s="19"/>
      <c r="H239" s="19"/>
      <c r="I239" s="19"/>
      <c r="J239" s="19"/>
      <c r="K239" s="19"/>
      <c r="L239" s="19"/>
      <c r="M239" s="19"/>
    </row>
    <row r="240" spans="7:13" x14ac:dyDescent="0.15">
      <c r="G240" s="19"/>
      <c r="H240" s="19"/>
      <c r="I240" s="19"/>
      <c r="J240" s="19"/>
      <c r="K240" s="19"/>
      <c r="L240" s="19"/>
      <c r="M240" s="19"/>
    </row>
    <row r="241" spans="7:13" x14ac:dyDescent="0.15">
      <c r="G241" s="19"/>
      <c r="H241" s="19"/>
      <c r="I241" s="19"/>
      <c r="J241" s="19"/>
      <c r="K241" s="19"/>
      <c r="L241" s="19"/>
      <c r="M241" s="19"/>
    </row>
    <row r="242" spans="7:13" x14ac:dyDescent="0.15">
      <c r="G242" s="19"/>
      <c r="H242" s="19"/>
      <c r="I242" s="19"/>
      <c r="J242" s="19"/>
      <c r="K242" s="19"/>
      <c r="L242" s="19"/>
      <c r="M242" s="19"/>
    </row>
    <row r="243" spans="7:13" x14ac:dyDescent="0.15">
      <c r="G243" s="19"/>
      <c r="H243" s="19"/>
      <c r="I243" s="19"/>
      <c r="J243" s="19"/>
      <c r="K243" s="19"/>
      <c r="L243" s="19"/>
      <c r="M243" s="19"/>
    </row>
    <row r="244" spans="7:13" x14ac:dyDescent="0.15">
      <c r="G244" s="19"/>
      <c r="H244" s="19"/>
      <c r="I244" s="19"/>
      <c r="J244" s="19"/>
      <c r="K244" s="19"/>
      <c r="L244" s="19"/>
      <c r="M244" s="19"/>
    </row>
    <row r="245" spans="7:13" x14ac:dyDescent="0.15">
      <c r="G245" s="19"/>
      <c r="H245" s="19"/>
      <c r="I245" s="19"/>
      <c r="J245" s="19"/>
      <c r="K245" s="19"/>
      <c r="L245" s="19"/>
      <c r="M245" s="19"/>
    </row>
    <row r="246" spans="7:13" x14ac:dyDescent="0.15">
      <c r="G246" s="19"/>
      <c r="H246" s="19"/>
      <c r="I246" s="19"/>
      <c r="J246" s="19"/>
      <c r="K246" s="19"/>
      <c r="L246" s="19"/>
      <c r="M246" s="19"/>
    </row>
    <row r="247" spans="7:13" x14ac:dyDescent="0.15">
      <c r="G247" s="19"/>
      <c r="H247" s="19"/>
      <c r="I247" s="19"/>
      <c r="J247" s="19"/>
      <c r="K247" s="19"/>
      <c r="L247" s="19"/>
      <c r="M247" s="19"/>
    </row>
    <row r="248" spans="7:13" x14ac:dyDescent="0.15">
      <c r="G248" s="19"/>
      <c r="H248" s="19"/>
      <c r="I248" s="19"/>
      <c r="J248" s="19"/>
      <c r="K248" s="19"/>
      <c r="L248" s="19"/>
      <c r="M248" s="19"/>
    </row>
    <row r="249" spans="7:13" x14ac:dyDescent="0.15">
      <c r="G249" s="19"/>
      <c r="H249" s="19"/>
      <c r="I249" s="19"/>
      <c r="J249" s="19"/>
      <c r="K249" s="19"/>
      <c r="L249" s="19"/>
      <c r="M249" s="19"/>
    </row>
    <row r="250" spans="7:13" x14ac:dyDescent="0.15">
      <c r="G250" s="19"/>
      <c r="H250" s="19"/>
      <c r="I250" s="19"/>
      <c r="J250" s="19"/>
      <c r="K250" s="19"/>
      <c r="L250" s="19"/>
      <c r="M250" s="19"/>
    </row>
    <row r="251" spans="7:13" x14ac:dyDescent="0.15">
      <c r="G251" s="19"/>
      <c r="H251" s="19"/>
      <c r="I251" s="19"/>
      <c r="J251" s="19"/>
      <c r="K251" s="19"/>
      <c r="L251" s="19"/>
      <c r="M251" s="19"/>
    </row>
    <row r="252" spans="7:13" x14ac:dyDescent="0.15">
      <c r="G252" s="19"/>
      <c r="H252" s="19"/>
      <c r="I252" s="19"/>
      <c r="J252" s="19"/>
      <c r="K252" s="19"/>
      <c r="L252" s="19"/>
      <c r="M252" s="19"/>
    </row>
    <row r="253" spans="7:13" x14ac:dyDescent="0.15">
      <c r="G253" s="19"/>
      <c r="H253" s="19"/>
      <c r="I253" s="19"/>
      <c r="J253" s="19"/>
      <c r="K253" s="19"/>
      <c r="L253" s="19"/>
      <c r="M253" s="19"/>
    </row>
    <row r="254" spans="7:13" x14ac:dyDescent="0.15">
      <c r="G254" s="19"/>
      <c r="H254" s="19"/>
      <c r="I254" s="19"/>
      <c r="J254" s="19"/>
      <c r="K254" s="19"/>
      <c r="L254" s="19"/>
      <c r="M254" s="19"/>
    </row>
    <row r="255" spans="7:13" x14ac:dyDescent="0.15">
      <c r="G255" s="19"/>
      <c r="H255" s="19"/>
      <c r="I255" s="19"/>
      <c r="J255" s="19"/>
      <c r="K255" s="19"/>
      <c r="L255" s="19"/>
      <c r="M255" s="19"/>
    </row>
    <row r="256" spans="7:13" x14ac:dyDescent="0.15">
      <c r="G256" s="19"/>
      <c r="H256" s="19"/>
      <c r="I256" s="19"/>
      <c r="J256" s="19"/>
      <c r="K256" s="19"/>
      <c r="L256" s="19"/>
      <c r="M256" s="19"/>
    </row>
    <row r="257" spans="7:13" x14ac:dyDescent="0.15">
      <c r="G257" s="19"/>
      <c r="H257" s="19"/>
      <c r="I257" s="19"/>
      <c r="J257" s="19"/>
      <c r="K257" s="19"/>
      <c r="L257" s="19"/>
      <c r="M257" s="19"/>
    </row>
    <row r="258" spans="7:13" x14ac:dyDescent="0.15">
      <c r="G258" s="19"/>
      <c r="H258" s="19"/>
      <c r="I258" s="19"/>
      <c r="J258" s="19"/>
      <c r="K258" s="19"/>
      <c r="L258" s="19"/>
      <c r="M258" s="19"/>
    </row>
    <row r="259" spans="7:13" x14ac:dyDescent="0.15">
      <c r="G259" s="19"/>
      <c r="H259" s="19"/>
      <c r="I259" s="19"/>
      <c r="J259" s="19"/>
      <c r="K259" s="19"/>
      <c r="L259" s="19"/>
      <c r="M259" s="19"/>
    </row>
    <row r="260" spans="7:13" x14ac:dyDescent="0.15">
      <c r="G260" s="19"/>
      <c r="H260" s="19"/>
      <c r="I260" s="19"/>
      <c r="J260" s="19"/>
      <c r="K260" s="19"/>
      <c r="L260" s="19"/>
      <c r="M260" s="19"/>
    </row>
    <row r="261" spans="7:13" x14ac:dyDescent="0.15">
      <c r="G261" s="19"/>
      <c r="H261" s="19"/>
      <c r="I261" s="19"/>
      <c r="J261" s="19"/>
      <c r="K261" s="19"/>
      <c r="L261" s="19"/>
      <c r="M261" s="19"/>
    </row>
    <row r="262" spans="7:13" x14ac:dyDescent="0.15">
      <c r="G262" s="19"/>
      <c r="H262" s="19"/>
      <c r="I262" s="19"/>
      <c r="J262" s="19"/>
      <c r="K262" s="19"/>
      <c r="L262" s="19"/>
      <c r="M262" s="19"/>
    </row>
    <row r="263" spans="7:13" x14ac:dyDescent="0.15">
      <c r="G263" s="19"/>
      <c r="H263" s="19"/>
      <c r="I263" s="19"/>
      <c r="J263" s="19"/>
      <c r="K263" s="19"/>
      <c r="L263" s="19"/>
      <c r="M263" s="19"/>
    </row>
    <row r="264" spans="7:13" x14ac:dyDescent="0.15">
      <c r="G264" s="19"/>
      <c r="H264" s="19"/>
      <c r="I264" s="19"/>
      <c r="J264" s="19"/>
      <c r="K264" s="19"/>
      <c r="L264" s="19"/>
      <c r="M264" s="19"/>
    </row>
    <row r="265" spans="7:13" x14ac:dyDescent="0.15">
      <c r="G265" s="19"/>
      <c r="H265" s="19"/>
      <c r="I265" s="19"/>
      <c r="J265" s="19"/>
      <c r="K265" s="19"/>
      <c r="L265" s="19"/>
      <c r="M265" s="19"/>
    </row>
    <row r="266" spans="7:13" x14ac:dyDescent="0.15">
      <c r="G266" s="19"/>
      <c r="H266" s="19"/>
      <c r="I266" s="19"/>
      <c r="J266" s="19"/>
      <c r="K266" s="19"/>
      <c r="L266" s="19"/>
      <c r="M266" s="19"/>
    </row>
    <row r="267" spans="7:13" x14ac:dyDescent="0.15">
      <c r="G267" s="19"/>
      <c r="H267" s="19"/>
      <c r="I267" s="19"/>
      <c r="J267" s="19"/>
      <c r="K267" s="19"/>
      <c r="L267" s="19"/>
      <c r="M267" s="19"/>
    </row>
    <row r="268" spans="7:13" x14ac:dyDescent="0.15">
      <c r="G268" s="19"/>
      <c r="H268" s="19"/>
      <c r="I268" s="19"/>
      <c r="J268" s="19"/>
      <c r="K268" s="19"/>
      <c r="L268" s="19"/>
      <c r="M268" s="19"/>
    </row>
    <row r="269" spans="7:13" x14ac:dyDescent="0.15">
      <c r="G269" s="19"/>
      <c r="H269" s="19"/>
      <c r="I269" s="19"/>
      <c r="J269" s="19"/>
      <c r="K269" s="19"/>
      <c r="L269" s="19"/>
      <c r="M269" s="19"/>
    </row>
    <row r="270" spans="7:13" x14ac:dyDescent="0.15">
      <c r="G270" s="19"/>
      <c r="H270" s="19"/>
      <c r="I270" s="19"/>
      <c r="J270" s="19"/>
      <c r="K270" s="19"/>
      <c r="L270" s="19"/>
      <c r="M270" s="19"/>
    </row>
    <row r="271" spans="7:13" x14ac:dyDescent="0.15">
      <c r="G271" s="19"/>
      <c r="H271" s="19"/>
      <c r="I271" s="19"/>
      <c r="J271" s="19"/>
      <c r="K271" s="19"/>
      <c r="L271" s="19"/>
      <c r="M271" s="19"/>
    </row>
    <row r="272" spans="7:13" x14ac:dyDescent="0.15">
      <c r="G272" s="19"/>
      <c r="H272" s="19"/>
      <c r="I272" s="19"/>
      <c r="J272" s="19"/>
      <c r="K272" s="19"/>
      <c r="L272" s="19"/>
      <c r="M272" s="19"/>
    </row>
    <row r="273" spans="7:13" x14ac:dyDescent="0.15">
      <c r="G273" s="19"/>
      <c r="H273" s="19"/>
      <c r="I273" s="19"/>
      <c r="J273" s="19"/>
      <c r="K273" s="19"/>
      <c r="L273" s="19"/>
      <c r="M273" s="19"/>
    </row>
    <row r="274" spans="7:13" x14ac:dyDescent="0.15">
      <c r="G274" s="19"/>
      <c r="H274" s="19"/>
      <c r="I274" s="19"/>
      <c r="J274" s="19"/>
      <c r="K274" s="19"/>
      <c r="L274" s="19"/>
      <c r="M274" s="19"/>
    </row>
    <row r="275" spans="7:13" x14ac:dyDescent="0.15">
      <c r="G275" s="19"/>
      <c r="H275" s="19"/>
      <c r="I275" s="19"/>
      <c r="J275" s="19"/>
      <c r="K275" s="19"/>
      <c r="L275" s="19"/>
      <c r="M275" s="19"/>
    </row>
    <row r="276" spans="7:13" x14ac:dyDescent="0.15">
      <c r="G276" s="19"/>
      <c r="H276" s="19"/>
      <c r="I276" s="19"/>
      <c r="J276" s="19"/>
      <c r="K276" s="19"/>
      <c r="L276" s="19"/>
      <c r="M276" s="19"/>
    </row>
    <row r="277" spans="7:13" x14ac:dyDescent="0.15">
      <c r="G277" s="19"/>
      <c r="H277" s="19"/>
      <c r="I277" s="19"/>
      <c r="J277" s="19"/>
      <c r="K277" s="19"/>
      <c r="L277" s="19"/>
      <c r="M277" s="19"/>
    </row>
    <row r="278" spans="7:13" x14ac:dyDescent="0.15">
      <c r="G278" s="19"/>
      <c r="H278" s="19"/>
      <c r="I278" s="19"/>
      <c r="J278" s="19"/>
      <c r="K278" s="19"/>
      <c r="L278" s="19"/>
      <c r="M278" s="19"/>
    </row>
    <row r="279" spans="7:13" x14ac:dyDescent="0.15">
      <c r="G279" s="19"/>
      <c r="H279" s="19"/>
      <c r="I279" s="19"/>
      <c r="J279" s="19"/>
      <c r="K279" s="19"/>
      <c r="L279" s="19"/>
      <c r="M279" s="19"/>
    </row>
    <row r="280" spans="7:13" x14ac:dyDescent="0.15">
      <c r="G280" s="19"/>
      <c r="H280" s="19"/>
      <c r="I280" s="19"/>
      <c r="J280" s="19"/>
      <c r="K280" s="19"/>
      <c r="L280" s="19"/>
      <c r="M280" s="19"/>
    </row>
    <row r="281" spans="7:13" x14ac:dyDescent="0.15">
      <c r="G281" s="19"/>
      <c r="H281" s="19"/>
      <c r="I281" s="19"/>
      <c r="J281" s="19"/>
      <c r="K281" s="19"/>
      <c r="L281" s="19"/>
      <c r="M281" s="19"/>
    </row>
    <row r="282" spans="7:13" x14ac:dyDescent="0.15">
      <c r="G282" s="19"/>
      <c r="H282" s="19"/>
      <c r="I282" s="19"/>
      <c r="J282" s="19"/>
      <c r="K282" s="19"/>
      <c r="L282" s="19"/>
      <c r="M282" s="19"/>
    </row>
    <row r="283" spans="7:13" x14ac:dyDescent="0.15">
      <c r="G283" s="19"/>
      <c r="H283" s="19"/>
      <c r="I283" s="19"/>
      <c r="J283" s="19"/>
      <c r="K283" s="19"/>
      <c r="L283" s="19"/>
      <c r="M283" s="19"/>
    </row>
    <row r="284" spans="7:13" x14ac:dyDescent="0.15">
      <c r="G284" s="19"/>
      <c r="H284" s="19"/>
      <c r="I284" s="19"/>
      <c r="J284" s="19"/>
      <c r="K284" s="19"/>
      <c r="L284" s="19"/>
      <c r="M284" s="19"/>
    </row>
    <row r="285" spans="7:13" x14ac:dyDescent="0.15">
      <c r="G285" s="19"/>
      <c r="H285" s="19"/>
      <c r="I285" s="19"/>
      <c r="J285" s="19"/>
      <c r="K285" s="19"/>
      <c r="L285" s="19"/>
      <c r="M285" s="19"/>
    </row>
    <row r="286" spans="7:13" x14ac:dyDescent="0.15">
      <c r="G286" s="19"/>
      <c r="H286" s="19"/>
      <c r="I286" s="19"/>
      <c r="J286" s="19"/>
      <c r="K286" s="19"/>
      <c r="L286" s="19"/>
      <c r="M286" s="19"/>
    </row>
    <row r="287" spans="7:13" x14ac:dyDescent="0.15">
      <c r="G287" s="19"/>
      <c r="H287" s="19"/>
      <c r="I287" s="19"/>
      <c r="J287" s="19"/>
      <c r="K287" s="19"/>
      <c r="L287" s="19"/>
      <c r="M287" s="19"/>
    </row>
    <row r="288" spans="7:13" x14ac:dyDescent="0.15">
      <c r="G288" s="19"/>
      <c r="H288" s="19"/>
      <c r="I288" s="19"/>
      <c r="J288" s="19"/>
      <c r="K288" s="19"/>
      <c r="L288" s="19"/>
      <c r="M288" s="19"/>
    </row>
    <row r="289" spans="7:13" x14ac:dyDescent="0.15">
      <c r="G289" s="19"/>
      <c r="H289" s="19"/>
      <c r="I289" s="19"/>
      <c r="J289" s="19"/>
      <c r="K289" s="19"/>
      <c r="L289" s="19"/>
      <c r="M289" s="19"/>
    </row>
    <row r="290" spans="7:13" x14ac:dyDescent="0.15">
      <c r="G290" s="19"/>
      <c r="H290" s="19"/>
      <c r="I290" s="19"/>
      <c r="J290" s="19"/>
      <c r="K290" s="19"/>
      <c r="L290" s="19"/>
      <c r="M290" s="19"/>
    </row>
    <row r="291" spans="7:13" x14ac:dyDescent="0.15">
      <c r="G291" s="19"/>
      <c r="H291" s="19"/>
      <c r="I291" s="19"/>
      <c r="J291" s="19"/>
      <c r="K291" s="19"/>
      <c r="L291" s="19"/>
      <c r="M291" s="19"/>
    </row>
    <row r="292" spans="7:13" x14ac:dyDescent="0.15">
      <c r="G292" s="19"/>
      <c r="H292" s="19"/>
      <c r="I292" s="19"/>
      <c r="J292" s="19"/>
      <c r="K292" s="19"/>
      <c r="L292" s="19"/>
      <c r="M292" s="19"/>
    </row>
    <row r="293" spans="7:13" x14ac:dyDescent="0.15">
      <c r="G293" s="19"/>
      <c r="H293" s="19"/>
      <c r="I293" s="19"/>
      <c r="J293" s="19"/>
      <c r="K293" s="19"/>
      <c r="L293" s="19"/>
      <c r="M293" s="19"/>
    </row>
    <row r="294" spans="7:13" x14ac:dyDescent="0.15">
      <c r="G294" s="19"/>
      <c r="H294" s="19"/>
      <c r="I294" s="19"/>
      <c r="J294" s="19"/>
      <c r="K294" s="19"/>
      <c r="L294" s="19"/>
      <c r="M294" s="19"/>
    </row>
    <row r="295" spans="7:13" x14ac:dyDescent="0.15">
      <c r="G295" s="19"/>
      <c r="H295" s="19"/>
      <c r="I295" s="19"/>
      <c r="J295" s="19"/>
      <c r="K295" s="19"/>
      <c r="L295" s="19"/>
      <c r="M295" s="19"/>
    </row>
    <row r="296" spans="7:13" x14ac:dyDescent="0.15">
      <c r="G296" s="19"/>
      <c r="H296" s="19"/>
      <c r="I296" s="19"/>
      <c r="J296" s="19"/>
      <c r="K296" s="19"/>
      <c r="L296" s="19"/>
      <c r="M296" s="19"/>
    </row>
    <row r="297" spans="7:13" x14ac:dyDescent="0.15">
      <c r="G297" s="19"/>
      <c r="H297" s="19"/>
      <c r="I297" s="19"/>
      <c r="J297" s="19"/>
      <c r="K297" s="19"/>
      <c r="L297" s="19"/>
      <c r="M297" s="19"/>
    </row>
    <row r="298" spans="7:13" x14ac:dyDescent="0.15">
      <c r="G298" s="19"/>
      <c r="H298" s="19"/>
      <c r="I298" s="19"/>
      <c r="J298" s="19"/>
      <c r="K298" s="19"/>
      <c r="L298" s="19"/>
      <c r="M298" s="19"/>
    </row>
    <row r="299" spans="7:13" x14ac:dyDescent="0.15">
      <c r="G299" s="19"/>
      <c r="H299" s="19"/>
      <c r="I299" s="19"/>
      <c r="J299" s="19"/>
      <c r="K299" s="19"/>
      <c r="L299" s="19"/>
      <c r="M299" s="19"/>
    </row>
    <row r="300" spans="7:13" x14ac:dyDescent="0.15">
      <c r="G300" s="19"/>
      <c r="H300" s="19"/>
      <c r="I300" s="19"/>
      <c r="J300" s="19"/>
      <c r="K300" s="19"/>
      <c r="L300" s="19"/>
      <c r="M300" s="19"/>
    </row>
    <row r="301" spans="7:13" x14ac:dyDescent="0.15">
      <c r="G301" s="19"/>
      <c r="H301" s="19"/>
      <c r="I301" s="19"/>
      <c r="J301" s="19"/>
      <c r="K301" s="19"/>
      <c r="L301" s="19"/>
      <c r="M301" s="19"/>
    </row>
    <row r="302" spans="7:13" x14ac:dyDescent="0.15">
      <c r="G302" s="19"/>
      <c r="H302" s="19"/>
      <c r="I302" s="19"/>
      <c r="J302" s="19"/>
      <c r="K302" s="19"/>
      <c r="L302" s="19"/>
      <c r="M302" s="19"/>
    </row>
    <row r="303" spans="7:13" x14ac:dyDescent="0.15">
      <c r="G303" s="19"/>
      <c r="H303" s="19"/>
      <c r="I303" s="19"/>
      <c r="J303" s="19"/>
      <c r="K303" s="19"/>
      <c r="L303" s="19"/>
      <c r="M303" s="19"/>
    </row>
    <row r="304" spans="7:13" x14ac:dyDescent="0.15">
      <c r="G304" s="19"/>
      <c r="H304" s="19"/>
      <c r="I304" s="19"/>
      <c r="J304" s="19"/>
      <c r="K304" s="19"/>
      <c r="L304" s="19"/>
      <c r="M304" s="19"/>
    </row>
    <row r="305" spans="7:13" x14ac:dyDescent="0.15">
      <c r="G305" s="19"/>
      <c r="H305" s="19"/>
      <c r="I305" s="19"/>
      <c r="J305" s="19"/>
      <c r="K305" s="19"/>
      <c r="L305" s="19"/>
      <c r="M305" s="19"/>
    </row>
    <row r="306" spans="7:13" x14ac:dyDescent="0.15">
      <c r="G306" s="19"/>
      <c r="H306" s="19"/>
      <c r="I306" s="19"/>
      <c r="J306" s="19"/>
      <c r="K306" s="19"/>
      <c r="L306" s="19"/>
      <c r="M306" s="19"/>
    </row>
    <row r="307" spans="7:13" x14ac:dyDescent="0.15">
      <c r="G307" s="19"/>
      <c r="H307" s="19"/>
      <c r="I307" s="19"/>
      <c r="J307" s="19"/>
      <c r="K307" s="19"/>
      <c r="L307" s="19"/>
      <c r="M307" s="19"/>
    </row>
    <row r="308" spans="7:13" x14ac:dyDescent="0.15">
      <c r="G308" s="19"/>
      <c r="H308" s="19"/>
      <c r="I308" s="19"/>
      <c r="J308" s="19"/>
      <c r="K308" s="19"/>
      <c r="L308" s="19"/>
      <c r="M308" s="19"/>
    </row>
    <row r="309" spans="7:13" x14ac:dyDescent="0.15">
      <c r="G309" s="19"/>
      <c r="H309" s="19"/>
      <c r="I309" s="19"/>
      <c r="J309" s="19"/>
      <c r="K309" s="19"/>
      <c r="L309" s="19"/>
      <c r="M309" s="19"/>
    </row>
    <row r="310" spans="7:13" x14ac:dyDescent="0.15">
      <c r="G310" s="19"/>
      <c r="H310" s="19"/>
      <c r="I310" s="19"/>
      <c r="J310" s="19"/>
      <c r="K310" s="19"/>
      <c r="L310" s="19"/>
      <c r="M310" s="19"/>
    </row>
    <row r="311" spans="7:13" x14ac:dyDescent="0.15">
      <c r="G311" s="19"/>
      <c r="H311" s="19"/>
      <c r="I311" s="19"/>
      <c r="J311" s="19"/>
      <c r="K311" s="19"/>
      <c r="L311" s="19"/>
      <c r="M311" s="19"/>
    </row>
    <row r="312" spans="7:13" x14ac:dyDescent="0.15">
      <c r="G312" s="19"/>
      <c r="H312" s="19"/>
      <c r="I312" s="19"/>
      <c r="J312" s="19"/>
      <c r="K312" s="19"/>
      <c r="L312" s="19"/>
      <c r="M312" s="19"/>
    </row>
    <row r="313" spans="7:13" x14ac:dyDescent="0.15">
      <c r="G313" s="19"/>
      <c r="H313" s="19"/>
      <c r="I313" s="19"/>
      <c r="J313" s="19"/>
      <c r="K313" s="19"/>
      <c r="L313" s="19"/>
      <c r="M313" s="19"/>
    </row>
    <row r="314" spans="7:13" x14ac:dyDescent="0.15">
      <c r="G314" s="19"/>
      <c r="H314" s="19"/>
      <c r="I314" s="19"/>
      <c r="J314" s="19"/>
      <c r="K314" s="19"/>
      <c r="L314" s="19"/>
      <c r="M314" s="19"/>
    </row>
    <row r="315" spans="7:13" x14ac:dyDescent="0.15">
      <c r="G315" s="19"/>
      <c r="H315" s="19"/>
      <c r="I315" s="19"/>
      <c r="J315" s="19"/>
      <c r="K315" s="19"/>
      <c r="L315" s="19"/>
      <c r="M315" s="19"/>
    </row>
    <row r="316" spans="7:13" x14ac:dyDescent="0.15">
      <c r="G316" s="19"/>
      <c r="H316" s="19"/>
      <c r="I316" s="19"/>
      <c r="J316" s="19"/>
      <c r="K316" s="19"/>
      <c r="L316" s="19"/>
      <c r="M316" s="19"/>
    </row>
    <row r="317" spans="7:13" x14ac:dyDescent="0.15">
      <c r="G317" s="19"/>
      <c r="H317" s="19"/>
      <c r="I317" s="19"/>
      <c r="J317" s="19"/>
      <c r="K317" s="19"/>
      <c r="L317" s="19"/>
      <c r="M317" s="19"/>
    </row>
    <row r="318" spans="7:13" x14ac:dyDescent="0.15">
      <c r="G318" s="19"/>
      <c r="H318" s="19"/>
      <c r="I318" s="19"/>
      <c r="J318" s="19"/>
      <c r="K318" s="19"/>
      <c r="L318" s="19"/>
      <c r="M318" s="19"/>
    </row>
    <row r="319" spans="7:13" x14ac:dyDescent="0.15">
      <c r="G319" s="19"/>
      <c r="H319" s="19"/>
      <c r="I319" s="19"/>
      <c r="J319" s="19"/>
      <c r="K319" s="19"/>
      <c r="L319" s="19"/>
      <c r="M319" s="19"/>
    </row>
    <row r="320" spans="7:13" x14ac:dyDescent="0.15">
      <c r="G320" s="19"/>
      <c r="H320" s="19"/>
      <c r="I320" s="19"/>
      <c r="J320" s="19"/>
      <c r="K320" s="19"/>
      <c r="L320" s="19"/>
      <c r="M320" s="19"/>
    </row>
    <row r="321" spans="7:13" x14ac:dyDescent="0.15">
      <c r="G321" s="19"/>
      <c r="H321" s="19"/>
      <c r="I321" s="19"/>
      <c r="J321" s="19"/>
      <c r="K321" s="19"/>
      <c r="L321" s="19"/>
      <c r="M321" s="19"/>
    </row>
    <row r="322" spans="7:13" x14ac:dyDescent="0.15">
      <c r="G322" s="19"/>
      <c r="H322" s="19"/>
      <c r="I322" s="19"/>
      <c r="J322" s="19"/>
      <c r="K322" s="19"/>
      <c r="L322" s="19"/>
      <c r="M322" s="19"/>
    </row>
    <row r="323" spans="7:13" x14ac:dyDescent="0.15">
      <c r="G323" s="19"/>
      <c r="H323" s="19"/>
      <c r="I323" s="19"/>
      <c r="J323" s="19"/>
      <c r="K323" s="19"/>
      <c r="L323" s="19"/>
      <c r="M323" s="19"/>
    </row>
    <row r="324" spans="7:13" x14ac:dyDescent="0.15">
      <c r="G324" s="19"/>
      <c r="H324" s="19"/>
      <c r="I324" s="19"/>
      <c r="J324" s="19"/>
      <c r="K324" s="19"/>
      <c r="L324" s="19"/>
      <c r="M324" s="19"/>
    </row>
    <row r="325" spans="7:13" x14ac:dyDescent="0.15">
      <c r="G325" s="19"/>
      <c r="H325" s="19"/>
      <c r="I325" s="19"/>
      <c r="J325" s="19"/>
      <c r="K325" s="19"/>
      <c r="L325" s="19"/>
      <c r="M325" s="19"/>
    </row>
    <row r="326" spans="7:13" x14ac:dyDescent="0.15">
      <c r="G326" s="19"/>
      <c r="H326" s="19"/>
      <c r="I326" s="19"/>
      <c r="J326" s="19"/>
      <c r="K326" s="19"/>
      <c r="L326" s="19"/>
      <c r="M326" s="19"/>
    </row>
    <row r="327" spans="7:13" x14ac:dyDescent="0.15">
      <c r="G327" s="19"/>
      <c r="H327" s="19"/>
      <c r="I327" s="19"/>
      <c r="J327" s="19"/>
      <c r="K327" s="19"/>
      <c r="L327" s="19"/>
      <c r="M327" s="19"/>
    </row>
    <row r="328" spans="7:13" x14ac:dyDescent="0.15">
      <c r="G328" s="19"/>
      <c r="H328" s="19"/>
      <c r="I328" s="19"/>
      <c r="J328" s="19"/>
      <c r="K328" s="19"/>
      <c r="L328" s="19"/>
      <c r="M328" s="19"/>
    </row>
    <row r="329" spans="7:13" x14ac:dyDescent="0.15">
      <c r="G329" s="19"/>
      <c r="H329" s="19"/>
      <c r="I329" s="19"/>
      <c r="J329" s="19"/>
      <c r="K329" s="19"/>
      <c r="L329" s="19"/>
      <c r="M329" s="19"/>
    </row>
    <row r="330" spans="7:13" x14ac:dyDescent="0.15">
      <c r="G330" s="19"/>
      <c r="H330" s="19"/>
      <c r="I330" s="19"/>
      <c r="J330" s="19"/>
      <c r="K330" s="19"/>
      <c r="L330" s="19"/>
      <c r="M330" s="19"/>
    </row>
    <row r="331" spans="7:13" x14ac:dyDescent="0.15">
      <c r="G331" s="19"/>
      <c r="H331" s="19"/>
      <c r="I331" s="19"/>
      <c r="J331" s="19"/>
      <c r="K331" s="19"/>
      <c r="L331" s="19"/>
      <c r="M331" s="19"/>
    </row>
    <row r="332" spans="7:13" x14ac:dyDescent="0.15">
      <c r="G332" s="19"/>
      <c r="H332" s="19"/>
      <c r="I332" s="19"/>
      <c r="J332" s="19"/>
      <c r="K332" s="19"/>
      <c r="L332" s="19"/>
      <c r="M332" s="19"/>
    </row>
    <row r="333" spans="7:13" x14ac:dyDescent="0.15">
      <c r="G333" s="19"/>
      <c r="H333" s="19"/>
      <c r="I333" s="19"/>
      <c r="J333" s="19"/>
      <c r="K333" s="19"/>
      <c r="L333" s="19"/>
      <c r="M333" s="19"/>
    </row>
    <row r="334" spans="7:13" x14ac:dyDescent="0.15">
      <c r="G334" s="19"/>
      <c r="H334" s="19"/>
      <c r="I334" s="19"/>
      <c r="J334" s="19"/>
      <c r="K334" s="19"/>
      <c r="L334" s="19"/>
      <c r="M334" s="19"/>
    </row>
    <row r="335" spans="7:13" x14ac:dyDescent="0.15">
      <c r="G335" s="19"/>
      <c r="H335" s="19"/>
      <c r="I335" s="19"/>
      <c r="J335" s="19"/>
      <c r="K335" s="19"/>
      <c r="L335" s="19"/>
      <c r="M335" s="19"/>
    </row>
    <row r="336" spans="7:13" x14ac:dyDescent="0.15">
      <c r="G336" s="19"/>
      <c r="H336" s="19"/>
      <c r="I336" s="19"/>
      <c r="J336" s="19"/>
      <c r="K336" s="19"/>
      <c r="L336" s="19"/>
      <c r="M336" s="19"/>
    </row>
    <row r="337" spans="7:13" x14ac:dyDescent="0.15">
      <c r="G337" s="19"/>
      <c r="H337" s="19"/>
      <c r="I337" s="19"/>
      <c r="J337" s="19"/>
      <c r="K337" s="19"/>
      <c r="L337" s="19"/>
      <c r="M337" s="19"/>
    </row>
    <row r="338" spans="7:13" x14ac:dyDescent="0.15">
      <c r="G338" s="19"/>
      <c r="H338" s="19"/>
      <c r="I338" s="19"/>
      <c r="J338" s="19"/>
      <c r="K338" s="19"/>
      <c r="L338" s="19"/>
      <c r="M338" s="19"/>
    </row>
    <row r="339" spans="7:13" x14ac:dyDescent="0.15">
      <c r="G339" s="19"/>
      <c r="H339" s="19"/>
      <c r="I339" s="19"/>
      <c r="J339" s="19"/>
      <c r="K339" s="19"/>
      <c r="L339" s="19"/>
      <c r="M339" s="19"/>
    </row>
    <row r="340" spans="7:13" x14ac:dyDescent="0.15">
      <c r="G340" s="19"/>
      <c r="H340" s="19"/>
      <c r="I340" s="19"/>
      <c r="J340" s="19"/>
      <c r="K340" s="19"/>
      <c r="L340" s="19"/>
      <c r="M340" s="19"/>
    </row>
    <row r="341" spans="7:13" x14ac:dyDescent="0.15">
      <c r="G341" s="19"/>
      <c r="H341" s="19"/>
      <c r="I341" s="19"/>
      <c r="J341" s="19"/>
      <c r="K341" s="19"/>
      <c r="L341" s="19"/>
      <c r="M341" s="19"/>
    </row>
    <row r="342" spans="7:13" x14ac:dyDescent="0.15">
      <c r="G342" s="19"/>
      <c r="H342" s="19"/>
      <c r="I342" s="19"/>
      <c r="J342" s="19"/>
      <c r="K342" s="19"/>
      <c r="L342" s="19"/>
      <c r="M342" s="19"/>
    </row>
    <row r="343" spans="7:13" x14ac:dyDescent="0.15">
      <c r="G343" s="19"/>
      <c r="H343" s="19"/>
      <c r="I343" s="19"/>
      <c r="J343" s="19"/>
      <c r="K343" s="19"/>
      <c r="L343" s="19"/>
      <c r="M343" s="19"/>
    </row>
    <row r="344" spans="7:13" x14ac:dyDescent="0.15">
      <c r="G344" s="19"/>
      <c r="H344" s="19"/>
      <c r="I344" s="19"/>
      <c r="J344" s="19"/>
      <c r="K344" s="19"/>
      <c r="L344" s="19"/>
      <c r="M344" s="19"/>
    </row>
    <row r="345" spans="7:13" x14ac:dyDescent="0.15">
      <c r="G345" s="19"/>
      <c r="H345" s="19"/>
      <c r="I345" s="19"/>
      <c r="J345" s="19"/>
      <c r="K345" s="19"/>
      <c r="L345" s="19"/>
      <c r="M345" s="19"/>
    </row>
    <row r="346" spans="7:13" x14ac:dyDescent="0.15">
      <c r="G346" s="19"/>
      <c r="H346" s="19"/>
      <c r="I346" s="19"/>
      <c r="J346" s="19"/>
      <c r="K346" s="19"/>
      <c r="L346" s="19"/>
      <c r="M346" s="19"/>
    </row>
    <row r="347" spans="7:13" x14ac:dyDescent="0.15">
      <c r="G347" s="19"/>
      <c r="H347" s="19"/>
      <c r="I347" s="19"/>
      <c r="J347" s="19"/>
      <c r="K347" s="19"/>
      <c r="L347" s="19"/>
      <c r="M347" s="19"/>
    </row>
    <row r="348" spans="7:13" x14ac:dyDescent="0.15">
      <c r="G348" s="19"/>
      <c r="H348" s="19"/>
      <c r="I348" s="19"/>
      <c r="J348" s="19"/>
      <c r="K348" s="19"/>
      <c r="L348" s="19"/>
      <c r="M348" s="19"/>
    </row>
    <row r="349" spans="7:13" x14ac:dyDescent="0.15">
      <c r="G349" s="19"/>
      <c r="H349" s="19"/>
      <c r="I349" s="19"/>
      <c r="J349" s="19"/>
      <c r="K349" s="19"/>
      <c r="L349" s="19"/>
      <c r="M349" s="19"/>
    </row>
    <row r="350" spans="7:13" x14ac:dyDescent="0.15">
      <c r="G350" s="19"/>
      <c r="H350" s="19"/>
      <c r="I350" s="19"/>
      <c r="J350" s="19"/>
      <c r="K350" s="19"/>
      <c r="L350" s="19"/>
      <c r="M350" s="19"/>
    </row>
    <row r="351" spans="7:13" x14ac:dyDescent="0.15">
      <c r="G351" s="19"/>
      <c r="H351" s="19"/>
      <c r="I351" s="19"/>
      <c r="J351" s="19"/>
      <c r="K351" s="19"/>
      <c r="L351" s="19"/>
      <c r="M351" s="19"/>
    </row>
    <row r="352" spans="7:13" x14ac:dyDescent="0.15">
      <c r="G352" s="19"/>
      <c r="H352" s="19"/>
      <c r="I352" s="19"/>
      <c r="J352" s="19"/>
      <c r="K352" s="19"/>
      <c r="L352" s="19"/>
      <c r="M352" s="19"/>
    </row>
    <row r="353" spans="7:13" x14ac:dyDescent="0.15">
      <c r="G353" s="19"/>
      <c r="H353" s="19"/>
      <c r="I353" s="19"/>
      <c r="J353" s="19"/>
      <c r="K353" s="19"/>
      <c r="L353" s="19"/>
      <c r="M353" s="19"/>
    </row>
    <row r="354" spans="7:13" x14ac:dyDescent="0.15">
      <c r="G354" s="19"/>
      <c r="H354" s="19"/>
      <c r="I354" s="19"/>
      <c r="J354" s="19"/>
      <c r="K354" s="19"/>
      <c r="L354" s="19"/>
      <c r="M354" s="19"/>
    </row>
    <row r="355" spans="7:13" x14ac:dyDescent="0.15">
      <c r="G355" s="19"/>
      <c r="H355" s="19"/>
      <c r="I355" s="19"/>
      <c r="J355" s="19"/>
      <c r="K355" s="19"/>
      <c r="L355" s="19"/>
      <c r="M355" s="19"/>
    </row>
    <row r="356" spans="7:13" x14ac:dyDescent="0.15">
      <c r="G356" s="19"/>
      <c r="H356" s="19"/>
      <c r="I356" s="19"/>
      <c r="J356" s="19"/>
      <c r="K356" s="19"/>
      <c r="L356" s="19"/>
      <c r="M356" s="19"/>
    </row>
    <row r="357" spans="7:13" x14ac:dyDescent="0.15">
      <c r="G357" s="19"/>
      <c r="H357" s="19"/>
      <c r="I357" s="19"/>
      <c r="J357" s="19"/>
      <c r="K357" s="19"/>
      <c r="L357" s="19"/>
      <c r="M357" s="19"/>
    </row>
    <row r="358" spans="7:13" x14ac:dyDescent="0.15">
      <c r="G358" s="19"/>
      <c r="H358" s="19"/>
      <c r="I358" s="19"/>
      <c r="J358" s="19"/>
      <c r="K358" s="19"/>
      <c r="L358" s="19"/>
      <c r="M358" s="19"/>
    </row>
    <row r="359" spans="7:13" x14ac:dyDescent="0.15">
      <c r="G359" s="19"/>
      <c r="H359" s="19"/>
      <c r="I359" s="19"/>
      <c r="J359" s="19"/>
      <c r="K359" s="19"/>
      <c r="L359" s="19"/>
      <c r="M359" s="19"/>
    </row>
    <row r="360" spans="7:13" x14ac:dyDescent="0.15">
      <c r="G360" s="19"/>
      <c r="H360" s="19"/>
      <c r="I360" s="19"/>
      <c r="J360" s="19"/>
      <c r="K360" s="19"/>
      <c r="L360" s="19"/>
      <c r="M360" s="19"/>
    </row>
    <row r="361" spans="7:13" x14ac:dyDescent="0.15">
      <c r="G361" s="19"/>
      <c r="H361" s="19"/>
      <c r="I361" s="19"/>
      <c r="J361" s="19"/>
      <c r="K361" s="19"/>
      <c r="L361" s="19"/>
      <c r="M361" s="19"/>
    </row>
    <row r="362" spans="7:13" x14ac:dyDescent="0.15">
      <c r="G362" s="19"/>
      <c r="H362" s="19"/>
      <c r="I362" s="19"/>
      <c r="J362" s="19"/>
      <c r="K362" s="19"/>
      <c r="L362" s="19"/>
      <c r="M362" s="19"/>
    </row>
    <row r="363" spans="7:13" x14ac:dyDescent="0.15">
      <c r="G363" s="19"/>
      <c r="H363" s="19"/>
      <c r="I363" s="19"/>
      <c r="J363" s="19"/>
      <c r="K363" s="19"/>
      <c r="L363" s="19"/>
      <c r="M363" s="19"/>
    </row>
    <row r="364" spans="7:13" x14ac:dyDescent="0.15">
      <c r="G364" s="19"/>
      <c r="H364" s="19"/>
      <c r="I364" s="19"/>
      <c r="J364" s="19"/>
      <c r="K364" s="19"/>
      <c r="L364" s="19"/>
      <c r="M364" s="19"/>
    </row>
    <row r="365" spans="7:13" x14ac:dyDescent="0.15">
      <c r="G365" s="19"/>
      <c r="H365" s="19"/>
      <c r="I365" s="19"/>
      <c r="J365" s="19"/>
      <c r="K365" s="19"/>
      <c r="L365" s="19"/>
      <c r="M365" s="19"/>
    </row>
    <row r="366" spans="7:13" x14ac:dyDescent="0.15">
      <c r="G366" s="19"/>
      <c r="H366" s="19"/>
      <c r="I366" s="19"/>
      <c r="J366" s="19"/>
      <c r="K366" s="19"/>
      <c r="L366" s="19"/>
      <c r="M366" s="19"/>
    </row>
    <row r="367" spans="7:13" x14ac:dyDescent="0.15">
      <c r="G367" s="19"/>
      <c r="H367" s="19"/>
      <c r="I367" s="19"/>
      <c r="J367" s="19"/>
      <c r="K367" s="19"/>
      <c r="L367" s="19"/>
      <c r="M367" s="19"/>
    </row>
    <row r="368" spans="7:13" x14ac:dyDescent="0.15">
      <c r="G368" s="19"/>
      <c r="H368" s="19"/>
      <c r="I368" s="19"/>
      <c r="J368" s="19"/>
      <c r="K368" s="19"/>
      <c r="L368" s="19"/>
      <c r="M368" s="19"/>
    </row>
    <row r="369" spans="7:13" x14ac:dyDescent="0.15">
      <c r="G369" s="19"/>
      <c r="H369" s="19"/>
      <c r="I369" s="19"/>
      <c r="J369" s="19"/>
      <c r="K369" s="19"/>
      <c r="L369" s="19"/>
      <c r="M369" s="19"/>
    </row>
    <row r="370" spans="7:13" x14ac:dyDescent="0.15">
      <c r="G370" s="19"/>
      <c r="H370" s="19"/>
      <c r="I370" s="19"/>
      <c r="J370" s="19"/>
      <c r="K370" s="19"/>
      <c r="L370" s="19"/>
      <c r="M370" s="19"/>
    </row>
    <row r="371" spans="7:13" x14ac:dyDescent="0.15">
      <c r="G371" s="19"/>
      <c r="H371" s="19"/>
      <c r="I371" s="19"/>
      <c r="J371" s="19"/>
      <c r="K371" s="19"/>
      <c r="L371" s="19"/>
      <c r="M371" s="19"/>
    </row>
    <row r="372" spans="7:13" x14ac:dyDescent="0.15">
      <c r="G372" s="19"/>
      <c r="H372" s="19"/>
      <c r="I372" s="19"/>
      <c r="J372" s="19"/>
      <c r="K372" s="19"/>
      <c r="L372" s="19"/>
      <c r="M372" s="19"/>
    </row>
    <row r="373" spans="7:13" x14ac:dyDescent="0.15">
      <c r="G373" s="19"/>
      <c r="H373" s="19"/>
      <c r="I373" s="19"/>
      <c r="J373" s="19"/>
      <c r="K373" s="19"/>
      <c r="L373" s="19"/>
      <c r="M373" s="19"/>
    </row>
    <row r="374" spans="7:13" x14ac:dyDescent="0.15">
      <c r="G374" s="19"/>
      <c r="H374" s="19"/>
      <c r="I374" s="19"/>
      <c r="J374" s="19"/>
      <c r="K374" s="19"/>
      <c r="L374" s="19"/>
      <c r="M374" s="19"/>
    </row>
    <row r="375" spans="7:13" x14ac:dyDescent="0.15">
      <c r="G375" s="19"/>
      <c r="H375" s="19"/>
      <c r="I375" s="19"/>
      <c r="J375" s="19"/>
      <c r="K375" s="19"/>
      <c r="L375" s="19"/>
      <c r="M375" s="19"/>
    </row>
    <row r="376" spans="7:13" x14ac:dyDescent="0.15">
      <c r="G376" s="19"/>
      <c r="H376" s="19"/>
      <c r="I376" s="19"/>
      <c r="J376" s="19"/>
      <c r="K376" s="19"/>
      <c r="L376" s="19"/>
      <c r="M376" s="19"/>
    </row>
    <row r="377" spans="7:13" x14ac:dyDescent="0.15">
      <c r="G377" s="19"/>
      <c r="H377" s="19"/>
      <c r="I377" s="19"/>
      <c r="J377" s="19"/>
      <c r="K377" s="19"/>
      <c r="L377" s="19"/>
      <c r="M377" s="19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2"/>
  <sheetViews>
    <sheetView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3.125" style="15" bestFit="1" customWidth="1"/>
    <col min="6" max="7" width="14.375" bestFit="1" customWidth="1"/>
    <col min="8" max="9" width="13.875" bestFit="1" customWidth="1"/>
    <col min="10" max="10" width="16.5" bestFit="1" customWidth="1"/>
    <col min="11" max="11" width="13.125" bestFit="1" customWidth="1"/>
  </cols>
  <sheetData>
    <row r="1" spans="1:40" ht="16.5" thickBot="1" x14ac:dyDescent="0.2">
      <c r="A1" s="9" t="s">
        <v>26</v>
      </c>
      <c r="B1" s="12" t="s">
        <v>27</v>
      </c>
      <c r="C1" s="12" t="s">
        <v>32</v>
      </c>
      <c r="D1" s="10" t="s">
        <v>28</v>
      </c>
      <c r="J1" s="6"/>
      <c r="K1" s="6"/>
    </row>
    <row r="2" spans="1:40" x14ac:dyDescent="0.15">
      <c r="A2" s="9">
        <v>1</v>
      </c>
      <c r="B2" s="13">
        <v>2562</v>
      </c>
      <c r="C2" s="13">
        <v>26</v>
      </c>
      <c r="D2" s="11">
        <v>137600</v>
      </c>
      <c r="F2" s="5"/>
      <c r="G2" s="5" t="s">
        <v>29</v>
      </c>
      <c r="H2" s="5" t="s">
        <v>31</v>
      </c>
      <c r="I2" s="5" t="s">
        <v>30</v>
      </c>
      <c r="J2" s="7"/>
      <c r="K2" s="7"/>
    </row>
    <row r="3" spans="1:40" x14ac:dyDescent="0.15">
      <c r="A3" s="9">
        <v>2</v>
      </c>
      <c r="B3" s="13">
        <v>2653</v>
      </c>
      <c r="C3" s="13">
        <v>7</v>
      </c>
      <c r="D3" s="11">
        <v>120900</v>
      </c>
      <c r="F3" s="3" t="s">
        <v>29</v>
      </c>
      <c r="G3" s="3">
        <v>1</v>
      </c>
      <c r="H3" s="3"/>
      <c r="I3" s="3"/>
      <c r="J3" s="3"/>
      <c r="K3" s="3"/>
    </row>
    <row r="4" spans="1:40" x14ac:dyDescent="0.15">
      <c r="A4" s="9">
        <v>3</v>
      </c>
      <c r="B4" s="13">
        <v>1803</v>
      </c>
      <c r="C4" s="13">
        <v>9</v>
      </c>
      <c r="D4" s="11">
        <v>96900</v>
      </c>
      <c r="F4" s="3" t="s">
        <v>31</v>
      </c>
      <c r="G4" s="3">
        <v>-4.0529175642724749E-2</v>
      </c>
      <c r="H4" s="3">
        <v>1</v>
      </c>
      <c r="I4" s="3"/>
      <c r="J4" s="3"/>
      <c r="K4" s="3"/>
    </row>
    <row r="5" spans="1:40" ht="14.25" thickBot="1" x14ac:dyDescent="0.2">
      <c r="A5" s="9">
        <v>4</v>
      </c>
      <c r="B5" s="13">
        <v>1363</v>
      </c>
      <c r="C5" s="13">
        <v>11</v>
      </c>
      <c r="D5" s="11">
        <v>64000</v>
      </c>
      <c r="F5" s="4" t="s">
        <v>30</v>
      </c>
      <c r="G5" s="4">
        <v>0.76751778206059362</v>
      </c>
      <c r="H5" s="4">
        <v>-0.28534877529218317</v>
      </c>
      <c r="I5" s="4">
        <v>1</v>
      </c>
      <c r="J5" s="3"/>
      <c r="K5" s="3"/>
    </row>
    <row r="6" spans="1:40" x14ac:dyDescent="0.15">
      <c r="A6" s="9">
        <v>5</v>
      </c>
      <c r="B6" s="13">
        <v>1091</v>
      </c>
      <c r="C6" s="13">
        <v>7</v>
      </c>
      <c r="D6" s="11">
        <v>52500</v>
      </c>
      <c r="F6" s="3"/>
      <c r="G6" s="3"/>
      <c r="H6" s="3"/>
      <c r="I6" s="3"/>
      <c r="J6" s="3"/>
      <c r="K6" s="3"/>
    </row>
    <row r="7" spans="1:40" x14ac:dyDescent="0.15">
      <c r="A7" s="9">
        <v>6</v>
      </c>
      <c r="B7" s="13">
        <v>1036</v>
      </c>
      <c r="C7" s="13">
        <v>12</v>
      </c>
      <c r="D7" s="11">
        <v>57800</v>
      </c>
      <c r="F7" s="3"/>
      <c r="G7" s="3"/>
      <c r="H7" s="3"/>
      <c r="I7" s="3"/>
      <c r="J7" s="3"/>
      <c r="K7" s="3"/>
    </row>
    <row r="8" spans="1:40" x14ac:dyDescent="0.15">
      <c r="A8" s="9">
        <v>7</v>
      </c>
      <c r="B8" s="13">
        <v>2413</v>
      </c>
      <c r="C8" s="13">
        <v>3</v>
      </c>
      <c r="D8" s="11">
        <v>164500</v>
      </c>
      <c r="J8" s="6"/>
      <c r="K8" s="6"/>
    </row>
    <row r="9" spans="1:40" x14ac:dyDescent="0.15">
      <c r="A9" s="9">
        <v>8</v>
      </c>
      <c r="B9" s="13">
        <v>2441</v>
      </c>
      <c r="C9" s="13">
        <v>2</v>
      </c>
      <c r="D9" s="11">
        <v>149900</v>
      </c>
      <c r="K9" s="6"/>
    </row>
    <row r="10" spans="1:40" x14ac:dyDescent="0.15">
      <c r="A10" s="9">
        <v>9</v>
      </c>
      <c r="B10" s="13">
        <v>1324</v>
      </c>
      <c r="C10" s="13">
        <v>1</v>
      </c>
      <c r="D10" s="11">
        <v>122800</v>
      </c>
    </row>
    <row r="11" spans="1:40" x14ac:dyDescent="0.15">
      <c r="A11" s="9">
        <v>10</v>
      </c>
      <c r="B11" s="13">
        <v>2452</v>
      </c>
      <c r="C11" s="13">
        <v>6</v>
      </c>
      <c r="D11" s="11">
        <v>119300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0" x14ac:dyDescent="0.15">
      <c r="A12" s="9">
        <v>11</v>
      </c>
      <c r="B12" s="13">
        <v>1753</v>
      </c>
      <c r="C12" s="13">
        <v>2</v>
      </c>
      <c r="D12" s="11">
        <v>116000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pans="1:40" x14ac:dyDescent="0.15">
      <c r="A13" s="9">
        <v>12</v>
      </c>
      <c r="B13" s="13">
        <v>2468</v>
      </c>
      <c r="C13" s="13">
        <v>4</v>
      </c>
      <c r="D13" s="11">
        <v>112100</v>
      </c>
      <c r="F13" s="23"/>
      <c r="G13" s="23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pans="1:40" x14ac:dyDescent="0.15">
      <c r="A14" s="9">
        <v>13</v>
      </c>
      <c r="B14" s="13">
        <v>3205</v>
      </c>
      <c r="C14" s="13">
        <v>14</v>
      </c>
      <c r="D14" s="11">
        <v>102800</v>
      </c>
      <c r="F14" s="3"/>
      <c r="G14" s="3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0" x14ac:dyDescent="0.15">
      <c r="A15" s="9">
        <v>14</v>
      </c>
      <c r="B15" s="13">
        <v>1258</v>
      </c>
      <c r="C15" s="13">
        <v>5</v>
      </c>
      <c r="D15" s="11">
        <v>99000</v>
      </c>
      <c r="F15" s="3"/>
      <c r="G15" s="3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 x14ac:dyDescent="0.15">
      <c r="A16" s="9">
        <v>15</v>
      </c>
      <c r="B16" s="13">
        <v>2276</v>
      </c>
      <c r="C16" s="13">
        <v>7</v>
      </c>
      <c r="D16" s="11">
        <v>97800</v>
      </c>
      <c r="F16" s="3"/>
      <c r="G16" s="3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 x14ac:dyDescent="0.15">
      <c r="A17" s="9">
        <v>16</v>
      </c>
      <c r="B17" s="13">
        <v>1462</v>
      </c>
      <c r="C17" s="13">
        <v>5</v>
      </c>
      <c r="D17" s="11">
        <v>90700</v>
      </c>
      <c r="F17" s="3"/>
      <c r="G17" s="3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pans="1:40" x14ac:dyDescent="0.15">
      <c r="A18" s="9">
        <v>17</v>
      </c>
      <c r="B18" s="13">
        <v>774</v>
      </c>
      <c r="C18" s="13">
        <v>14</v>
      </c>
      <c r="D18" s="11">
        <v>61900</v>
      </c>
      <c r="F18" s="3"/>
      <c r="G18" s="3"/>
      <c r="H18" s="6"/>
      <c r="I18" s="2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 x14ac:dyDescent="0.15">
      <c r="A19" s="9">
        <v>18</v>
      </c>
      <c r="B19" s="13">
        <v>851</v>
      </c>
      <c r="C19" s="13">
        <v>8</v>
      </c>
      <c r="D19" s="11">
        <v>47100</v>
      </c>
      <c r="F19" s="6"/>
      <c r="G19" s="6"/>
      <c r="H19" s="6"/>
      <c r="I19" s="24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pans="1:40" x14ac:dyDescent="0.15">
      <c r="A20" s="9">
        <v>19</v>
      </c>
      <c r="B20" s="13">
        <v>367</v>
      </c>
      <c r="C20" s="13">
        <v>15</v>
      </c>
      <c r="D20" s="11">
        <v>44300</v>
      </c>
      <c r="F20" s="6"/>
      <c r="G20" s="6"/>
      <c r="H20" s="6"/>
      <c r="I20" s="2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0" x14ac:dyDescent="0.15">
      <c r="F21" s="7"/>
      <c r="G21" s="7"/>
      <c r="H21" s="7"/>
      <c r="I21" s="7"/>
      <c r="J21" s="7"/>
      <c r="K21" s="7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1:40" x14ac:dyDescent="0.15">
      <c r="A22" s="1">
        <v>20</v>
      </c>
      <c r="B22" s="2">
        <v>359</v>
      </c>
      <c r="C22" s="2">
        <v>9</v>
      </c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1:40" x14ac:dyDescent="0.15">
      <c r="F23" s="3"/>
      <c r="G23" s="3"/>
      <c r="H23" s="3"/>
      <c r="I23" s="3"/>
      <c r="J23" s="3"/>
      <c r="K23" s="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1:40" x14ac:dyDescent="0.15">
      <c r="B24" s="24"/>
      <c r="C24" s="24"/>
      <c r="D24" s="44"/>
      <c r="F24" s="3"/>
      <c r="G24" s="3"/>
      <c r="H24" s="3"/>
      <c r="I24" s="3"/>
      <c r="J24" s="3"/>
      <c r="K24" s="3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 x14ac:dyDescent="0.15"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 x14ac:dyDescent="0.15">
      <c r="B26" s="26"/>
      <c r="C26" s="26"/>
      <c r="F26" s="7"/>
      <c r="G26" s="7"/>
      <c r="H26" s="7"/>
      <c r="I26" s="7"/>
      <c r="J26" s="7"/>
      <c r="K26" s="7"/>
      <c r="L26" s="7"/>
      <c r="M26" s="7"/>
      <c r="N26" s="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0" x14ac:dyDescent="0.15">
      <c r="B27" s="26"/>
      <c r="C27" s="26"/>
      <c r="F27" s="3"/>
      <c r="G27" s="3"/>
      <c r="H27" s="3"/>
      <c r="I27" s="3"/>
      <c r="J27" s="3"/>
      <c r="K27" s="3"/>
      <c r="L27" s="3"/>
      <c r="M27" s="3"/>
      <c r="N27" s="3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 x14ac:dyDescent="0.15">
      <c r="B28" s="26"/>
      <c r="C28" s="26"/>
      <c r="F28" s="3"/>
      <c r="G28" s="3"/>
      <c r="H28" s="3"/>
      <c r="I28" s="3"/>
      <c r="J28" s="3"/>
      <c r="K28" s="3"/>
      <c r="L28" s="3"/>
      <c r="M28" s="3"/>
      <c r="N28" s="3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x14ac:dyDescent="0.15">
      <c r="B29" s="26"/>
      <c r="C29" s="26"/>
      <c r="F29" s="3"/>
      <c r="G29" s="3"/>
      <c r="H29" s="3"/>
      <c r="I29" s="3"/>
      <c r="J29" s="3"/>
      <c r="K29" s="3"/>
      <c r="L29" s="3"/>
      <c r="M29" s="3"/>
      <c r="N29" s="3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1:40" x14ac:dyDescent="0.15">
      <c r="B30" s="26"/>
      <c r="C30" s="2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pans="1:40" x14ac:dyDescent="0.15">
      <c r="B31" s="26"/>
      <c r="C31" s="2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pans="1:40" x14ac:dyDescent="0.15">
      <c r="B32" s="26"/>
      <c r="C32" s="2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2:40" x14ac:dyDescent="0.15">
      <c r="B33" s="26"/>
      <c r="C33" s="2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2:40" x14ac:dyDescent="0.15">
      <c r="B34" s="26"/>
      <c r="C34" s="2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pans="2:40" x14ac:dyDescent="0.15">
      <c r="B35" s="26"/>
      <c r="C35" s="26"/>
      <c r="F35" s="7"/>
      <c r="G35" s="7"/>
      <c r="H35" s="7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2:40" x14ac:dyDescent="0.15">
      <c r="B36" s="26"/>
      <c r="C36" s="26"/>
      <c r="F36" s="3"/>
      <c r="G36" s="3"/>
      <c r="H36" s="3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</row>
    <row r="37" spans="2:40" x14ac:dyDescent="0.15">
      <c r="F37" s="3"/>
      <c r="G37" s="3"/>
      <c r="H37" s="3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pans="2:40" x14ac:dyDescent="0.15">
      <c r="F38" s="3"/>
      <c r="G38" s="3"/>
      <c r="H38" s="3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</row>
    <row r="39" spans="2:40" x14ac:dyDescent="0.15">
      <c r="F39" s="3"/>
      <c r="G39" s="3"/>
      <c r="H39" s="3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2:40" x14ac:dyDescent="0.15">
      <c r="F40" s="3"/>
      <c r="G40" s="3"/>
      <c r="H40" s="3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</row>
    <row r="41" spans="2:40" x14ac:dyDescent="0.15">
      <c r="F41" s="3"/>
      <c r="G41" s="3"/>
      <c r="H41" s="3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</row>
    <row r="42" spans="2:40" x14ac:dyDescent="0.15">
      <c r="F42" s="3"/>
      <c r="G42" s="3"/>
      <c r="H42" s="3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  <row r="43" spans="2:40" x14ac:dyDescent="0.15">
      <c r="F43" s="3"/>
      <c r="G43" s="3"/>
      <c r="H43" s="3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</row>
    <row r="44" spans="2:40" x14ac:dyDescent="0.15">
      <c r="F44" s="3"/>
      <c r="G44" s="3"/>
      <c r="H44" s="3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</row>
    <row r="45" spans="2:40" x14ac:dyDescent="0.15">
      <c r="F45" s="3"/>
      <c r="G45" s="3"/>
      <c r="H45" s="3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</row>
    <row r="46" spans="2:40" x14ac:dyDescent="0.15">
      <c r="F46" s="3"/>
      <c r="G46" s="3"/>
      <c r="H46" s="3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</row>
    <row r="47" spans="2:40" x14ac:dyDescent="0.15">
      <c r="F47" s="3"/>
      <c r="G47" s="3"/>
      <c r="H47" s="3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</row>
    <row r="48" spans="2:40" x14ac:dyDescent="0.15">
      <c r="F48" s="3"/>
      <c r="G48" s="3"/>
      <c r="H48" s="3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49" spans="2:40" x14ac:dyDescent="0.15">
      <c r="B49" s="25"/>
      <c r="F49" s="3"/>
      <c r="G49" s="3"/>
      <c r="H49" s="3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</row>
    <row r="50" spans="2:40" x14ac:dyDescent="0.15">
      <c r="B50" s="25"/>
      <c r="F50" s="3"/>
      <c r="G50" s="3"/>
      <c r="H50" s="3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</row>
    <row r="51" spans="2:40" x14ac:dyDescent="0.15">
      <c r="B51" s="25"/>
      <c r="F51" s="3"/>
      <c r="G51" s="3"/>
      <c r="H51" s="3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</row>
    <row r="52" spans="2:40" x14ac:dyDescent="0.15">
      <c r="B52" s="25"/>
      <c r="F52" s="3"/>
      <c r="G52" s="3"/>
      <c r="H52" s="3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</row>
    <row r="53" spans="2:40" x14ac:dyDescent="0.15">
      <c r="B53" s="25"/>
      <c r="F53" s="3"/>
      <c r="G53" s="3"/>
      <c r="H53" s="3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40" x14ac:dyDescent="0.15">
      <c r="B54" s="25"/>
      <c r="F54" s="3"/>
      <c r="G54" s="3"/>
      <c r="H54" s="3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</row>
    <row r="55" spans="2:40" x14ac:dyDescent="0.15">
      <c r="B55" s="2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</row>
    <row r="56" spans="2:40" x14ac:dyDescent="0.15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</row>
    <row r="57" spans="2:40" x14ac:dyDescent="0.15">
      <c r="B57" s="2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  <row r="58" spans="2:40" x14ac:dyDescent="0.15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</row>
    <row r="59" spans="2:40" x14ac:dyDescent="0.15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</row>
    <row r="60" spans="2:40" x14ac:dyDescent="0.15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</row>
    <row r="61" spans="2:40" x14ac:dyDescent="0.15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</row>
    <row r="62" spans="2:40" x14ac:dyDescent="0.15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</row>
    <row r="63" spans="2:40" x14ac:dyDescent="0.15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pans="2:40" x14ac:dyDescent="0.15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</row>
    <row r="65" spans="6:40" x14ac:dyDescent="0.15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</row>
    <row r="66" spans="6:40" x14ac:dyDescent="0.15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</row>
    <row r="67" spans="6:40" x14ac:dyDescent="0.15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</row>
    <row r="68" spans="6:40" x14ac:dyDescent="0.15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pans="6:40" x14ac:dyDescent="0.15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6:40" x14ac:dyDescent="0.15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</row>
    <row r="71" spans="6:40" x14ac:dyDescent="0.15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</row>
    <row r="72" spans="6:40" x14ac:dyDescent="0.15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</row>
    <row r="73" spans="6:40" x14ac:dyDescent="0.15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</row>
    <row r="74" spans="6:40" x14ac:dyDescent="0.15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</row>
    <row r="75" spans="6:40" x14ac:dyDescent="0.15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</row>
    <row r="76" spans="6:40" x14ac:dyDescent="0.15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</row>
    <row r="77" spans="6:40" x14ac:dyDescent="0.15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</row>
    <row r="78" spans="6:40" x14ac:dyDescent="0.15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</row>
    <row r="79" spans="6:40" x14ac:dyDescent="0.15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</row>
    <row r="80" spans="6:40" x14ac:dyDescent="0.15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</row>
    <row r="81" spans="6:40" x14ac:dyDescent="0.15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</row>
    <row r="82" spans="6:40" x14ac:dyDescent="0.15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</row>
    <row r="83" spans="6:40" x14ac:dyDescent="0.15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</row>
    <row r="84" spans="6:40" x14ac:dyDescent="0.15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</row>
    <row r="85" spans="6:40" x14ac:dyDescent="0.15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</row>
    <row r="86" spans="6:40" x14ac:dyDescent="0.15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</row>
    <row r="87" spans="6:40" x14ac:dyDescent="0.15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</row>
    <row r="88" spans="6:40" x14ac:dyDescent="0.1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 spans="6:40" x14ac:dyDescent="0.1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pans="6:40" x14ac:dyDescent="0.15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 spans="6:40" x14ac:dyDescent="0.15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</row>
    <row r="92" spans="6:40" x14ac:dyDescent="0.15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</row>
    <row r="93" spans="6:40" x14ac:dyDescent="0.15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</row>
    <row r="94" spans="6:40" x14ac:dyDescent="0.15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</row>
    <row r="95" spans="6:40" x14ac:dyDescent="0.15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</row>
    <row r="96" spans="6:40" x14ac:dyDescent="0.15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</row>
    <row r="97" spans="6:40" x14ac:dyDescent="0.15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</row>
    <row r="98" spans="6:40" x14ac:dyDescent="0.15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</row>
    <row r="99" spans="6:40" x14ac:dyDescent="0.15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</row>
    <row r="100" spans="6:40" x14ac:dyDescent="0.15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</row>
    <row r="101" spans="6:40" x14ac:dyDescent="0.15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6:40" x14ac:dyDescent="0.15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6:40" x14ac:dyDescent="0.15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6:40" x14ac:dyDescent="0.15">
      <c r="F104" s="23"/>
      <c r="G104" s="2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6:40" x14ac:dyDescent="0.15">
      <c r="F105" s="3"/>
      <c r="G105" s="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</row>
    <row r="106" spans="6:40" x14ac:dyDescent="0.15">
      <c r="F106" s="3"/>
      <c r="G106" s="3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  <row r="107" spans="6:40" x14ac:dyDescent="0.15">
      <c r="F107" s="3"/>
      <c r="G107" s="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</row>
    <row r="108" spans="6:40" x14ac:dyDescent="0.15">
      <c r="F108" s="3"/>
      <c r="G108" s="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</row>
    <row r="109" spans="6:40" x14ac:dyDescent="0.15">
      <c r="F109" s="3"/>
      <c r="G109" s="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6:40" x14ac:dyDescent="0.15"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6:40" x14ac:dyDescent="0.15"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</row>
    <row r="112" spans="6:40" x14ac:dyDescent="0.15">
      <c r="F112" s="7"/>
      <c r="G112" s="7"/>
      <c r="H112" s="7"/>
      <c r="I112" s="7"/>
      <c r="J112" s="7"/>
      <c r="K112" s="7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</row>
    <row r="113" spans="6:40" x14ac:dyDescent="0.15">
      <c r="F113" s="3"/>
      <c r="G113" s="3"/>
      <c r="H113" s="3"/>
      <c r="I113" s="3"/>
      <c r="J113" s="3"/>
      <c r="K113" s="3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</row>
    <row r="114" spans="6:40" x14ac:dyDescent="0.15">
      <c r="F114" s="3"/>
      <c r="G114" s="3"/>
      <c r="H114" s="3"/>
      <c r="I114" s="3"/>
      <c r="J114" s="3"/>
      <c r="K114" s="3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</row>
    <row r="115" spans="6:40" x14ac:dyDescent="0.15">
      <c r="F115" s="3"/>
      <c r="G115" s="3"/>
      <c r="H115" s="3"/>
      <c r="I115" s="3"/>
      <c r="J115" s="3"/>
      <c r="K115" s="3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</row>
    <row r="116" spans="6:40" x14ac:dyDescent="0.15"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</row>
    <row r="117" spans="6:40" x14ac:dyDescent="0.15">
      <c r="F117" s="7"/>
      <c r="G117" s="7"/>
      <c r="H117" s="7"/>
      <c r="I117" s="7"/>
      <c r="J117" s="7"/>
      <c r="K117" s="7"/>
      <c r="L117" s="7"/>
      <c r="M117" s="7"/>
      <c r="N117" s="7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</row>
    <row r="118" spans="6:40" x14ac:dyDescent="0.15">
      <c r="F118" s="3"/>
      <c r="G118" s="3"/>
      <c r="H118" s="3"/>
      <c r="I118" s="3"/>
      <c r="J118" s="3"/>
      <c r="K118" s="3"/>
      <c r="L118" s="3"/>
      <c r="M118" s="3"/>
      <c r="N118" s="3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</row>
    <row r="119" spans="6:40" x14ac:dyDescent="0.15">
      <c r="F119" s="3"/>
      <c r="G119" s="3"/>
      <c r="H119" s="3"/>
      <c r="I119" s="3"/>
      <c r="J119" s="3"/>
      <c r="K119" s="3"/>
      <c r="L119" s="3"/>
      <c r="M119" s="3"/>
      <c r="N119" s="3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</row>
    <row r="120" spans="6:40" x14ac:dyDescent="0.15"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</row>
    <row r="121" spans="6:40" x14ac:dyDescent="0.1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</row>
    <row r="122" spans="6:40" x14ac:dyDescent="0.1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</row>
  </sheetData>
  <sortState ref="D35:E41">
    <sortCondition ref="E35:E41"/>
  </sortState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3.125" style="15" bestFit="1" customWidth="1"/>
    <col min="6" max="7" width="14.375" bestFit="1" customWidth="1"/>
    <col min="8" max="9" width="13.875" bestFit="1" customWidth="1"/>
    <col min="10" max="10" width="16.5" bestFit="1" customWidth="1"/>
    <col min="11" max="11" width="13.125" bestFit="1" customWidth="1"/>
  </cols>
  <sheetData>
    <row r="1" spans="1:11" ht="16.5" thickBot="1" x14ac:dyDescent="0.2">
      <c r="A1" s="9" t="s">
        <v>26</v>
      </c>
      <c r="B1" s="12" t="s">
        <v>27</v>
      </c>
      <c r="C1" s="12" t="s">
        <v>32</v>
      </c>
      <c r="D1" s="10" t="s">
        <v>28</v>
      </c>
      <c r="J1" s="6"/>
      <c r="K1" s="6"/>
    </row>
    <row r="2" spans="1:11" x14ac:dyDescent="0.15">
      <c r="A2" s="9">
        <v>1</v>
      </c>
      <c r="B2" s="13">
        <v>2562</v>
      </c>
      <c r="C2" s="13">
        <v>26</v>
      </c>
      <c r="D2" s="11">
        <v>137600</v>
      </c>
      <c r="F2" s="5"/>
      <c r="G2" s="5" t="s">
        <v>29</v>
      </c>
      <c r="H2" s="5" t="s">
        <v>31</v>
      </c>
      <c r="I2" s="5" t="s">
        <v>30</v>
      </c>
      <c r="J2" s="7"/>
      <c r="K2" s="7"/>
    </row>
    <row r="3" spans="1:11" x14ac:dyDescent="0.15">
      <c r="A3" s="9">
        <v>2</v>
      </c>
      <c r="B3" s="13">
        <v>2653</v>
      </c>
      <c r="C3" s="13">
        <v>7</v>
      </c>
      <c r="D3" s="11">
        <v>120900</v>
      </c>
      <c r="F3" s="3" t="s">
        <v>29</v>
      </c>
      <c r="G3" s="3">
        <v>1</v>
      </c>
      <c r="H3" s="3"/>
      <c r="I3" s="3"/>
      <c r="J3" s="3"/>
      <c r="K3" s="3"/>
    </row>
    <row r="4" spans="1:11" x14ac:dyDescent="0.15">
      <c r="A4" s="9">
        <v>3</v>
      </c>
      <c r="B4" s="13">
        <v>1803</v>
      </c>
      <c r="C4" s="13">
        <v>9</v>
      </c>
      <c r="D4" s="11">
        <v>96900</v>
      </c>
      <c r="F4" s="3" t="s">
        <v>31</v>
      </c>
      <c r="G4" s="3">
        <v>-4.0529175642724749E-2</v>
      </c>
      <c r="H4" s="3">
        <v>1</v>
      </c>
      <c r="I4" s="3"/>
      <c r="J4" s="3"/>
      <c r="K4" s="3"/>
    </row>
    <row r="5" spans="1:11" ht="14.25" thickBot="1" x14ac:dyDescent="0.2">
      <c r="A5" s="9">
        <v>4</v>
      </c>
      <c r="B5" s="13">
        <v>1363</v>
      </c>
      <c r="C5" s="13">
        <v>11</v>
      </c>
      <c r="D5" s="11">
        <v>64000</v>
      </c>
      <c r="F5" s="4" t="s">
        <v>30</v>
      </c>
      <c r="G5" s="4">
        <v>0.76751778206059362</v>
      </c>
      <c r="H5" s="4">
        <v>-0.28534877529218317</v>
      </c>
      <c r="I5" s="4">
        <v>1</v>
      </c>
      <c r="J5" s="3"/>
      <c r="K5" s="3"/>
    </row>
    <row r="6" spans="1:11" x14ac:dyDescent="0.15">
      <c r="A6" s="9">
        <v>5</v>
      </c>
      <c r="B6" s="13">
        <v>1091</v>
      </c>
      <c r="C6" s="13">
        <v>7</v>
      </c>
      <c r="D6" s="11">
        <v>52500</v>
      </c>
      <c r="F6" s="3"/>
      <c r="G6" s="3"/>
      <c r="H6" s="3"/>
      <c r="I6" s="3"/>
      <c r="J6" s="3"/>
      <c r="K6" s="3"/>
    </row>
    <row r="7" spans="1:11" x14ac:dyDescent="0.15">
      <c r="A7" s="9">
        <v>6</v>
      </c>
      <c r="B7" s="13">
        <v>1036</v>
      </c>
      <c r="C7" s="13">
        <v>12</v>
      </c>
      <c r="D7" s="11">
        <v>57800</v>
      </c>
      <c r="F7" s="3"/>
      <c r="G7" s="3"/>
      <c r="H7" s="3"/>
      <c r="I7" s="3"/>
      <c r="J7" s="3"/>
      <c r="K7" s="3"/>
    </row>
    <row r="8" spans="1:11" x14ac:dyDescent="0.15">
      <c r="A8" s="9">
        <v>7</v>
      </c>
      <c r="B8" s="13">
        <v>2413</v>
      </c>
      <c r="C8" s="13">
        <v>3</v>
      </c>
      <c r="D8" s="11">
        <v>164500</v>
      </c>
      <c r="J8" s="6"/>
      <c r="K8" s="6"/>
    </row>
    <row r="9" spans="1:11" x14ac:dyDescent="0.15">
      <c r="A9" s="9">
        <v>8</v>
      </c>
      <c r="B9" s="13">
        <v>2441</v>
      </c>
      <c r="C9" s="13">
        <v>2</v>
      </c>
      <c r="D9" s="11">
        <v>149900</v>
      </c>
      <c r="K9" s="6"/>
    </row>
    <row r="10" spans="1:11" x14ac:dyDescent="0.15">
      <c r="A10" s="9">
        <v>9</v>
      </c>
      <c r="B10" s="13">
        <v>1324</v>
      </c>
      <c r="C10" s="13">
        <v>1</v>
      </c>
      <c r="D10" s="11">
        <v>122800</v>
      </c>
    </row>
    <row r="11" spans="1:11" x14ac:dyDescent="0.15">
      <c r="A11" s="9">
        <v>10</v>
      </c>
      <c r="B11" s="13">
        <v>2452</v>
      </c>
      <c r="C11" s="13">
        <v>6</v>
      </c>
      <c r="D11" s="11">
        <v>119300</v>
      </c>
      <c r="F11" t="s">
        <v>0</v>
      </c>
    </row>
    <row r="12" spans="1:11" ht="14.25" thickBot="1" x14ac:dyDescent="0.2">
      <c r="A12" s="9">
        <v>11</v>
      </c>
      <c r="B12" s="13">
        <v>1753</v>
      </c>
      <c r="C12" s="13">
        <v>2</v>
      </c>
      <c r="D12" s="11">
        <v>116000</v>
      </c>
    </row>
    <row r="13" spans="1:11" x14ac:dyDescent="0.15">
      <c r="A13" s="9">
        <v>12</v>
      </c>
      <c r="B13" s="13">
        <v>2468</v>
      </c>
      <c r="C13" s="13">
        <v>4</v>
      </c>
      <c r="D13" s="11">
        <v>112100</v>
      </c>
      <c r="F13" s="8" t="s">
        <v>1</v>
      </c>
      <c r="G13" s="8"/>
    </row>
    <row r="14" spans="1:11" x14ac:dyDescent="0.15">
      <c r="A14" s="9">
        <v>13</v>
      </c>
      <c r="B14" s="13">
        <v>3205</v>
      </c>
      <c r="C14" s="13">
        <v>14</v>
      </c>
      <c r="D14" s="11">
        <v>102800</v>
      </c>
      <c r="F14" s="3" t="s">
        <v>2</v>
      </c>
      <c r="G14" s="3">
        <v>0.8085968385357164</v>
      </c>
    </row>
    <row r="15" spans="1:11" x14ac:dyDescent="0.15">
      <c r="A15" s="9">
        <v>14</v>
      </c>
      <c r="B15" s="13">
        <v>1258</v>
      </c>
      <c r="C15" s="13">
        <v>5</v>
      </c>
      <c r="D15" s="11">
        <v>99000</v>
      </c>
      <c r="F15" s="3" t="s">
        <v>3</v>
      </c>
      <c r="G15" s="3">
        <v>0.65382884728995538</v>
      </c>
    </row>
    <row r="16" spans="1:11" x14ac:dyDescent="0.15">
      <c r="A16" s="9">
        <v>15</v>
      </c>
      <c r="B16" s="13">
        <v>2276</v>
      </c>
      <c r="C16" s="13">
        <v>7</v>
      </c>
      <c r="D16" s="11">
        <v>97800</v>
      </c>
      <c r="F16" s="3" t="s">
        <v>4</v>
      </c>
      <c r="G16" s="3">
        <v>0.61055745320119981</v>
      </c>
    </row>
    <row r="17" spans="1:14" x14ac:dyDescent="0.15">
      <c r="A17" s="9">
        <v>16</v>
      </c>
      <c r="B17" s="13">
        <v>1462</v>
      </c>
      <c r="C17" s="13">
        <v>5</v>
      </c>
      <c r="D17" s="11">
        <v>90700</v>
      </c>
      <c r="F17" s="3" t="s">
        <v>5</v>
      </c>
      <c r="G17" s="3">
        <v>22062.471979347785</v>
      </c>
    </row>
    <row r="18" spans="1:14" ht="14.25" thickBot="1" x14ac:dyDescent="0.2">
      <c r="A18" s="9">
        <v>17</v>
      </c>
      <c r="B18" s="13">
        <v>774</v>
      </c>
      <c r="C18" s="13">
        <v>14</v>
      </c>
      <c r="D18" s="11">
        <v>61900</v>
      </c>
      <c r="F18" s="4" t="s">
        <v>6</v>
      </c>
      <c r="G18" s="4">
        <v>19</v>
      </c>
      <c r="I18" s="15"/>
    </row>
    <row r="19" spans="1:14" x14ac:dyDescent="0.15">
      <c r="A19" s="9">
        <v>18</v>
      </c>
      <c r="B19" s="13">
        <v>851</v>
      </c>
      <c r="C19" s="13">
        <v>8</v>
      </c>
      <c r="D19" s="11">
        <v>47100</v>
      </c>
      <c r="I19" s="15"/>
    </row>
    <row r="20" spans="1:14" ht="14.25" thickBot="1" x14ac:dyDescent="0.2">
      <c r="A20" s="9">
        <v>19</v>
      </c>
      <c r="B20" s="13">
        <v>367</v>
      </c>
      <c r="C20" s="13">
        <v>15</v>
      </c>
      <c r="D20" s="11">
        <v>44300</v>
      </c>
      <c r="F20" t="s">
        <v>7</v>
      </c>
      <c r="I20" s="15"/>
    </row>
    <row r="21" spans="1:14" x14ac:dyDescent="0.15">
      <c r="F21" s="5"/>
      <c r="G21" s="5" t="s">
        <v>12</v>
      </c>
      <c r="H21" s="5" t="s">
        <v>13</v>
      </c>
      <c r="I21" s="5" t="s">
        <v>14</v>
      </c>
      <c r="J21" s="5" t="s">
        <v>15</v>
      </c>
      <c r="K21" s="5" t="s">
        <v>16</v>
      </c>
    </row>
    <row r="22" spans="1:14" x14ac:dyDescent="0.15">
      <c r="A22" s="1">
        <v>20</v>
      </c>
      <c r="B22" s="2">
        <v>359</v>
      </c>
      <c r="C22" s="2">
        <v>9</v>
      </c>
      <c r="D22" s="15">
        <f>TREND(D2:D20,B2:C20,B22:C22,)</f>
        <v>48729.693507262913</v>
      </c>
      <c r="F22" s="3" t="s">
        <v>8</v>
      </c>
      <c r="G22" s="3">
        <v>2</v>
      </c>
      <c r="H22" s="3">
        <v>14709622545.725796</v>
      </c>
      <c r="I22" s="3">
        <v>7354811272.8628979</v>
      </c>
      <c r="J22" s="3">
        <v>15.109955689175681</v>
      </c>
      <c r="K22" s="3">
        <v>2.0621820097287643E-4</v>
      </c>
    </row>
    <row r="23" spans="1:14" x14ac:dyDescent="0.15">
      <c r="F23" s="3" t="s">
        <v>9</v>
      </c>
      <c r="G23" s="3">
        <v>16</v>
      </c>
      <c r="H23" s="3">
        <v>7788042717.4320984</v>
      </c>
      <c r="I23" s="3">
        <v>486752669.83950615</v>
      </c>
      <c r="J23" s="3"/>
      <c r="K23" s="3"/>
    </row>
    <row r="24" spans="1:14" ht="14.25" thickBot="1" x14ac:dyDescent="0.2">
      <c r="B24" s="24"/>
      <c r="C24" s="24"/>
      <c r="D24" s="44" t="s">
        <v>67</v>
      </c>
      <c r="F24" s="4" t="s">
        <v>10</v>
      </c>
      <c r="G24" s="4">
        <v>18</v>
      </c>
      <c r="H24" s="4">
        <v>22497665263.157894</v>
      </c>
      <c r="I24" s="4"/>
      <c r="J24" s="4"/>
      <c r="K24" s="4"/>
    </row>
    <row r="25" spans="1:14" ht="14.25" thickBot="1" x14ac:dyDescent="0.2"/>
    <row r="26" spans="1:14" x14ac:dyDescent="0.15">
      <c r="B26" s="26"/>
      <c r="C26" s="26"/>
      <c r="F26" s="5"/>
      <c r="G26" s="5" t="s">
        <v>17</v>
      </c>
      <c r="H26" s="5" t="s">
        <v>5</v>
      </c>
      <c r="I26" s="5" t="s">
        <v>18</v>
      </c>
      <c r="J26" s="5" t="s">
        <v>19</v>
      </c>
      <c r="K26" s="5" t="s">
        <v>20</v>
      </c>
      <c r="L26" s="5" t="s">
        <v>21</v>
      </c>
      <c r="M26" s="5" t="s">
        <v>22</v>
      </c>
      <c r="N26" s="5" t="s">
        <v>23</v>
      </c>
    </row>
    <row r="27" spans="1:14" x14ac:dyDescent="0.15">
      <c r="B27" s="26"/>
      <c r="C27" s="26"/>
      <c r="F27" s="3" t="s">
        <v>11</v>
      </c>
      <c r="G27" s="3">
        <v>49893.736059115588</v>
      </c>
      <c r="H27" s="3">
        <v>14873.238866417443</v>
      </c>
      <c r="I27" s="3">
        <v>3.3545979128844334</v>
      </c>
      <c r="J27" s="3">
        <v>4.0280462972485344E-3</v>
      </c>
      <c r="K27" s="3">
        <v>18363.878169613719</v>
      </c>
      <c r="L27" s="3">
        <v>81423.593948617461</v>
      </c>
      <c r="M27" s="3">
        <v>18363.878169613719</v>
      </c>
      <c r="N27" s="3">
        <v>81423.593948617461</v>
      </c>
    </row>
    <row r="28" spans="1:14" x14ac:dyDescent="0.15">
      <c r="B28" s="26"/>
      <c r="C28" s="26"/>
      <c r="F28" s="3" t="s">
        <v>29</v>
      </c>
      <c r="G28" s="3">
        <v>34.142003772065422</v>
      </c>
      <c r="H28" s="3">
        <v>6.6377787334651952</v>
      </c>
      <c r="I28" s="3">
        <v>5.1435887128828535</v>
      </c>
      <c r="J28" s="3">
        <v>9.8078887457151974E-5</v>
      </c>
      <c r="K28" s="3">
        <v>20.070541459934404</v>
      </c>
      <c r="L28" s="3">
        <v>48.21346608419644</v>
      </c>
      <c r="M28" s="3">
        <v>20.070541459934404</v>
      </c>
      <c r="N28" s="3">
        <v>48.21346608419644</v>
      </c>
    </row>
    <row r="29" spans="1:14" ht="14.25" thickBot="1" x14ac:dyDescent="0.2">
      <c r="B29" s="26"/>
      <c r="C29" s="26"/>
      <c r="F29" s="4" t="s">
        <v>31</v>
      </c>
      <c r="G29" s="4">
        <v>-1491.2246562249065</v>
      </c>
      <c r="H29" s="4">
        <v>862.03399465407369</v>
      </c>
      <c r="I29" s="4">
        <v>-1.7298907763183067</v>
      </c>
      <c r="J29" s="4">
        <v>0.10288918769211583</v>
      </c>
      <c r="K29" s="4">
        <v>-3318.6550896009444</v>
      </c>
      <c r="L29" s="4">
        <v>336.20577715113131</v>
      </c>
      <c r="M29" s="4">
        <v>-3318.6550896009444</v>
      </c>
      <c r="N29" s="4">
        <v>336.20577715113131</v>
      </c>
    </row>
    <row r="30" spans="1:14" x14ac:dyDescent="0.15">
      <c r="B30" s="26"/>
      <c r="C30" s="26"/>
    </row>
    <row r="31" spans="1:14" x14ac:dyDescent="0.15">
      <c r="B31" s="26"/>
      <c r="C31" s="26"/>
    </row>
    <row r="32" spans="1:14" x14ac:dyDescent="0.15">
      <c r="B32" s="26"/>
      <c r="C32" s="26"/>
    </row>
    <row r="33" spans="2:8" x14ac:dyDescent="0.15">
      <c r="B33" s="26"/>
      <c r="C33" s="26"/>
      <c r="F33" t="s">
        <v>39</v>
      </c>
    </row>
    <row r="34" spans="2:8" ht="14.25" thickBot="1" x14ac:dyDescent="0.2">
      <c r="B34" s="26"/>
      <c r="C34" s="26"/>
    </row>
    <row r="35" spans="2:8" x14ac:dyDescent="0.15">
      <c r="B35" s="26"/>
      <c r="C35" s="26"/>
      <c r="F35" s="5" t="s">
        <v>40</v>
      </c>
      <c r="G35" s="5" t="s">
        <v>41</v>
      </c>
      <c r="H35" s="5" t="s">
        <v>9</v>
      </c>
    </row>
    <row r="36" spans="2:8" x14ac:dyDescent="0.15">
      <c r="B36" s="26"/>
      <c r="C36" s="26"/>
      <c r="F36" s="3">
        <v>1</v>
      </c>
      <c r="G36" s="3">
        <v>98593.708661299606</v>
      </c>
      <c r="H36" s="3">
        <v>39006.291338700394</v>
      </c>
    </row>
    <row r="37" spans="2:8" x14ac:dyDescent="0.15">
      <c r="F37" s="3">
        <v>2</v>
      </c>
      <c r="G37" s="3">
        <v>130033.89947283082</v>
      </c>
      <c r="H37" s="3">
        <v>-9133.8994728308171</v>
      </c>
    </row>
    <row r="38" spans="2:8" x14ac:dyDescent="0.15">
      <c r="F38" s="3">
        <v>3</v>
      </c>
      <c r="G38" s="3">
        <v>98030.746954125381</v>
      </c>
      <c r="H38" s="3">
        <v>-1130.7469541253813</v>
      </c>
    </row>
    <row r="39" spans="2:8" x14ac:dyDescent="0.15">
      <c r="F39" s="3">
        <v>4</v>
      </c>
      <c r="G39" s="3">
        <v>80025.815981966793</v>
      </c>
      <c r="H39" s="3">
        <v>-16025.815981966793</v>
      </c>
    </row>
    <row r="40" spans="2:8" x14ac:dyDescent="0.15">
      <c r="F40" s="3">
        <v>5</v>
      </c>
      <c r="G40" s="3">
        <v>76704.089580864616</v>
      </c>
      <c r="H40" s="3">
        <v>-24204.089580864616</v>
      </c>
    </row>
    <row r="41" spans="2:8" x14ac:dyDescent="0.15">
      <c r="F41" s="3">
        <v>6</v>
      </c>
      <c r="G41" s="3">
        <v>67370.156092276491</v>
      </c>
      <c r="H41" s="3">
        <v>-9570.1560922764911</v>
      </c>
    </row>
    <row r="42" spans="2:8" x14ac:dyDescent="0.15">
      <c r="F42" s="3">
        <v>7</v>
      </c>
      <c r="G42" s="3">
        <v>127804.71719243472</v>
      </c>
      <c r="H42" s="3">
        <v>36695.28280756528</v>
      </c>
    </row>
    <row r="43" spans="2:8" x14ac:dyDescent="0.15">
      <c r="F43" s="3">
        <v>8</v>
      </c>
      <c r="G43" s="3">
        <v>130251.91795427745</v>
      </c>
      <c r="H43" s="3">
        <v>19648.082045722549</v>
      </c>
    </row>
    <row r="44" spans="2:8" x14ac:dyDescent="0.15">
      <c r="F44" s="3">
        <v>9</v>
      </c>
      <c r="G44" s="3">
        <v>93606.524397105299</v>
      </c>
      <c r="H44" s="3">
        <v>29193.475602894701</v>
      </c>
    </row>
    <row r="45" spans="2:8" x14ac:dyDescent="0.15">
      <c r="F45" s="3">
        <v>10</v>
      </c>
      <c r="G45" s="3">
        <v>124662.58137087055</v>
      </c>
      <c r="H45" s="3">
        <v>-5362.5813708705537</v>
      </c>
    </row>
    <row r="46" spans="2:8" x14ac:dyDescent="0.15">
      <c r="F46" s="3">
        <v>11</v>
      </c>
      <c r="G46" s="3">
        <v>106762.21935909646</v>
      </c>
      <c r="H46" s="3">
        <v>9237.7806409035402</v>
      </c>
    </row>
    <row r="47" spans="2:8" x14ac:dyDescent="0.15">
      <c r="F47" s="3">
        <v>12</v>
      </c>
      <c r="G47" s="3">
        <v>128191.30274367344</v>
      </c>
      <c r="H47" s="3">
        <v>-16091.302743673441</v>
      </c>
    </row>
    <row r="48" spans="2:8" x14ac:dyDescent="0.15">
      <c r="F48" s="3">
        <v>13</v>
      </c>
      <c r="G48" s="3">
        <v>138441.71296143654</v>
      </c>
      <c r="H48" s="3">
        <v>-35641.71296143654</v>
      </c>
    </row>
    <row r="49" spans="2:8" x14ac:dyDescent="0.15">
      <c r="B49" s="25"/>
      <c r="F49" s="3">
        <v>14</v>
      </c>
      <c r="G49" s="3">
        <v>85388.253523249368</v>
      </c>
      <c r="H49" s="3">
        <v>13611.746476750632</v>
      </c>
    </row>
    <row r="50" spans="2:8" x14ac:dyDescent="0.15">
      <c r="B50" s="25"/>
      <c r="F50" s="3">
        <v>15</v>
      </c>
      <c r="G50" s="3">
        <v>117162.36405076215</v>
      </c>
      <c r="H50" s="3">
        <v>-19362.364050762146</v>
      </c>
    </row>
    <row r="51" spans="2:8" x14ac:dyDescent="0.15">
      <c r="B51" s="25"/>
      <c r="F51" s="3">
        <v>16</v>
      </c>
      <c r="G51" s="3">
        <v>92353.22229275071</v>
      </c>
      <c r="H51" s="3">
        <v>-1653.22229275071</v>
      </c>
    </row>
    <row r="52" spans="2:8" x14ac:dyDescent="0.15">
      <c r="B52" s="25"/>
      <c r="F52" s="3">
        <v>17</v>
      </c>
      <c r="G52" s="3">
        <v>55442.501791545525</v>
      </c>
      <c r="H52" s="3">
        <v>6457.4982084544754</v>
      </c>
    </row>
    <row r="53" spans="2:8" x14ac:dyDescent="0.15">
      <c r="B53" s="25"/>
      <c r="F53" s="3">
        <v>18</v>
      </c>
      <c r="G53" s="3">
        <v>67018.784019344021</v>
      </c>
      <c r="H53" s="3">
        <v>-19918.784019344021</v>
      </c>
    </row>
    <row r="54" spans="2:8" ht="14.25" thickBot="1" x14ac:dyDescent="0.2">
      <c r="B54" s="25"/>
      <c r="F54" s="4">
        <v>19</v>
      </c>
      <c r="G54" s="4">
        <v>40055.481600090003</v>
      </c>
      <c r="H54" s="4">
        <v>4244.5183999099972</v>
      </c>
    </row>
    <row r="55" spans="2:8" x14ac:dyDescent="0.15">
      <c r="B55" s="25"/>
    </row>
    <row r="57" spans="2:8" x14ac:dyDescent="0.15">
      <c r="B57" s="25"/>
    </row>
    <row r="72" spans="6:9" x14ac:dyDescent="0.15">
      <c r="G72" t="s">
        <v>24</v>
      </c>
      <c r="H72" t="s">
        <v>25</v>
      </c>
      <c r="I72" t="s">
        <v>19</v>
      </c>
    </row>
    <row r="73" spans="6:9" x14ac:dyDescent="0.15">
      <c r="F73" t="s">
        <v>29</v>
      </c>
      <c r="G73">
        <v>0.76751778206059362</v>
      </c>
      <c r="H73">
        <v>34.142003772065422</v>
      </c>
      <c r="I73">
        <v>9.8078887457151974E-5</v>
      </c>
    </row>
    <row r="74" spans="6:9" x14ac:dyDescent="0.15">
      <c r="F74" t="s">
        <v>31</v>
      </c>
      <c r="G74">
        <v>-0.28534877529218317</v>
      </c>
      <c r="H74">
        <v>-1491.2246562249065</v>
      </c>
      <c r="I74">
        <v>0.10288918769211583</v>
      </c>
    </row>
    <row r="102" spans="6:14" x14ac:dyDescent="0.15">
      <c r="F102" s="6"/>
      <c r="G102" s="6"/>
      <c r="H102" s="6"/>
      <c r="I102" s="6"/>
      <c r="J102" s="6"/>
      <c r="K102" s="6"/>
      <c r="L102" s="6"/>
      <c r="M102" s="6"/>
      <c r="N102" s="6"/>
    </row>
    <row r="103" spans="6:14" x14ac:dyDescent="0.15">
      <c r="F103" s="6"/>
      <c r="G103" s="6"/>
      <c r="H103" s="6"/>
      <c r="I103" s="6"/>
      <c r="J103" s="6"/>
      <c r="K103" s="6"/>
      <c r="L103" s="6"/>
      <c r="M103" s="6"/>
      <c r="N103" s="6"/>
    </row>
    <row r="104" spans="6:14" x14ac:dyDescent="0.15">
      <c r="F104" s="23"/>
      <c r="G104" s="23"/>
      <c r="H104" s="6"/>
      <c r="I104" s="6"/>
      <c r="J104" s="6"/>
      <c r="K104" s="6"/>
      <c r="L104" s="6"/>
      <c r="M104" s="6"/>
      <c r="N104" s="6"/>
    </row>
    <row r="105" spans="6:14" x14ac:dyDescent="0.15">
      <c r="F105" s="3"/>
      <c r="G105" s="3"/>
      <c r="H105" s="6"/>
      <c r="I105" s="6"/>
      <c r="J105" s="6"/>
      <c r="K105" s="6"/>
      <c r="L105" s="6"/>
      <c r="M105" s="6"/>
      <c r="N105" s="6"/>
    </row>
    <row r="106" spans="6:14" x14ac:dyDescent="0.15">
      <c r="F106" s="3"/>
      <c r="G106" s="3"/>
      <c r="H106" s="6"/>
      <c r="I106" s="6"/>
      <c r="J106" s="6"/>
      <c r="K106" s="6"/>
      <c r="L106" s="6"/>
      <c r="M106" s="6"/>
      <c r="N106" s="6"/>
    </row>
    <row r="107" spans="6:14" x14ac:dyDescent="0.15">
      <c r="F107" s="3"/>
      <c r="G107" s="3"/>
      <c r="H107" s="6"/>
      <c r="I107" s="6"/>
      <c r="J107" s="6"/>
      <c r="K107" s="6"/>
      <c r="L107" s="6"/>
      <c r="M107" s="6"/>
      <c r="N107" s="6"/>
    </row>
    <row r="108" spans="6:14" x14ac:dyDescent="0.15">
      <c r="F108" s="3"/>
      <c r="G108" s="3"/>
      <c r="H108" s="6"/>
      <c r="I108" s="6"/>
      <c r="J108" s="6"/>
      <c r="K108" s="6"/>
      <c r="L108" s="6"/>
      <c r="M108" s="6"/>
      <c r="N108" s="6"/>
    </row>
    <row r="109" spans="6:14" x14ac:dyDescent="0.15">
      <c r="F109" s="3"/>
      <c r="G109" s="3"/>
      <c r="H109" s="6"/>
      <c r="I109" s="6"/>
      <c r="J109" s="6"/>
      <c r="K109" s="6"/>
      <c r="L109" s="6"/>
      <c r="M109" s="6"/>
      <c r="N109" s="6"/>
    </row>
    <row r="110" spans="6:14" x14ac:dyDescent="0.15">
      <c r="F110" s="6"/>
      <c r="G110" s="6"/>
      <c r="H110" s="6"/>
      <c r="I110" s="6"/>
      <c r="J110" s="6"/>
      <c r="K110" s="6"/>
      <c r="L110" s="6"/>
      <c r="M110" s="6"/>
      <c r="N110" s="6"/>
    </row>
    <row r="111" spans="6:14" x14ac:dyDescent="0.15">
      <c r="F111" s="6"/>
      <c r="G111" s="6"/>
      <c r="H111" s="6"/>
      <c r="I111" s="6"/>
      <c r="J111" s="6"/>
      <c r="K111" s="6"/>
      <c r="L111" s="6"/>
      <c r="M111" s="6"/>
      <c r="N111" s="6"/>
    </row>
    <row r="112" spans="6:14" x14ac:dyDescent="0.15">
      <c r="F112" s="7"/>
      <c r="G112" s="7"/>
      <c r="H112" s="7"/>
      <c r="I112" s="7"/>
      <c r="J112" s="7"/>
      <c r="K112" s="7"/>
      <c r="L112" s="6"/>
      <c r="M112" s="6"/>
      <c r="N112" s="6"/>
    </row>
    <row r="113" spans="6:14" x14ac:dyDescent="0.15">
      <c r="F113" s="3"/>
      <c r="G113" s="3"/>
      <c r="H113" s="3"/>
      <c r="I113" s="3"/>
      <c r="J113" s="3"/>
      <c r="K113" s="3"/>
      <c r="L113" s="6"/>
      <c r="M113" s="6"/>
      <c r="N113" s="6"/>
    </row>
    <row r="114" spans="6:14" x14ac:dyDescent="0.15">
      <c r="F114" s="3"/>
      <c r="G114" s="3"/>
      <c r="H114" s="3"/>
      <c r="I114" s="3"/>
      <c r="J114" s="3"/>
      <c r="K114" s="3"/>
      <c r="L114" s="6"/>
      <c r="M114" s="6"/>
      <c r="N114" s="6"/>
    </row>
    <row r="115" spans="6:14" x14ac:dyDescent="0.15">
      <c r="F115" s="3"/>
      <c r="G115" s="3"/>
      <c r="H115" s="3"/>
      <c r="I115" s="3"/>
      <c r="J115" s="3"/>
      <c r="K115" s="3"/>
      <c r="L115" s="6"/>
      <c r="M115" s="6"/>
      <c r="N115" s="6"/>
    </row>
    <row r="116" spans="6:14" x14ac:dyDescent="0.15">
      <c r="F116" s="6"/>
      <c r="G116" s="6"/>
      <c r="H116" s="6"/>
      <c r="I116" s="6"/>
      <c r="J116" s="6"/>
      <c r="K116" s="6"/>
      <c r="L116" s="6"/>
      <c r="M116" s="6"/>
      <c r="N116" s="6"/>
    </row>
    <row r="117" spans="6:14" x14ac:dyDescent="0.15">
      <c r="F117" s="7"/>
      <c r="G117" s="7"/>
      <c r="H117" s="7"/>
      <c r="I117" s="7"/>
      <c r="J117" s="7"/>
      <c r="K117" s="7"/>
      <c r="L117" s="7"/>
      <c r="M117" s="7"/>
      <c r="N117" s="7"/>
    </row>
    <row r="118" spans="6:14" x14ac:dyDescent="0.15">
      <c r="F118" s="3"/>
      <c r="G118" s="3"/>
      <c r="H118" s="3"/>
      <c r="I118" s="3"/>
      <c r="J118" s="3"/>
      <c r="K118" s="3"/>
      <c r="L118" s="3"/>
      <c r="M118" s="3"/>
      <c r="N118" s="3"/>
    </row>
    <row r="119" spans="6:14" x14ac:dyDescent="0.15">
      <c r="F119" s="3"/>
      <c r="G119" s="3"/>
      <c r="H119" s="3"/>
      <c r="I119" s="3"/>
      <c r="J119" s="3"/>
      <c r="K119" s="3"/>
      <c r="L119" s="3"/>
      <c r="M119" s="3"/>
      <c r="N119" s="3"/>
    </row>
    <row r="120" spans="6:14" x14ac:dyDescent="0.15">
      <c r="F120" s="6"/>
      <c r="G120" s="6"/>
      <c r="H120" s="6"/>
      <c r="I120" s="6"/>
      <c r="J120" s="6"/>
      <c r="K120" s="6"/>
      <c r="L120" s="6"/>
      <c r="M120" s="6"/>
      <c r="N120" s="6"/>
    </row>
    <row r="121" spans="6:14" x14ac:dyDescent="0.15">
      <c r="F121" s="6"/>
      <c r="G121" s="6"/>
      <c r="H121" s="6"/>
      <c r="I121" s="6"/>
      <c r="J121" s="6"/>
      <c r="K121" s="6"/>
      <c r="L121" s="6"/>
      <c r="M121" s="6"/>
      <c r="N121" s="6"/>
    </row>
    <row r="122" spans="6:14" x14ac:dyDescent="0.15">
      <c r="F122" s="6"/>
      <c r="G122" s="6"/>
      <c r="H122" s="6"/>
      <c r="I122" s="6"/>
      <c r="J122" s="6"/>
      <c r="K122" s="6"/>
      <c r="L122" s="6"/>
      <c r="M122" s="6"/>
      <c r="N122" s="6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33"/>
  <sheetViews>
    <sheetView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125" style="15" bestFit="1" customWidth="1"/>
    <col min="5" max="6" width="14.375" bestFit="1" customWidth="1"/>
    <col min="7" max="8" width="13.875" bestFit="1" customWidth="1"/>
    <col min="9" max="9" width="17.25" bestFit="1" customWidth="1"/>
    <col min="10" max="10" width="13.125" bestFit="1" customWidth="1"/>
  </cols>
  <sheetData>
    <row r="1" spans="1:54" ht="16.5" thickBot="1" x14ac:dyDescent="0.2">
      <c r="A1" s="9" t="s">
        <v>26</v>
      </c>
      <c r="B1" s="12" t="s">
        <v>27</v>
      </c>
      <c r="C1" s="10" t="s">
        <v>28</v>
      </c>
      <c r="I1" s="6"/>
      <c r="J1" s="6"/>
    </row>
    <row r="2" spans="1:54" x14ac:dyDescent="0.15">
      <c r="A2" s="9">
        <v>1</v>
      </c>
      <c r="B2" s="13">
        <v>2562</v>
      </c>
      <c r="C2" s="11">
        <v>137600</v>
      </c>
      <c r="E2" s="5"/>
      <c r="F2" s="5" t="s">
        <v>29</v>
      </c>
      <c r="G2" s="5" t="s">
        <v>30</v>
      </c>
      <c r="H2" s="7"/>
      <c r="I2" s="7"/>
      <c r="J2" s="7"/>
    </row>
    <row r="3" spans="1:54" x14ac:dyDescent="0.15">
      <c r="A3" s="9">
        <v>2</v>
      </c>
      <c r="B3" s="13">
        <v>2653</v>
      </c>
      <c r="C3" s="11">
        <v>120900</v>
      </c>
      <c r="E3" s="3" t="s">
        <v>29</v>
      </c>
      <c r="F3" s="3">
        <v>1</v>
      </c>
      <c r="G3" s="3"/>
      <c r="H3" s="3"/>
      <c r="I3" s="3"/>
      <c r="J3" s="3"/>
    </row>
    <row r="4" spans="1:54" ht="14.25" thickBot="1" x14ac:dyDescent="0.2">
      <c r="A4" s="9">
        <v>3</v>
      </c>
      <c r="B4" s="13">
        <v>1803</v>
      </c>
      <c r="C4" s="11">
        <v>96900</v>
      </c>
      <c r="E4" s="4" t="s">
        <v>30</v>
      </c>
      <c r="F4" s="4">
        <v>0.76751778206059362</v>
      </c>
      <c r="G4" s="4">
        <v>1</v>
      </c>
      <c r="H4" s="3"/>
      <c r="I4" s="3"/>
      <c r="J4" s="3"/>
    </row>
    <row r="5" spans="1:54" x14ac:dyDescent="0.15">
      <c r="A5" s="9">
        <v>4</v>
      </c>
      <c r="B5" s="13">
        <v>1363</v>
      </c>
      <c r="C5" s="11">
        <v>64000</v>
      </c>
      <c r="E5" s="3"/>
      <c r="F5" s="3"/>
      <c r="G5" s="3"/>
      <c r="H5" s="3"/>
      <c r="I5" s="3"/>
      <c r="J5" s="3"/>
    </row>
    <row r="6" spans="1:54" x14ac:dyDescent="0.15">
      <c r="A6" s="9">
        <v>5</v>
      </c>
      <c r="B6" s="13">
        <v>1091</v>
      </c>
      <c r="C6" s="11">
        <v>52500</v>
      </c>
      <c r="E6" s="3"/>
      <c r="F6" s="3"/>
      <c r="G6" s="3"/>
      <c r="H6" s="3"/>
      <c r="I6" s="3"/>
      <c r="J6" s="3"/>
    </row>
    <row r="7" spans="1:54" x14ac:dyDescent="0.15">
      <c r="A7" s="9">
        <v>6</v>
      </c>
      <c r="B7" s="13">
        <v>1036</v>
      </c>
      <c r="C7" s="11">
        <v>57800</v>
      </c>
      <c r="E7" s="3"/>
      <c r="F7" s="3"/>
      <c r="G7" s="3"/>
      <c r="H7" s="3"/>
      <c r="I7" s="3"/>
      <c r="J7" s="3"/>
    </row>
    <row r="8" spans="1:54" x14ac:dyDescent="0.15">
      <c r="A8" s="9">
        <v>7</v>
      </c>
      <c r="B8" s="13">
        <v>2413</v>
      </c>
      <c r="C8" s="11">
        <v>164500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</row>
    <row r="9" spans="1:54" x14ac:dyDescent="0.15">
      <c r="A9" s="9">
        <v>8</v>
      </c>
      <c r="B9" s="13">
        <v>2441</v>
      </c>
      <c r="C9" s="11">
        <v>149900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x14ac:dyDescent="0.15">
      <c r="A10" s="9">
        <v>9</v>
      </c>
      <c r="B10" s="13">
        <v>1324</v>
      </c>
      <c r="C10" s="11">
        <v>122800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</row>
    <row r="11" spans="1:54" x14ac:dyDescent="0.15">
      <c r="A11" s="9">
        <v>10</v>
      </c>
      <c r="B11" s="13">
        <v>2452</v>
      </c>
      <c r="C11" s="11">
        <v>119300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x14ac:dyDescent="0.15">
      <c r="A12" s="9">
        <v>11</v>
      </c>
      <c r="B12" s="13">
        <v>1753</v>
      </c>
      <c r="C12" s="11">
        <v>116000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</row>
    <row r="13" spans="1:54" x14ac:dyDescent="0.15">
      <c r="A13" s="9">
        <v>12</v>
      </c>
      <c r="B13" s="13">
        <v>2468</v>
      </c>
      <c r="C13" s="11">
        <v>112100</v>
      </c>
      <c r="E13" s="23"/>
      <c r="F13" s="23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x14ac:dyDescent="0.15">
      <c r="A14" s="9">
        <v>13</v>
      </c>
      <c r="B14" s="13">
        <v>3205</v>
      </c>
      <c r="C14" s="11">
        <v>102800</v>
      </c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5" spans="1:54" x14ac:dyDescent="0.15">
      <c r="A15" s="9">
        <v>14</v>
      </c>
      <c r="B15" s="13">
        <v>1258</v>
      </c>
      <c r="C15" s="11">
        <v>99000</v>
      </c>
      <c r="E15" s="3"/>
      <c r="F15" s="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x14ac:dyDescent="0.15">
      <c r="A16" s="9">
        <v>15</v>
      </c>
      <c r="B16" s="13">
        <v>2276</v>
      </c>
      <c r="C16" s="11">
        <v>97800</v>
      </c>
      <c r="E16" s="3"/>
      <c r="F16" s="3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54" x14ac:dyDescent="0.15">
      <c r="A17" s="9">
        <v>16</v>
      </c>
      <c r="B17" s="13">
        <v>1462</v>
      </c>
      <c r="C17" s="11">
        <v>90700</v>
      </c>
      <c r="E17" s="3"/>
      <c r="F17" s="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</row>
    <row r="18" spans="1:54" x14ac:dyDescent="0.15">
      <c r="A18" s="9">
        <v>17</v>
      </c>
      <c r="B18" s="13">
        <v>774</v>
      </c>
      <c r="C18" s="11">
        <v>61900</v>
      </c>
      <c r="E18" s="3"/>
      <c r="F18" s="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x14ac:dyDescent="0.15">
      <c r="A19" s="9">
        <v>18</v>
      </c>
      <c r="B19" s="13">
        <v>851</v>
      </c>
      <c r="C19" s="11">
        <v>47100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</row>
    <row r="20" spans="1:54" x14ac:dyDescent="0.15">
      <c r="A20" s="9">
        <v>19</v>
      </c>
      <c r="B20" s="13">
        <v>367</v>
      </c>
      <c r="C20" s="11">
        <v>44300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</row>
    <row r="21" spans="1:54" x14ac:dyDescent="0.15">
      <c r="E21" s="7"/>
      <c r="F21" s="7"/>
      <c r="G21" s="7"/>
      <c r="H21" s="7"/>
      <c r="I21" s="7"/>
      <c r="J21" s="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</row>
    <row r="22" spans="1:54" x14ac:dyDescent="0.15">
      <c r="E22" s="3"/>
      <c r="F22" s="3"/>
      <c r="G22" s="3"/>
      <c r="H22" s="3"/>
      <c r="I22" s="3"/>
      <c r="J22" s="3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4" x14ac:dyDescent="0.15">
      <c r="E23" s="3"/>
      <c r="F23" s="3"/>
      <c r="G23" s="3"/>
      <c r="H23" s="3"/>
      <c r="I23" s="3"/>
      <c r="J23" s="3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  <row r="24" spans="1:54" x14ac:dyDescent="0.15">
      <c r="E24" s="3"/>
      <c r="F24" s="3"/>
      <c r="G24" s="3"/>
      <c r="H24" s="3"/>
      <c r="I24" s="3"/>
      <c r="J24" s="3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</row>
    <row r="25" spans="1:54" x14ac:dyDescent="0.15"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</row>
    <row r="26" spans="1:54" x14ac:dyDescent="0.15">
      <c r="B26" s="26"/>
      <c r="C26" s="26"/>
      <c r="E26" s="7"/>
      <c r="F26" s="7"/>
      <c r="G26" s="7"/>
      <c r="H26" s="7"/>
      <c r="I26" s="7"/>
      <c r="J26" s="7"/>
      <c r="K26" s="7"/>
      <c r="L26" s="7"/>
      <c r="M26" s="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</row>
    <row r="27" spans="1:54" x14ac:dyDescent="0.15">
      <c r="B27" s="26"/>
      <c r="C27" s="26"/>
      <c r="E27" s="3"/>
      <c r="F27" s="3"/>
      <c r="G27" s="3"/>
      <c r="H27" s="3"/>
      <c r="I27" s="3"/>
      <c r="J27" s="3"/>
      <c r="K27" s="3"/>
      <c r="L27" s="3"/>
      <c r="M27" s="3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</row>
    <row r="28" spans="1:54" x14ac:dyDescent="0.15">
      <c r="B28" s="26"/>
      <c r="C28" s="26"/>
      <c r="E28" s="3"/>
      <c r="F28" s="3"/>
      <c r="G28" s="3"/>
      <c r="H28" s="3"/>
      <c r="I28" s="3"/>
      <c r="J28" s="3"/>
      <c r="K28" s="3"/>
      <c r="L28" s="3"/>
      <c r="M28" s="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</row>
    <row r="29" spans="1:54" x14ac:dyDescent="0.15">
      <c r="B29" s="26"/>
      <c r="C29" s="2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1:54" x14ac:dyDescent="0.15">
      <c r="B30" s="26"/>
      <c r="C30" s="2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54" x14ac:dyDescent="0.15">
      <c r="B31" s="26"/>
      <c r="C31" s="2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</row>
    <row r="32" spans="1:54" x14ac:dyDescent="0.15">
      <c r="B32" s="26"/>
      <c r="C32" s="2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</row>
    <row r="33" spans="2:54" x14ac:dyDescent="0.15">
      <c r="B33" s="26"/>
      <c r="C33" s="2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2:54" x14ac:dyDescent="0.15">
      <c r="B34" s="26"/>
      <c r="C34" s="26"/>
      <c r="E34" s="7"/>
      <c r="F34" s="7"/>
      <c r="G34" s="7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</row>
    <row r="35" spans="2:54" x14ac:dyDescent="0.15">
      <c r="B35" s="26"/>
      <c r="C35" s="26"/>
      <c r="E35" s="3"/>
      <c r="F35" s="3"/>
      <c r="G35" s="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2:54" x14ac:dyDescent="0.15">
      <c r="B36" s="26"/>
      <c r="C36" s="26"/>
      <c r="E36" s="3"/>
      <c r="F36" s="3"/>
      <c r="G36" s="3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2:54" x14ac:dyDescent="0.15">
      <c r="E37" s="3"/>
      <c r="F37" s="3"/>
      <c r="G37" s="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2:54" x14ac:dyDescent="0.15">
      <c r="E38" s="3"/>
      <c r="F38" s="3"/>
      <c r="G38" s="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2:54" x14ac:dyDescent="0.15">
      <c r="E39" s="3"/>
      <c r="F39" s="3"/>
      <c r="G39" s="3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2:54" x14ac:dyDescent="0.15">
      <c r="E40" s="3"/>
      <c r="F40" s="3"/>
      <c r="G40" s="3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</row>
    <row r="41" spans="2:54" x14ac:dyDescent="0.15">
      <c r="E41" s="3"/>
      <c r="F41" s="3"/>
      <c r="G41" s="3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</row>
    <row r="42" spans="2:54" x14ac:dyDescent="0.15">
      <c r="E42" s="3"/>
      <c r="F42" s="3"/>
      <c r="G42" s="3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</row>
    <row r="43" spans="2:54" x14ac:dyDescent="0.15">
      <c r="E43" s="3"/>
      <c r="F43" s="3"/>
      <c r="G43" s="3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</row>
    <row r="44" spans="2:54" x14ac:dyDescent="0.15">
      <c r="E44" s="3"/>
      <c r="F44" s="3"/>
      <c r="G44" s="3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</row>
    <row r="45" spans="2:54" x14ac:dyDescent="0.15">
      <c r="E45" s="3"/>
      <c r="F45" s="3"/>
      <c r="G45" s="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</row>
    <row r="46" spans="2:54" x14ac:dyDescent="0.15">
      <c r="E46" s="3"/>
      <c r="F46" s="3"/>
      <c r="G46" s="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</row>
    <row r="47" spans="2:54" x14ac:dyDescent="0.15">
      <c r="E47" s="3"/>
      <c r="F47" s="3"/>
      <c r="G47" s="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</row>
    <row r="48" spans="2:54" x14ac:dyDescent="0.15">
      <c r="E48" s="3"/>
      <c r="F48" s="3"/>
      <c r="G48" s="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</row>
    <row r="49" spans="5:54" x14ac:dyDescent="0.15">
      <c r="E49" s="3"/>
      <c r="F49" s="3"/>
      <c r="G49" s="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</row>
    <row r="50" spans="5:54" x14ac:dyDescent="0.15">
      <c r="E50" s="3"/>
      <c r="F50" s="3"/>
      <c r="G50" s="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</row>
    <row r="51" spans="5:54" x14ac:dyDescent="0.15">
      <c r="E51" s="3"/>
      <c r="F51" s="3"/>
      <c r="G51" s="3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</row>
    <row r="52" spans="5:54" x14ac:dyDescent="0.15">
      <c r="E52" s="3"/>
      <c r="F52" s="3"/>
      <c r="G52" s="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</row>
    <row r="53" spans="5:54" x14ac:dyDescent="0.15">
      <c r="E53" s="3"/>
      <c r="F53" s="3"/>
      <c r="G53" s="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</row>
    <row r="54" spans="5:54" x14ac:dyDescent="0.1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</row>
    <row r="55" spans="5:54" x14ac:dyDescent="0.1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</row>
    <row r="56" spans="5:54" x14ac:dyDescent="0.1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</row>
    <row r="57" spans="5:54" x14ac:dyDescent="0.1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</row>
    <row r="58" spans="5:54" x14ac:dyDescent="0.1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</row>
    <row r="59" spans="5:54" x14ac:dyDescent="0.1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</row>
    <row r="60" spans="5:54" x14ac:dyDescent="0.1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</row>
    <row r="61" spans="5:54" x14ac:dyDescent="0.1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</row>
    <row r="62" spans="5:54" x14ac:dyDescent="0.1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</row>
    <row r="63" spans="5:54" x14ac:dyDescent="0.1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</row>
    <row r="64" spans="5:54" x14ac:dyDescent="0.1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</row>
    <row r="65" spans="5:54" x14ac:dyDescent="0.1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</row>
    <row r="66" spans="5:54" x14ac:dyDescent="0.1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</row>
    <row r="67" spans="5:54" x14ac:dyDescent="0.1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</row>
    <row r="68" spans="5:54" x14ac:dyDescent="0.1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</row>
    <row r="69" spans="5:54" x14ac:dyDescent="0.1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</row>
    <row r="70" spans="5:54" x14ac:dyDescent="0.1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</row>
    <row r="71" spans="5:54" x14ac:dyDescent="0.1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</row>
    <row r="72" spans="5:54" x14ac:dyDescent="0.1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</row>
    <row r="73" spans="5:54" x14ac:dyDescent="0.1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</row>
    <row r="74" spans="5:54" x14ac:dyDescent="0.1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</row>
    <row r="75" spans="5:54" x14ac:dyDescent="0.1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</row>
    <row r="76" spans="5:54" x14ac:dyDescent="0.1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</row>
    <row r="77" spans="5:54" x14ac:dyDescent="0.1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</row>
    <row r="78" spans="5:54" x14ac:dyDescent="0.1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</row>
    <row r="79" spans="5:54" x14ac:dyDescent="0.1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</row>
    <row r="80" spans="5:54" x14ac:dyDescent="0.1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</row>
    <row r="81" spans="5:54" x14ac:dyDescent="0.1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</row>
    <row r="82" spans="5:54" x14ac:dyDescent="0.1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</row>
    <row r="83" spans="5:54" x14ac:dyDescent="0.1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</row>
    <row r="84" spans="5:54" x14ac:dyDescent="0.1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</row>
    <row r="85" spans="5:54" x14ac:dyDescent="0.1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</row>
    <row r="86" spans="5:54" x14ac:dyDescent="0.1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</row>
    <row r="87" spans="5:54" x14ac:dyDescent="0.1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</row>
    <row r="88" spans="5:54" x14ac:dyDescent="0.1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</row>
    <row r="89" spans="5:54" x14ac:dyDescent="0.1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</row>
    <row r="90" spans="5:54" x14ac:dyDescent="0.1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</row>
    <row r="91" spans="5:54" x14ac:dyDescent="0.1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</row>
    <row r="92" spans="5:54" x14ac:dyDescent="0.1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</row>
    <row r="93" spans="5:54" x14ac:dyDescent="0.1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</row>
    <row r="94" spans="5:54" x14ac:dyDescent="0.1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</row>
    <row r="95" spans="5:54" x14ac:dyDescent="0.1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</row>
    <row r="96" spans="5:54" x14ac:dyDescent="0.1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</row>
    <row r="97" spans="5:54" x14ac:dyDescent="0.1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</row>
    <row r="98" spans="5:54" x14ac:dyDescent="0.1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</row>
    <row r="99" spans="5:54" x14ac:dyDescent="0.1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</row>
    <row r="100" spans="5:54" x14ac:dyDescent="0.1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</row>
    <row r="101" spans="5:54" x14ac:dyDescent="0.1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</row>
    <row r="102" spans="5:54" x14ac:dyDescent="0.1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</row>
    <row r="103" spans="5:54" x14ac:dyDescent="0.1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</row>
    <row r="104" spans="5:54" x14ac:dyDescent="0.15"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</row>
    <row r="105" spans="5:54" x14ac:dyDescent="0.15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</row>
    <row r="106" spans="5:54" x14ac:dyDescent="0.15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</row>
    <row r="107" spans="5:54" x14ac:dyDescent="0.1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</row>
    <row r="108" spans="5:54" x14ac:dyDescent="0.1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</row>
    <row r="109" spans="5:54" x14ac:dyDescent="0.1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</row>
    <row r="110" spans="5:54" x14ac:dyDescent="0.1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</row>
    <row r="111" spans="5:54" x14ac:dyDescent="0.1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</row>
    <row r="112" spans="5:54" x14ac:dyDescent="0.1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</row>
    <row r="113" spans="5:54" x14ac:dyDescent="0.1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</row>
    <row r="114" spans="5:54" x14ac:dyDescent="0.1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</row>
    <row r="115" spans="5:54" x14ac:dyDescent="0.1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</row>
    <row r="116" spans="5:54" x14ac:dyDescent="0.1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</row>
    <row r="117" spans="5:54" x14ac:dyDescent="0.1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</row>
    <row r="118" spans="5:54" x14ac:dyDescent="0.1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</row>
    <row r="119" spans="5:54" x14ac:dyDescent="0.1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</row>
    <row r="120" spans="5:54" x14ac:dyDescent="0.1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</row>
    <row r="121" spans="5:54" x14ac:dyDescent="0.1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</row>
    <row r="122" spans="5:54" x14ac:dyDescent="0.1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</row>
    <row r="123" spans="5:54" x14ac:dyDescent="0.1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</row>
    <row r="124" spans="5:54" x14ac:dyDescent="0.1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</row>
    <row r="125" spans="5:54" x14ac:dyDescent="0.1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</row>
    <row r="126" spans="5:54" x14ac:dyDescent="0.1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</row>
    <row r="127" spans="5:54" x14ac:dyDescent="0.1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</row>
    <row r="128" spans="5:54" x14ac:dyDescent="0.1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</row>
    <row r="129" spans="5:54" x14ac:dyDescent="0.1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</row>
    <row r="130" spans="5:54" x14ac:dyDescent="0.1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</row>
    <row r="131" spans="5:54" x14ac:dyDescent="0.1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</row>
    <row r="132" spans="5:54" x14ac:dyDescent="0.1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</row>
    <row r="133" spans="5:54" x14ac:dyDescent="0.15"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</row>
    <row r="134" spans="5:54" x14ac:dyDescent="0.15"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</row>
    <row r="135" spans="5:54" x14ac:dyDescent="0.15"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</row>
    <row r="136" spans="5:54" x14ac:dyDescent="0.15"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</row>
    <row r="137" spans="5:54" x14ac:dyDescent="0.15"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</row>
    <row r="138" spans="5:54" x14ac:dyDescent="0.15"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</row>
    <row r="139" spans="5:54" x14ac:dyDescent="0.15"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</row>
    <row r="140" spans="5:54" x14ac:dyDescent="0.15"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</row>
    <row r="141" spans="5:54" x14ac:dyDescent="0.15"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</row>
    <row r="142" spans="5:54" x14ac:dyDescent="0.15"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</row>
    <row r="143" spans="5:54" x14ac:dyDescent="0.15"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</row>
    <row r="144" spans="5:54" x14ac:dyDescent="0.15"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</row>
    <row r="145" spans="5:54" x14ac:dyDescent="0.15"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</row>
    <row r="146" spans="5:54" x14ac:dyDescent="0.15"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</row>
    <row r="147" spans="5:54" x14ac:dyDescent="0.15"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</row>
    <row r="148" spans="5:54" x14ac:dyDescent="0.15"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</row>
    <row r="149" spans="5:54" x14ac:dyDescent="0.15"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</row>
    <row r="150" spans="5:54" x14ac:dyDescent="0.15"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</row>
    <row r="151" spans="5:54" x14ac:dyDescent="0.15"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</row>
    <row r="152" spans="5:54" x14ac:dyDescent="0.15"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</row>
    <row r="153" spans="5:54" x14ac:dyDescent="0.15"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</row>
    <row r="154" spans="5:54" x14ac:dyDescent="0.15"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</row>
    <row r="155" spans="5:54" x14ac:dyDescent="0.15"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</row>
    <row r="156" spans="5:54" x14ac:dyDescent="0.15"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</row>
    <row r="157" spans="5:54" x14ac:dyDescent="0.15"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</row>
    <row r="158" spans="5:54" x14ac:dyDescent="0.15"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</row>
    <row r="159" spans="5:54" x14ac:dyDescent="0.15"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</row>
    <row r="160" spans="5:54" x14ac:dyDescent="0.15"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</row>
    <row r="161" spans="5:54" x14ac:dyDescent="0.15"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</row>
    <row r="162" spans="5:54" x14ac:dyDescent="0.15"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</row>
    <row r="163" spans="5:54" x14ac:dyDescent="0.15"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</row>
    <row r="164" spans="5:54" x14ac:dyDescent="0.15"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</row>
    <row r="165" spans="5:54" x14ac:dyDescent="0.15"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</row>
    <row r="166" spans="5:54" x14ac:dyDescent="0.15"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</row>
    <row r="167" spans="5:54" x14ac:dyDescent="0.15"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</row>
    <row r="168" spans="5:54" x14ac:dyDescent="0.15"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</row>
    <row r="169" spans="5:54" x14ac:dyDescent="0.15"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</row>
    <row r="170" spans="5:54" x14ac:dyDescent="0.15"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</row>
    <row r="171" spans="5:54" x14ac:dyDescent="0.15"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</row>
    <row r="172" spans="5:54" x14ac:dyDescent="0.15"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</row>
    <row r="173" spans="5:54" x14ac:dyDescent="0.15"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</row>
    <row r="174" spans="5:54" x14ac:dyDescent="0.15"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</row>
    <row r="175" spans="5:54" x14ac:dyDescent="0.15"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</row>
    <row r="176" spans="5:54" x14ac:dyDescent="0.15"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</row>
    <row r="177" spans="5:54" x14ac:dyDescent="0.15"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</row>
    <row r="178" spans="5:54" x14ac:dyDescent="0.15"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</row>
    <row r="179" spans="5:54" x14ac:dyDescent="0.15"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</row>
    <row r="180" spans="5:54" x14ac:dyDescent="0.15"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</row>
    <row r="181" spans="5:54" x14ac:dyDescent="0.15"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</row>
    <row r="182" spans="5:54" x14ac:dyDescent="0.15"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</row>
    <row r="183" spans="5:54" x14ac:dyDescent="0.15"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</row>
    <row r="184" spans="5:54" x14ac:dyDescent="0.15"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</row>
    <row r="185" spans="5:54" x14ac:dyDescent="0.15"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</row>
    <row r="186" spans="5:54" x14ac:dyDescent="0.15"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</row>
    <row r="187" spans="5:54" x14ac:dyDescent="0.15"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</row>
    <row r="188" spans="5:54" x14ac:dyDescent="0.15"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</row>
    <row r="189" spans="5:54" x14ac:dyDescent="0.15"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</row>
    <row r="190" spans="5:54" x14ac:dyDescent="0.15"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</row>
    <row r="191" spans="5:54" x14ac:dyDescent="0.15"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</row>
    <row r="192" spans="5:54" x14ac:dyDescent="0.15"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</row>
    <row r="193" spans="5:54" x14ac:dyDescent="0.15"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</row>
    <row r="194" spans="5:54" x14ac:dyDescent="0.15"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</row>
    <row r="195" spans="5:54" x14ac:dyDescent="0.15"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</row>
    <row r="196" spans="5:54" x14ac:dyDescent="0.15"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</row>
    <row r="197" spans="5:54" x14ac:dyDescent="0.15"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</row>
    <row r="198" spans="5:54" x14ac:dyDescent="0.15"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</row>
    <row r="199" spans="5:54" x14ac:dyDescent="0.15"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</row>
    <row r="200" spans="5:54" x14ac:dyDescent="0.15"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</row>
    <row r="201" spans="5:54" x14ac:dyDescent="0.15"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</row>
    <row r="202" spans="5:54" x14ac:dyDescent="0.15"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</row>
    <row r="203" spans="5:54" x14ac:dyDescent="0.15"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</row>
    <row r="204" spans="5:54" x14ac:dyDescent="0.15"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</row>
    <row r="205" spans="5:54" x14ac:dyDescent="0.15"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</row>
    <row r="206" spans="5:54" x14ac:dyDescent="0.15"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</row>
    <row r="207" spans="5:54" x14ac:dyDescent="0.15"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</row>
    <row r="208" spans="5:54" x14ac:dyDescent="0.15"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</row>
    <row r="209" spans="5:54" x14ac:dyDescent="0.15"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</row>
    <row r="210" spans="5:54" x14ac:dyDescent="0.15"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</row>
    <row r="211" spans="5:54" x14ac:dyDescent="0.15"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</row>
    <row r="212" spans="5:54" x14ac:dyDescent="0.15"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</row>
    <row r="213" spans="5:54" x14ac:dyDescent="0.15"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</row>
    <row r="214" spans="5:54" x14ac:dyDescent="0.15"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</row>
    <row r="215" spans="5:54" x14ac:dyDescent="0.15"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</row>
    <row r="216" spans="5:54" x14ac:dyDescent="0.15"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</row>
    <row r="217" spans="5:54" x14ac:dyDescent="0.15"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</row>
    <row r="218" spans="5:54" x14ac:dyDescent="0.15"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</row>
    <row r="219" spans="5:54" x14ac:dyDescent="0.15"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</row>
    <row r="220" spans="5:54" x14ac:dyDescent="0.15"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</row>
    <row r="221" spans="5:54" x14ac:dyDescent="0.15"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</row>
    <row r="222" spans="5:54" x14ac:dyDescent="0.15"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</row>
    <row r="223" spans="5:54" x14ac:dyDescent="0.15"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</row>
    <row r="224" spans="5:54" x14ac:dyDescent="0.15"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</row>
    <row r="225" spans="5:54" x14ac:dyDescent="0.15"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</row>
    <row r="226" spans="5:54" x14ac:dyDescent="0.15"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</row>
    <row r="227" spans="5:54" x14ac:dyDescent="0.15"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</row>
    <row r="228" spans="5:54" x14ac:dyDescent="0.15"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</row>
    <row r="229" spans="5:54" x14ac:dyDescent="0.15"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</row>
    <row r="230" spans="5:54" x14ac:dyDescent="0.15"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</row>
    <row r="231" spans="5:54" x14ac:dyDescent="0.15"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</row>
    <row r="232" spans="5:54" x14ac:dyDescent="0.15"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</row>
    <row r="233" spans="5:54" x14ac:dyDescent="0.15"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</row>
    <row r="234" spans="5:54" x14ac:dyDescent="0.15"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</row>
    <row r="235" spans="5:54" x14ac:dyDescent="0.15"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</row>
    <row r="236" spans="5:54" x14ac:dyDescent="0.15"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</row>
    <row r="237" spans="5:54" x14ac:dyDescent="0.15"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</row>
    <row r="238" spans="5:54" x14ac:dyDescent="0.15"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</row>
    <row r="239" spans="5:54" x14ac:dyDescent="0.15"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</row>
    <row r="240" spans="5:54" x14ac:dyDescent="0.15"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</row>
    <row r="241" spans="5:54" x14ac:dyDescent="0.15"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</row>
    <row r="242" spans="5:54" x14ac:dyDescent="0.15"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</row>
    <row r="243" spans="5:54" x14ac:dyDescent="0.15"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</row>
    <row r="244" spans="5:54" x14ac:dyDescent="0.15"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</row>
    <row r="245" spans="5:54" x14ac:dyDescent="0.15"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</row>
    <row r="246" spans="5:54" x14ac:dyDescent="0.15"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</row>
    <row r="247" spans="5:54" x14ac:dyDescent="0.15"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</row>
    <row r="248" spans="5:54" x14ac:dyDescent="0.15"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</row>
    <row r="249" spans="5:54" x14ac:dyDescent="0.15"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</row>
    <row r="250" spans="5:54" x14ac:dyDescent="0.15"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</row>
    <row r="251" spans="5:54" x14ac:dyDescent="0.15"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</row>
    <row r="252" spans="5:54" x14ac:dyDescent="0.15"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</row>
    <row r="253" spans="5:54" x14ac:dyDescent="0.15"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</row>
    <row r="254" spans="5:54" x14ac:dyDescent="0.15"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</row>
    <row r="255" spans="5:54" x14ac:dyDescent="0.15"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</row>
    <row r="256" spans="5:54" x14ac:dyDescent="0.15"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</row>
    <row r="257" spans="5:54" x14ac:dyDescent="0.15"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</row>
    <row r="258" spans="5:54" x14ac:dyDescent="0.15"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</row>
    <row r="259" spans="5:54" x14ac:dyDescent="0.15"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</row>
    <row r="260" spans="5:54" x14ac:dyDescent="0.15"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</row>
    <row r="261" spans="5:54" x14ac:dyDescent="0.15"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</row>
    <row r="262" spans="5:54" x14ac:dyDescent="0.15"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</row>
    <row r="263" spans="5:54" x14ac:dyDescent="0.15"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</row>
    <row r="264" spans="5:54" x14ac:dyDescent="0.15"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</row>
    <row r="265" spans="5:54" x14ac:dyDescent="0.15"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</row>
    <row r="266" spans="5:54" x14ac:dyDescent="0.15"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</row>
    <row r="267" spans="5:54" x14ac:dyDescent="0.15"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</row>
    <row r="268" spans="5:54" x14ac:dyDescent="0.15"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</row>
    <row r="269" spans="5:54" x14ac:dyDescent="0.15"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</row>
    <row r="270" spans="5:54" x14ac:dyDescent="0.15"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</row>
    <row r="271" spans="5:54" x14ac:dyDescent="0.15"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</row>
    <row r="272" spans="5:54" x14ac:dyDescent="0.15"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</row>
    <row r="273" spans="5:54" x14ac:dyDescent="0.15"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</row>
    <row r="274" spans="5:54" x14ac:dyDescent="0.15"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</row>
    <row r="275" spans="5:54" x14ac:dyDescent="0.15"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</row>
    <row r="276" spans="5:54" x14ac:dyDescent="0.15"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</row>
    <row r="277" spans="5:54" x14ac:dyDescent="0.15"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</row>
    <row r="278" spans="5:54" x14ac:dyDescent="0.15"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</row>
    <row r="279" spans="5:54" x14ac:dyDescent="0.15"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</row>
    <row r="280" spans="5:54" x14ac:dyDescent="0.15"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</row>
    <row r="281" spans="5:54" x14ac:dyDescent="0.15"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</row>
    <row r="282" spans="5:54" x14ac:dyDescent="0.15"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</row>
    <row r="283" spans="5:54" x14ac:dyDescent="0.15"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</row>
    <row r="284" spans="5:54" x14ac:dyDescent="0.15"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</row>
    <row r="285" spans="5:54" x14ac:dyDescent="0.15"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</row>
    <row r="286" spans="5:54" x14ac:dyDescent="0.15"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</row>
    <row r="287" spans="5:54" x14ac:dyDescent="0.15"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</row>
    <row r="288" spans="5:54" x14ac:dyDescent="0.15"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</row>
    <row r="289" spans="5:54" x14ac:dyDescent="0.15"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</row>
    <row r="290" spans="5:54" x14ac:dyDescent="0.15"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</row>
    <row r="291" spans="5:54" x14ac:dyDescent="0.15"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</row>
    <row r="292" spans="5:54" x14ac:dyDescent="0.15"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</row>
    <row r="293" spans="5:54" x14ac:dyDescent="0.15"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</row>
    <row r="294" spans="5:54" x14ac:dyDescent="0.15"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</row>
    <row r="295" spans="5:54" x14ac:dyDescent="0.15"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</row>
    <row r="296" spans="5:54" x14ac:dyDescent="0.15"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</row>
    <row r="297" spans="5:54" x14ac:dyDescent="0.15"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</row>
    <row r="298" spans="5:54" x14ac:dyDescent="0.15"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</row>
    <row r="299" spans="5:54" x14ac:dyDescent="0.15"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</row>
    <row r="300" spans="5:54" x14ac:dyDescent="0.15"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</row>
    <row r="301" spans="5:54" x14ac:dyDescent="0.15"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</row>
    <row r="302" spans="5:54" x14ac:dyDescent="0.15"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</row>
    <row r="303" spans="5:54" x14ac:dyDescent="0.15"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</row>
    <row r="304" spans="5:54" x14ac:dyDescent="0.15"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</row>
    <row r="305" spans="5:54" x14ac:dyDescent="0.15"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</row>
    <row r="306" spans="5:54" x14ac:dyDescent="0.15"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</row>
    <row r="307" spans="5:54" x14ac:dyDescent="0.15"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</row>
    <row r="308" spans="5:54" x14ac:dyDescent="0.15"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</row>
    <row r="309" spans="5:54" x14ac:dyDescent="0.15"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</row>
    <row r="310" spans="5:54" x14ac:dyDescent="0.15"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</row>
    <row r="311" spans="5:54" x14ac:dyDescent="0.15"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</row>
    <row r="312" spans="5:54" x14ac:dyDescent="0.15"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</row>
    <row r="313" spans="5:54" x14ac:dyDescent="0.15"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</row>
    <row r="314" spans="5:54" x14ac:dyDescent="0.15"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</row>
    <row r="315" spans="5:54" x14ac:dyDescent="0.15"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</row>
    <row r="316" spans="5:54" x14ac:dyDescent="0.15"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</row>
    <row r="317" spans="5:54" x14ac:dyDescent="0.15"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</row>
    <row r="318" spans="5:54" x14ac:dyDescent="0.15"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</row>
    <row r="319" spans="5:54" x14ac:dyDescent="0.15"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</row>
    <row r="320" spans="5:54" x14ac:dyDescent="0.15"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</row>
    <row r="321" spans="5:54" x14ac:dyDescent="0.15"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</row>
    <row r="322" spans="5:54" x14ac:dyDescent="0.15"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</row>
    <row r="323" spans="5:54" x14ac:dyDescent="0.15"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</row>
    <row r="324" spans="5:54" x14ac:dyDescent="0.15"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</row>
    <row r="325" spans="5:54" x14ac:dyDescent="0.15"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</row>
    <row r="326" spans="5:54" x14ac:dyDescent="0.15"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</row>
    <row r="327" spans="5:54" x14ac:dyDescent="0.15"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</row>
    <row r="328" spans="5:54" x14ac:dyDescent="0.15"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</row>
    <row r="329" spans="5:54" x14ac:dyDescent="0.15"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</row>
    <row r="330" spans="5:54" x14ac:dyDescent="0.15"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</row>
    <row r="331" spans="5:54" x14ac:dyDescent="0.15"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</row>
    <row r="332" spans="5:54" x14ac:dyDescent="0.15"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</row>
    <row r="333" spans="5:54" x14ac:dyDescent="0.15"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125" style="15" bestFit="1" customWidth="1"/>
    <col min="5" max="6" width="14.375" bestFit="1" customWidth="1"/>
    <col min="7" max="8" width="13.875" bestFit="1" customWidth="1"/>
    <col min="9" max="9" width="17.25" bestFit="1" customWidth="1"/>
    <col min="10" max="10" width="13.125" bestFit="1" customWidth="1"/>
  </cols>
  <sheetData>
    <row r="1" spans="1:10" ht="16.5" thickBot="1" x14ac:dyDescent="0.2">
      <c r="A1" s="9" t="s">
        <v>26</v>
      </c>
      <c r="B1" s="12" t="s">
        <v>27</v>
      </c>
      <c r="C1" s="10" t="s">
        <v>28</v>
      </c>
      <c r="I1" s="6"/>
      <c r="J1" s="6"/>
    </row>
    <row r="2" spans="1:10" x14ac:dyDescent="0.15">
      <c r="A2" s="9">
        <v>1</v>
      </c>
      <c r="B2" s="13">
        <v>2562</v>
      </c>
      <c r="C2" s="11">
        <v>137600</v>
      </c>
      <c r="E2" s="5"/>
      <c r="F2" s="5" t="s">
        <v>29</v>
      </c>
      <c r="G2" s="5" t="s">
        <v>30</v>
      </c>
      <c r="H2" s="7"/>
      <c r="I2" s="7"/>
      <c r="J2" s="7"/>
    </row>
    <row r="3" spans="1:10" x14ac:dyDescent="0.15">
      <c r="A3" s="9">
        <v>2</v>
      </c>
      <c r="B3" s="13">
        <v>2653</v>
      </c>
      <c r="C3" s="11">
        <v>120900</v>
      </c>
      <c r="E3" s="3" t="s">
        <v>29</v>
      </c>
      <c r="F3" s="3">
        <v>1</v>
      </c>
      <c r="G3" s="3"/>
      <c r="H3" s="3"/>
      <c r="I3" s="3"/>
      <c r="J3" s="3"/>
    </row>
    <row r="4" spans="1:10" ht="14.25" thickBot="1" x14ac:dyDescent="0.2">
      <c r="A4" s="9">
        <v>3</v>
      </c>
      <c r="B4" s="13">
        <v>1803</v>
      </c>
      <c r="C4" s="11">
        <v>96900</v>
      </c>
      <c r="E4" s="4" t="s">
        <v>30</v>
      </c>
      <c r="F4" s="4">
        <v>0.76751778206059362</v>
      </c>
      <c r="G4" s="4">
        <v>1</v>
      </c>
      <c r="H4" s="3"/>
      <c r="I4" s="3"/>
      <c r="J4" s="3"/>
    </row>
    <row r="5" spans="1:10" x14ac:dyDescent="0.15">
      <c r="A5" s="9">
        <v>4</v>
      </c>
      <c r="B5" s="13">
        <v>1363</v>
      </c>
      <c r="C5" s="11">
        <v>64000</v>
      </c>
      <c r="E5" s="3"/>
      <c r="F5" s="3"/>
      <c r="G5" s="3"/>
      <c r="H5" s="3"/>
      <c r="I5" s="3"/>
      <c r="J5" s="3"/>
    </row>
    <row r="6" spans="1:10" x14ac:dyDescent="0.15">
      <c r="A6" s="9">
        <v>5</v>
      </c>
      <c r="B6" s="13">
        <v>1091</v>
      </c>
      <c r="C6" s="11">
        <v>52500</v>
      </c>
      <c r="E6" s="3"/>
      <c r="F6" s="3"/>
      <c r="G6" s="3"/>
      <c r="H6" s="3"/>
      <c r="I6" s="3"/>
      <c r="J6" s="3"/>
    </row>
    <row r="7" spans="1:10" x14ac:dyDescent="0.15">
      <c r="A7" s="9">
        <v>6</v>
      </c>
      <c r="B7" s="13">
        <v>1036</v>
      </c>
      <c r="C7" s="11">
        <v>57800</v>
      </c>
      <c r="E7" s="3"/>
      <c r="F7" s="3"/>
      <c r="G7" s="3"/>
      <c r="H7" s="3"/>
      <c r="I7" s="3"/>
      <c r="J7" s="3"/>
    </row>
    <row r="8" spans="1:10" x14ac:dyDescent="0.15">
      <c r="A8" s="9">
        <v>7</v>
      </c>
      <c r="B8" s="13">
        <v>2413</v>
      </c>
      <c r="C8" s="11">
        <v>164500</v>
      </c>
      <c r="I8" s="6"/>
      <c r="J8" s="6"/>
    </row>
    <row r="9" spans="1:10" x14ac:dyDescent="0.15">
      <c r="A9" s="9">
        <v>8</v>
      </c>
      <c r="B9" s="13">
        <v>2441</v>
      </c>
      <c r="C9" s="11">
        <v>149900</v>
      </c>
      <c r="J9" s="6"/>
    </row>
    <row r="10" spans="1:10" x14ac:dyDescent="0.15">
      <c r="A10" s="9">
        <v>9</v>
      </c>
      <c r="B10" s="13">
        <v>1324</v>
      </c>
      <c r="C10" s="11">
        <v>122800</v>
      </c>
    </row>
    <row r="11" spans="1:10" x14ac:dyDescent="0.15">
      <c r="A11" s="9">
        <v>10</v>
      </c>
      <c r="B11" s="13">
        <v>2452</v>
      </c>
      <c r="C11" s="11">
        <v>119300</v>
      </c>
      <c r="E11" t="s">
        <v>0</v>
      </c>
    </row>
    <row r="12" spans="1:10" ht="14.25" thickBot="1" x14ac:dyDescent="0.2">
      <c r="A12" s="9">
        <v>11</v>
      </c>
      <c r="B12" s="13">
        <v>1753</v>
      </c>
      <c r="C12" s="11">
        <v>116000</v>
      </c>
    </row>
    <row r="13" spans="1:10" x14ac:dyDescent="0.15">
      <c r="A13" s="9">
        <v>12</v>
      </c>
      <c r="B13" s="13">
        <v>2468</v>
      </c>
      <c r="C13" s="11">
        <v>112100</v>
      </c>
      <c r="E13" s="8" t="s">
        <v>1</v>
      </c>
      <c r="F13" s="8"/>
    </row>
    <row r="14" spans="1:10" x14ac:dyDescent="0.15">
      <c r="A14" s="9">
        <v>13</v>
      </c>
      <c r="B14" s="13">
        <v>3205</v>
      </c>
      <c r="C14" s="11">
        <v>102800</v>
      </c>
      <c r="E14" s="3" t="s">
        <v>2</v>
      </c>
      <c r="F14" s="3">
        <v>0.76751778206059373</v>
      </c>
    </row>
    <row r="15" spans="1:10" x14ac:dyDescent="0.15">
      <c r="A15" s="9">
        <v>14</v>
      </c>
      <c r="B15" s="13">
        <v>1258</v>
      </c>
      <c r="C15" s="11">
        <v>99000</v>
      </c>
      <c r="E15" s="3" t="s">
        <v>3</v>
      </c>
      <c r="F15" s="3">
        <v>0.58908354577921307</v>
      </c>
    </row>
    <row r="16" spans="1:10" x14ac:dyDescent="0.15">
      <c r="A16" s="9">
        <v>15</v>
      </c>
      <c r="B16" s="13">
        <v>2276</v>
      </c>
      <c r="C16" s="11">
        <v>97800</v>
      </c>
      <c r="E16" s="3" t="s">
        <v>4</v>
      </c>
      <c r="F16" s="3">
        <v>0.56491198964857858</v>
      </c>
    </row>
    <row r="17" spans="1:13" x14ac:dyDescent="0.15">
      <c r="A17" s="9">
        <v>16</v>
      </c>
      <c r="B17" s="13">
        <v>1462</v>
      </c>
      <c r="C17" s="11">
        <v>90700</v>
      </c>
      <c r="E17" s="3" t="s">
        <v>5</v>
      </c>
      <c r="F17" s="3">
        <v>23319.596452697195</v>
      </c>
    </row>
    <row r="18" spans="1:13" ht="14.25" thickBot="1" x14ac:dyDescent="0.2">
      <c r="A18" s="9">
        <v>17</v>
      </c>
      <c r="B18" s="13">
        <v>774</v>
      </c>
      <c r="C18" s="11">
        <v>61900</v>
      </c>
      <c r="E18" s="4" t="s">
        <v>6</v>
      </c>
      <c r="F18" s="4">
        <v>19</v>
      </c>
    </row>
    <row r="19" spans="1:13" x14ac:dyDescent="0.15">
      <c r="A19" s="9">
        <v>18</v>
      </c>
      <c r="B19" s="13">
        <v>851</v>
      </c>
      <c r="C19" s="11">
        <v>47100</v>
      </c>
    </row>
    <row r="20" spans="1:13" ht="14.25" thickBot="1" x14ac:dyDescent="0.2">
      <c r="A20" s="9">
        <v>19</v>
      </c>
      <c r="B20" s="13">
        <v>367</v>
      </c>
      <c r="C20" s="11">
        <v>44300</v>
      </c>
      <c r="E20" t="s">
        <v>7</v>
      </c>
    </row>
    <row r="21" spans="1:13" x14ac:dyDescent="0.15">
      <c r="E21" s="5"/>
      <c r="F21" s="5" t="s">
        <v>12</v>
      </c>
      <c r="G21" s="5" t="s">
        <v>13</v>
      </c>
      <c r="H21" s="5" t="s">
        <v>14</v>
      </c>
      <c r="I21" s="5" t="s">
        <v>15</v>
      </c>
      <c r="J21" s="5" t="s">
        <v>16</v>
      </c>
    </row>
    <row r="22" spans="1:13" x14ac:dyDescent="0.15">
      <c r="E22" s="3" t="s">
        <v>8</v>
      </c>
      <c r="F22" s="3">
        <v>1</v>
      </c>
      <c r="G22" s="3">
        <v>13253004424.974884</v>
      </c>
      <c r="H22" s="3">
        <v>13253004424.974884</v>
      </c>
      <c r="I22" s="3">
        <v>24.370940066726643</v>
      </c>
      <c r="J22" s="3">
        <v>1.2512424933228589E-4</v>
      </c>
    </row>
    <row r="23" spans="1:13" x14ac:dyDescent="0.15">
      <c r="E23" s="3" t="s">
        <v>9</v>
      </c>
      <c r="F23" s="3">
        <v>17</v>
      </c>
      <c r="G23" s="3">
        <v>9244660838.1830101</v>
      </c>
      <c r="H23" s="3">
        <v>543803578.71664762</v>
      </c>
      <c r="I23" s="3"/>
      <c r="J23" s="3"/>
    </row>
    <row r="24" spans="1:13" ht="14.25" thickBot="1" x14ac:dyDescent="0.2">
      <c r="E24" s="4" t="s">
        <v>10</v>
      </c>
      <c r="F24" s="4">
        <v>18</v>
      </c>
      <c r="G24" s="4">
        <v>22497665263.157894</v>
      </c>
      <c r="H24" s="4"/>
      <c r="I24" s="4"/>
      <c r="J24" s="4"/>
    </row>
    <row r="25" spans="1:13" ht="14.25" thickBot="1" x14ac:dyDescent="0.2"/>
    <row r="26" spans="1:13" x14ac:dyDescent="0.15">
      <c r="B26" s="26"/>
      <c r="C26" s="26"/>
      <c r="E26" s="5"/>
      <c r="F26" s="5" t="s">
        <v>17</v>
      </c>
      <c r="G26" s="5" t="s">
        <v>5</v>
      </c>
      <c r="H26" s="5" t="s">
        <v>18</v>
      </c>
      <c r="I26" s="5" t="s">
        <v>19</v>
      </c>
      <c r="J26" s="5" t="s">
        <v>20</v>
      </c>
      <c r="K26" s="5" t="s">
        <v>21</v>
      </c>
      <c r="L26" s="5" t="s">
        <v>22</v>
      </c>
      <c r="M26" s="5" t="s">
        <v>23</v>
      </c>
    </row>
    <row r="27" spans="1:13" x14ac:dyDescent="0.15">
      <c r="B27" s="26"/>
      <c r="C27" s="26"/>
      <c r="E27" s="3" t="s">
        <v>11</v>
      </c>
      <c r="F27" s="3">
        <v>36671.210810965596</v>
      </c>
      <c r="G27" s="3">
        <v>13485.891826647467</v>
      </c>
      <c r="H27" s="3">
        <v>2.7192277145887429</v>
      </c>
      <c r="I27" s="3">
        <v>1.45775347686713E-2</v>
      </c>
      <c r="J27" s="3">
        <v>8218.4661541297646</v>
      </c>
      <c r="K27" s="3">
        <v>65123.955467801425</v>
      </c>
      <c r="L27" s="3">
        <v>8218.4661541297646</v>
      </c>
      <c r="M27" s="3">
        <v>65123.955467801425</v>
      </c>
    </row>
    <row r="28" spans="1:13" ht="14.25" thickBot="1" x14ac:dyDescent="0.2">
      <c r="B28" s="26"/>
      <c r="C28" s="26"/>
      <c r="E28" s="4" t="s">
        <v>29</v>
      </c>
      <c r="F28" s="4">
        <v>34.607385389593873</v>
      </c>
      <c r="G28" s="4">
        <v>7.0102361567397757</v>
      </c>
      <c r="H28" s="4">
        <v>4.9366932319850116</v>
      </c>
      <c r="I28" s="4">
        <v>1.2512424933228662E-4</v>
      </c>
      <c r="J28" s="4">
        <v>19.81707994181393</v>
      </c>
      <c r="K28" s="4">
        <v>49.397690837373815</v>
      </c>
      <c r="L28" s="4">
        <v>19.81707994181393</v>
      </c>
      <c r="M28" s="4">
        <v>49.397690837373815</v>
      </c>
    </row>
    <row r="29" spans="1:13" x14ac:dyDescent="0.15">
      <c r="B29" s="26"/>
      <c r="C29" s="26"/>
    </row>
    <row r="30" spans="1:13" x14ac:dyDescent="0.15">
      <c r="B30" s="26"/>
      <c r="C30" s="26"/>
    </row>
    <row r="31" spans="1:13" x14ac:dyDescent="0.15">
      <c r="B31" s="26"/>
      <c r="C31" s="26"/>
    </row>
    <row r="32" spans="1:13" x14ac:dyDescent="0.15">
      <c r="B32" s="26"/>
      <c r="C32" s="26"/>
      <c r="E32" t="s">
        <v>39</v>
      </c>
    </row>
    <row r="33" spans="2:7" ht="14.25" thickBot="1" x14ac:dyDescent="0.2">
      <c r="B33" s="26"/>
      <c r="C33" s="26"/>
    </row>
    <row r="34" spans="2:7" x14ac:dyDescent="0.15">
      <c r="B34" s="26"/>
      <c r="C34" s="26"/>
      <c r="E34" s="5" t="s">
        <v>40</v>
      </c>
      <c r="F34" s="5" t="s">
        <v>41</v>
      </c>
      <c r="G34" s="5" t="s">
        <v>9</v>
      </c>
    </row>
    <row r="35" spans="2:7" x14ac:dyDescent="0.15">
      <c r="B35" s="26"/>
      <c r="C35" s="26"/>
      <c r="E35" s="3">
        <v>1</v>
      </c>
      <c r="F35" s="3">
        <v>125335.3321791051</v>
      </c>
      <c r="G35" s="3">
        <v>12264.667820894902</v>
      </c>
    </row>
    <row r="36" spans="2:7" x14ac:dyDescent="0.15">
      <c r="B36" s="26"/>
      <c r="C36" s="26"/>
      <c r="E36" s="3">
        <v>2</v>
      </c>
      <c r="F36" s="3">
        <v>128484.60424955814</v>
      </c>
      <c r="G36" s="3">
        <v>-7584.6042495581351</v>
      </c>
    </row>
    <row r="37" spans="2:7" x14ac:dyDescent="0.15">
      <c r="E37" s="3">
        <v>3</v>
      </c>
      <c r="F37" s="3">
        <v>99068.326668403344</v>
      </c>
      <c r="G37" s="3">
        <v>-2168.3266684033442</v>
      </c>
    </row>
    <row r="38" spans="2:7" x14ac:dyDescent="0.15">
      <c r="E38" s="3">
        <v>4</v>
      </c>
      <c r="F38" s="3">
        <v>83841.077096982044</v>
      </c>
      <c r="G38" s="3">
        <v>-19841.077096982044</v>
      </c>
    </row>
    <row r="39" spans="2:7" x14ac:dyDescent="0.15">
      <c r="E39" s="3">
        <v>5</v>
      </c>
      <c r="F39" s="3">
        <v>74427.868271012514</v>
      </c>
      <c r="G39" s="3">
        <v>-21927.868271012514</v>
      </c>
    </row>
    <row r="40" spans="2:7" x14ac:dyDescent="0.15">
      <c r="E40" s="3">
        <v>6</v>
      </c>
      <c r="F40" s="3">
        <v>72524.462074584852</v>
      </c>
      <c r="G40" s="3">
        <v>-14724.462074584852</v>
      </c>
    </row>
    <row r="41" spans="2:7" x14ac:dyDescent="0.15">
      <c r="E41" s="3">
        <v>7</v>
      </c>
      <c r="F41" s="3">
        <v>120178.83175605562</v>
      </c>
      <c r="G41" s="3">
        <v>44321.168243944383</v>
      </c>
    </row>
    <row r="42" spans="2:7" x14ac:dyDescent="0.15">
      <c r="E42" s="3">
        <v>8</v>
      </c>
      <c r="F42" s="3">
        <v>121147.83854696424</v>
      </c>
      <c r="G42" s="3">
        <v>28752.161453035762</v>
      </c>
    </row>
    <row r="43" spans="2:7" x14ac:dyDescent="0.15">
      <c r="E43" s="3">
        <v>9</v>
      </c>
      <c r="F43" s="3">
        <v>82491.389066787873</v>
      </c>
      <c r="G43" s="3">
        <v>40308.610933212127</v>
      </c>
    </row>
    <row r="44" spans="2:7" x14ac:dyDescent="0.15">
      <c r="E44" s="3">
        <v>10</v>
      </c>
      <c r="F44" s="3">
        <v>121528.51978624977</v>
      </c>
      <c r="G44" s="3">
        <v>-2228.5197862497735</v>
      </c>
    </row>
    <row r="45" spans="2:7" x14ac:dyDescent="0.15">
      <c r="E45" s="3">
        <v>11</v>
      </c>
      <c r="F45" s="3">
        <v>97337.957398923652</v>
      </c>
      <c r="G45" s="3">
        <v>18662.042601076348</v>
      </c>
    </row>
    <row r="46" spans="2:7" x14ac:dyDescent="0.15">
      <c r="E46" s="3">
        <v>12</v>
      </c>
      <c r="F46" s="3">
        <v>122082.23795248328</v>
      </c>
      <c r="G46" s="3">
        <v>-9982.2379524832795</v>
      </c>
    </row>
    <row r="47" spans="2:7" x14ac:dyDescent="0.15">
      <c r="E47" s="3">
        <v>13</v>
      </c>
      <c r="F47" s="3">
        <v>147587.88098461396</v>
      </c>
      <c r="G47" s="3">
        <v>-44787.880984613963</v>
      </c>
    </row>
    <row r="48" spans="2:7" x14ac:dyDescent="0.15">
      <c r="E48" s="3">
        <v>14</v>
      </c>
      <c r="F48" s="3">
        <v>80207.30163107469</v>
      </c>
      <c r="G48" s="3">
        <v>18792.69836892531</v>
      </c>
    </row>
    <row r="49" spans="5:7" x14ac:dyDescent="0.15">
      <c r="E49" s="3">
        <v>15</v>
      </c>
      <c r="F49" s="3">
        <v>115437.61995768125</v>
      </c>
      <c r="G49" s="3">
        <v>-17637.619957681251</v>
      </c>
    </row>
    <row r="50" spans="5:7" x14ac:dyDescent="0.15">
      <c r="E50" s="3">
        <v>16</v>
      </c>
      <c r="F50" s="3">
        <v>87267.208250551834</v>
      </c>
      <c r="G50" s="3">
        <v>3432.7917494481662</v>
      </c>
    </row>
    <row r="51" spans="5:7" x14ac:dyDescent="0.15">
      <c r="E51" s="3">
        <v>17</v>
      </c>
      <c r="F51" s="3">
        <v>63457.327102511255</v>
      </c>
      <c r="G51" s="3">
        <v>-1557.3271025112554</v>
      </c>
    </row>
    <row r="52" spans="5:7" x14ac:dyDescent="0.15">
      <c r="E52" s="3">
        <v>18</v>
      </c>
      <c r="F52" s="3">
        <v>66122.095777509981</v>
      </c>
      <c r="G52" s="3">
        <v>-19022.095777509981</v>
      </c>
    </row>
    <row r="53" spans="5:7" ht="14.25" thickBot="1" x14ac:dyDescent="0.2">
      <c r="E53" s="4">
        <v>19</v>
      </c>
      <c r="F53" s="4">
        <v>49372.121248946547</v>
      </c>
      <c r="G53" s="4">
        <v>-5072.121248946547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9"/>
  <sheetViews>
    <sheetView showGridLines="0" zoomScaleNormal="100" workbookViewId="0"/>
  </sheetViews>
  <sheetFormatPr defaultRowHeight="13.5" x14ac:dyDescent="0.15"/>
  <cols>
    <col min="1" max="1" width="3.125" style="27" customWidth="1"/>
    <col min="2" max="5" width="9" style="27"/>
    <col min="6" max="6" width="8.5" style="27" customWidth="1"/>
    <col min="7" max="10" width="9" style="27"/>
    <col min="11" max="11" width="16.5" style="27" bestFit="1" customWidth="1"/>
    <col min="12" max="23" width="9" style="27"/>
    <col min="24" max="24" width="9" style="27" customWidth="1"/>
    <col min="25" max="16384" width="9" style="27"/>
  </cols>
  <sheetData>
    <row r="1" spans="2:24" ht="14.25" thickBot="1" x14ac:dyDescent="0.2"/>
    <row r="2" spans="2:24" x14ac:dyDescent="0.15">
      <c r="B2" s="28" t="s">
        <v>42</v>
      </c>
      <c r="C2" s="30" t="s">
        <v>43</v>
      </c>
      <c r="D2" s="30" t="s">
        <v>44</v>
      </c>
      <c r="E2" s="32" t="s">
        <v>45</v>
      </c>
      <c r="G2" s="5"/>
      <c r="H2" s="5" t="s">
        <v>46</v>
      </c>
      <c r="I2" s="5" t="s">
        <v>47</v>
      </c>
      <c r="J2" s="5" t="s">
        <v>48</v>
      </c>
    </row>
    <row r="3" spans="2:24" x14ac:dyDescent="0.15">
      <c r="B3" s="28" t="s">
        <v>49</v>
      </c>
      <c r="C3" s="31">
        <v>380</v>
      </c>
      <c r="D3" s="31">
        <v>21280</v>
      </c>
      <c r="E3" s="33">
        <v>133000</v>
      </c>
      <c r="G3" s="3" t="s">
        <v>46</v>
      </c>
      <c r="H3" s="3">
        <v>1</v>
      </c>
      <c r="I3" s="3"/>
      <c r="J3" s="3"/>
    </row>
    <row r="4" spans="2:24" x14ac:dyDescent="0.15">
      <c r="B4" s="28" t="s">
        <v>50</v>
      </c>
      <c r="C4" s="31">
        <v>260</v>
      </c>
      <c r="D4" s="31">
        <v>16380</v>
      </c>
      <c r="E4" s="33">
        <v>91000</v>
      </c>
      <c r="G4" s="3" t="s">
        <v>47</v>
      </c>
      <c r="H4" s="3">
        <v>0.99446706051733957</v>
      </c>
      <c r="I4" s="3">
        <v>1</v>
      </c>
      <c r="J4" s="3"/>
    </row>
    <row r="5" spans="2:24" ht="14.25" thickBot="1" x14ac:dyDescent="0.2">
      <c r="B5" s="28" t="s">
        <v>51</v>
      </c>
      <c r="C5" s="31">
        <v>340</v>
      </c>
      <c r="D5" s="31">
        <v>21420</v>
      </c>
      <c r="E5" s="33">
        <v>119000</v>
      </c>
      <c r="G5" s="4" t="s">
        <v>48</v>
      </c>
      <c r="H5" s="4">
        <v>1</v>
      </c>
      <c r="I5" s="4">
        <v>0.99446706051733924</v>
      </c>
      <c r="J5" s="4">
        <v>1</v>
      </c>
    </row>
    <row r="6" spans="2:24" x14ac:dyDescent="0.15">
      <c r="B6" s="28" t="s">
        <v>52</v>
      </c>
      <c r="C6" s="31">
        <v>480</v>
      </c>
      <c r="D6" s="31">
        <v>28560</v>
      </c>
      <c r="E6" s="33">
        <v>168000</v>
      </c>
    </row>
    <row r="7" spans="2:24" x14ac:dyDescent="0.15">
      <c r="B7" s="28" t="s">
        <v>53</v>
      </c>
      <c r="C7" s="31">
        <v>210</v>
      </c>
      <c r="D7" s="31">
        <v>13230</v>
      </c>
      <c r="E7" s="33">
        <v>73500</v>
      </c>
    </row>
    <row r="8" spans="2:24" x14ac:dyDescent="0.15">
      <c r="B8" s="28" t="s">
        <v>54</v>
      </c>
      <c r="C8" s="31">
        <v>330</v>
      </c>
      <c r="D8" s="31">
        <v>20790</v>
      </c>
      <c r="E8" s="33">
        <v>115500</v>
      </c>
      <c r="G8" t="s">
        <v>0</v>
      </c>
      <c r="H8"/>
      <c r="I8"/>
      <c r="J8"/>
      <c r="K8"/>
      <c r="L8"/>
      <c r="M8"/>
      <c r="N8"/>
      <c r="O8"/>
    </row>
    <row r="9" spans="2:24" ht="14.25" thickBot="1" x14ac:dyDescent="0.2">
      <c r="B9" s="28" t="s">
        <v>55</v>
      </c>
      <c r="C9" s="31">
        <v>580</v>
      </c>
      <c r="D9" s="31">
        <v>34510</v>
      </c>
      <c r="E9" s="33">
        <v>203000</v>
      </c>
      <c r="G9"/>
      <c r="H9"/>
      <c r="I9"/>
      <c r="J9"/>
      <c r="K9"/>
      <c r="L9"/>
      <c r="M9"/>
      <c r="N9"/>
      <c r="O9"/>
    </row>
    <row r="10" spans="2:24" x14ac:dyDescent="0.15">
      <c r="B10" s="28" t="s">
        <v>56</v>
      </c>
      <c r="C10" s="31">
        <v>230</v>
      </c>
      <c r="D10" s="31">
        <v>14490</v>
      </c>
      <c r="E10" s="33">
        <v>80500</v>
      </c>
      <c r="G10" s="8" t="s">
        <v>1</v>
      </c>
      <c r="H10" s="8"/>
      <c r="I10"/>
      <c r="J10"/>
      <c r="K10"/>
      <c r="L10"/>
      <c r="M10"/>
      <c r="N10"/>
      <c r="O10"/>
    </row>
    <row r="11" spans="2:24" x14ac:dyDescent="0.15">
      <c r="B11" s="28" t="s">
        <v>57</v>
      </c>
      <c r="C11" s="31">
        <v>300</v>
      </c>
      <c r="D11" s="31">
        <v>18900</v>
      </c>
      <c r="E11" s="33">
        <v>105000</v>
      </c>
      <c r="G11" s="3" t="s">
        <v>2</v>
      </c>
      <c r="H11" s="3">
        <v>1</v>
      </c>
      <c r="I11"/>
      <c r="J11"/>
      <c r="K11"/>
      <c r="L11"/>
      <c r="M11"/>
      <c r="N11"/>
      <c r="O11"/>
    </row>
    <row r="12" spans="2:24" x14ac:dyDescent="0.15">
      <c r="G12" s="3" t="s">
        <v>3</v>
      </c>
      <c r="H12" s="3">
        <v>1</v>
      </c>
      <c r="I12"/>
      <c r="J12"/>
      <c r="K12"/>
      <c r="L12"/>
      <c r="M12"/>
      <c r="N12"/>
      <c r="O12"/>
    </row>
    <row r="13" spans="2:24" x14ac:dyDescent="0.15">
      <c r="G13" s="3" t="s">
        <v>4</v>
      </c>
      <c r="H13" s="3">
        <v>1</v>
      </c>
      <c r="I13"/>
      <c r="J13"/>
      <c r="K13"/>
      <c r="L13"/>
      <c r="M13"/>
      <c r="N13"/>
      <c r="O13"/>
    </row>
    <row r="14" spans="2:24" x14ac:dyDescent="0.15">
      <c r="B14" s="38" t="s">
        <v>70</v>
      </c>
      <c r="G14" s="3" t="s">
        <v>5</v>
      </c>
      <c r="H14" s="3">
        <v>4.4748926239133985E-12</v>
      </c>
      <c r="I14"/>
      <c r="J14"/>
      <c r="K14"/>
      <c r="L14"/>
      <c r="M14"/>
      <c r="N14"/>
      <c r="O14"/>
    </row>
    <row r="15" spans="2:24" ht="14.25" thickBot="1" x14ac:dyDescent="0.2">
      <c r="B15" s="38" t="s">
        <v>68</v>
      </c>
      <c r="C15" s="27">
        <f>1/(1-RSQ(C3:C11,D3:D11))</f>
        <v>90.618571508889929</v>
      </c>
      <c r="G15" s="4" t="s">
        <v>6</v>
      </c>
      <c r="H15" s="4">
        <v>9</v>
      </c>
      <c r="I15"/>
      <c r="J15"/>
      <c r="K15"/>
      <c r="L15"/>
      <c r="M15"/>
      <c r="N15"/>
      <c r="O15"/>
    </row>
    <row r="16" spans="2:24" x14ac:dyDescent="0.15">
      <c r="B16" s="38" t="s">
        <v>69</v>
      </c>
      <c r="C16" s="27">
        <f>RSQ(C3:C11,D3:D11)</f>
        <v>0.98896473445399768</v>
      </c>
      <c r="G16"/>
      <c r="H16"/>
      <c r="I16"/>
      <c r="J16"/>
      <c r="K16"/>
      <c r="L16"/>
      <c r="M16"/>
      <c r="N16"/>
      <c r="O16"/>
      <c r="X16" s="29"/>
    </row>
    <row r="17" spans="7:15" ht="14.25" thickBot="1" x14ac:dyDescent="0.2">
      <c r="G17" t="s">
        <v>7</v>
      </c>
      <c r="H17"/>
      <c r="I17"/>
      <c r="J17"/>
      <c r="K17"/>
      <c r="L17"/>
      <c r="M17"/>
      <c r="N17"/>
      <c r="O17"/>
    </row>
    <row r="18" spans="7:15" x14ac:dyDescent="0.15">
      <c r="G18" s="5"/>
      <c r="H18" s="5" t="s">
        <v>12</v>
      </c>
      <c r="I18" s="5" t="s">
        <v>13</v>
      </c>
      <c r="J18" s="5" t="s">
        <v>14</v>
      </c>
      <c r="K18" s="5" t="s">
        <v>15</v>
      </c>
      <c r="L18" s="5" t="s">
        <v>16</v>
      </c>
      <c r="M18"/>
      <c r="N18"/>
      <c r="O18"/>
    </row>
    <row r="19" spans="7:15" x14ac:dyDescent="0.15">
      <c r="G19" s="3" t="s">
        <v>8</v>
      </c>
      <c r="H19" s="3">
        <v>2</v>
      </c>
      <c r="I19" s="3">
        <v>14163722222.222223</v>
      </c>
      <c r="J19" s="3">
        <v>7081861111.1111116</v>
      </c>
      <c r="K19" s="3">
        <v>3.5365692591312783E+32</v>
      </c>
      <c r="L19" s="3">
        <v>6.104038460462735E-97</v>
      </c>
      <c r="M19"/>
      <c r="N19"/>
      <c r="O19"/>
    </row>
    <row r="20" spans="7:15" x14ac:dyDescent="0.15">
      <c r="G20" s="3" t="s">
        <v>9</v>
      </c>
      <c r="H20" s="3">
        <v>6</v>
      </c>
      <c r="I20" s="3">
        <v>1.2014798397332727E-22</v>
      </c>
      <c r="J20" s="3">
        <v>2.0024663995554544E-23</v>
      </c>
      <c r="K20" s="3"/>
      <c r="L20" s="3"/>
      <c r="M20"/>
      <c r="N20"/>
      <c r="O20"/>
    </row>
    <row r="21" spans="7:15" ht="14.25" thickBot="1" x14ac:dyDescent="0.2">
      <c r="G21" s="4" t="s">
        <v>10</v>
      </c>
      <c r="H21" s="4">
        <v>8</v>
      </c>
      <c r="I21" s="4">
        <v>14163722222.222223</v>
      </c>
      <c r="J21" s="4"/>
      <c r="K21" s="4"/>
      <c r="L21" s="4"/>
      <c r="M21"/>
      <c r="N21"/>
      <c r="O21"/>
    </row>
    <row r="22" spans="7:15" ht="14.25" thickBot="1" x14ac:dyDescent="0.2">
      <c r="G22"/>
      <c r="H22"/>
      <c r="I22"/>
      <c r="J22"/>
      <c r="K22"/>
      <c r="L22"/>
      <c r="M22"/>
      <c r="N22"/>
      <c r="O22"/>
    </row>
    <row r="23" spans="7:15" x14ac:dyDescent="0.15">
      <c r="G23" s="5"/>
      <c r="H23" s="5" t="s">
        <v>17</v>
      </c>
      <c r="I23" s="5" t="s">
        <v>5</v>
      </c>
      <c r="J23" s="5" t="s">
        <v>18</v>
      </c>
      <c r="K23" s="5" t="s">
        <v>19</v>
      </c>
      <c r="L23" s="5" t="s">
        <v>20</v>
      </c>
      <c r="M23" s="5" t="s">
        <v>21</v>
      </c>
      <c r="N23" s="5" t="s">
        <v>22</v>
      </c>
      <c r="O23" s="5" t="s">
        <v>23</v>
      </c>
    </row>
    <row r="24" spans="7:15" x14ac:dyDescent="0.15">
      <c r="G24" s="3" t="s">
        <v>11</v>
      </c>
      <c r="H24" s="3">
        <v>1.5967536639122338E-11</v>
      </c>
      <c r="I24" s="3">
        <v>6.0442902077611594E-12</v>
      </c>
      <c r="J24" s="3">
        <v>2.6417554568473984</v>
      </c>
      <c r="K24" s="3">
        <v>3.8450063887306513E-2</v>
      </c>
      <c r="L24" s="3">
        <v>1.1776912979920655E-12</v>
      </c>
      <c r="M24" s="3">
        <v>3.0757381980252607E-11</v>
      </c>
      <c r="N24" s="3">
        <v>1.1776912979920655E-12</v>
      </c>
      <c r="O24" s="3">
        <v>3.0757381980252607E-11</v>
      </c>
    </row>
    <row r="25" spans="7:15" x14ac:dyDescent="0.15">
      <c r="G25" s="3" t="s">
        <v>46</v>
      </c>
      <c r="H25" s="3">
        <v>350</v>
      </c>
      <c r="I25" s="3">
        <v>1.2527677609392231E-13</v>
      </c>
      <c r="J25" s="3">
        <v>2793813912784589.5</v>
      </c>
      <c r="K25" s="3">
        <v>1.4194461407587895E-91</v>
      </c>
      <c r="L25" s="3">
        <v>349.99999999999972</v>
      </c>
      <c r="M25" s="3">
        <v>350.00000000000028</v>
      </c>
      <c r="N25" s="3">
        <v>349.99999999999972</v>
      </c>
      <c r="O25" s="3">
        <v>350.00000000000028</v>
      </c>
    </row>
    <row r="26" spans="7:15" ht="14.25" thickBot="1" x14ac:dyDescent="0.2">
      <c r="G26" s="4" t="s">
        <v>47</v>
      </c>
      <c r="H26" s="4">
        <v>-7.5811262793891661E-16</v>
      </c>
      <c r="I26" s="4">
        <v>2.2192426967532485E-15</v>
      </c>
      <c r="J26" s="4">
        <v>-0.34160870690169903</v>
      </c>
      <c r="K26" s="4">
        <v>0.74429184415193483</v>
      </c>
      <c r="L26" s="4">
        <v>-6.1884038831913623E-15</v>
      </c>
      <c r="M26" s="4">
        <v>4.672178627313529E-15</v>
      </c>
      <c r="N26" s="4">
        <v>-6.1884038831913623E-15</v>
      </c>
      <c r="O26" s="4">
        <v>4.672178627313529E-15</v>
      </c>
    </row>
    <row r="27" spans="7:15" x14ac:dyDescent="0.15">
      <c r="G27"/>
      <c r="H27"/>
      <c r="I27"/>
      <c r="J27"/>
      <c r="K27"/>
      <c r="L27"/>
      <c r="M27"/>
      <c r="N27"/>
      <c r="O27"/>
    </row>
    <row r="28" spans="7:15" x14ac:dyDescent="0.15">
      <c r="G28"/>
      <c r="H28"/>
      <c r="I28"/>
      <c r="J28"/>
      <c r="K28"/>
      <c r="L28"/>
      <c r="M28"/>
      <c r="N28"/>
      <c r="O28"/>
    </row>
    <row r="29" spans="7:15" x14ac:dyDescent="0.15">
      <c r="G29"/>
      <c r="H29"/>
      <c r="I29"/>
      <c r="J29"/>
      <c r="K29"/>
      <c r="L29"/>
      <c r="M29"/>
      <c r="N29"/>
      <c r="O29"/>
    </row>
  </sheetData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zoomScaleNormal="100" workbookViewId="0"/>
  </sheetViews>
  <sheetFormatPr defaultRowHeight="13.5" x14ac:dyDescent="0.15"/>
  <cols>
    <col min="1" max="1" width="4.125" style="27" bestFit="1" customWidth="1"/>
    <col min="2" max="4" width="7.625" style="36" customWidth="1"/>
    <col min="5" max="5" width="3.5" style="27" customWidth="1"/>
    <col min="6" max="9" width="9" style="27"/>
    <col min="10" max="10" width="16.5" style="27" bestFit="1" customWidth="1"/>
    <col min="11" max="16384" width="9" style="27"/>
  </cols>
  <sheetData>
    <row r="1" spans="1:14" ht="14.25" thickBot="1" x14ac:dyDescent="0.2">
      <c r="A1" s="28" t="s">
        <v>58</v>
      </c>
      <c r="B1" s="30" t="s">
        <v>59</v>
      </c>
      <c r="C1" s="30" t="s">
        <v>60</v>
      </c>
      <c r="D1" s="32" t="s">
        <v>61</v>
      </c>
    </row>
    <row r="2" spans="1:14" x14ac:dyDescent="0.15">
      <c r="A2" s="34">
        <v>1</v>
      </c>
      <c r="B2" s="31">
        <v>22</v>
      </c>
      <c r="C2" s="31">
        <v>81</v>
      </c>
      <c r="D2" s="33">
        <v>283</v>
      </c>
      <c r="F2" s="5"/>
      <c r="G2" s="5" t="s">
        <v>62</v>
      </c>
      <c r="H2" s="5" t="s">
        <v>63</v>
      </c>
      <c r="I2" s="5" t="s">
        <v>64</v>
      </c>
    </row>
    <row r="3" spans="1:14" x14ac:dyDescent="0.15">
      <c r="A3" s="34">
        <v>2</v>
      </c>
      <c r="B3" s="31">
        <v>41</v>
      </c>
      <c r="C3" s="31">
        <v>95</v>
      </c>
      <c r="D3" s="33">
        <v>765</v>
      </c>
      <c r="F3" s="3" t="s">
        <v>62</v>
      </c>
      <c r="G3" s="3">
        <v>1</v>
      </c>
      <c r="H3" s="3"/>
      <c r="I3" s="3"/>
    </row>
    <row r="4" spans="1:14" x14ac:dyDescent="0.15">
      <c r="A4" s="34">
        <v>3</v>
      </c>
      <c r="B4" s="31">
        <v>48</v>
      </c>
      <c r="C4" s="31">
        <v>100</v>
      </c>
      <c r="D4" s="33">
        <v>881</v>
      </c>
      <c r="F4" s="3" t="s">
        <v>63</v>
      </c>
      <c r="G4" s="3">
        <v>0.95680383560200544</v>
      </c>
      <c r="H4" s="3">
        <v>1</v>
      </c>
      <c r="I4" s="3"/>
    </row>
    <row r="5" spans="1:14" ht="14.25" thickBot="1" x14ac:dyDescent="0.2">
      <c r="A5" s="34">
        <v>4</v>
      </c>
      <c r="B5" s="31">
        <v>34</v>
      </c>
      <c r="C5" s="31">
        <v>91</v>
      </c>
      <c r="D5" s="33">
        <v>481</v>
      </c>
      <c r="F5" s="4" t="s">
        <v>64</v>
      </c>
      <c r="G5" s="4">
        <v>0.88329125682749843</v>
      </c>
      <c r="H5" s="4">
        <v>0.79307596054039953</v>
      </c>
      <c r="I5" s="4">
        <v>1</v>
      </c>
    </row>
    <row r="6" spans="1:14" x14ac:dyDescent="0.15">
      <c r="A6" s="34">
        <v>5</v>
      </c>
      <c r="B6" s="31">
        <v>31</v>
      </c>
      <c r="C6" s="31">
        <v>89</v>
      </c>
      <c r="D6" s="33">
        <v>519</v>
      </c>
    </row>
    <row r="7" spans="1:14" x14ac:dyDescent="0.15">
      <c r="A7" s="34">
        <v>6</v>
      </c>
      <c r="B7" s="31">
        <v>24</v>
      </c>
      <c r="C7" s="31">
        <v>84</v>
      </c>
      <c r="D7" s="33">
        <v>321</v>
      </c>
    </row>
    <row r="8" spans="1:14" x14ac:dyDescent="0.15">
      <c r="A8" s="34">
        <v>7</v>
      </c>
      <c r="B8" s="31">
        <v>19</v>
      </c>
      <c r="C8" s="31">
        <v>78</v>
      </c>
      <c r="D8" s="33">
        <v>240</v>
      </c>
      <c r="F8" t="s">
        <v>0</v>
      </c>
      <c r="G8"/>
      <c r="H8"/>
      <c r="I8"/>
      <c r="J8"/>
      <c r="K8"/>
      <c r="L8"/>
      <c r="M8"/>
      <c r="N8"/>
    </row>
    <row r="9" spans="1:14" ht="14.25" thickBot="1" x14ac:dyDescent="0.2">
      <c r="A9" s="34">
        <v>8</v>
      </c>
      <c r="B9" s="31">
        <v>30</v>
      </c>
      <c r="C9" s="31">
        <v>83</v>
      </c>
      <c r="D9" s="33">
        <v>713</v>
      </c>
      <c r="F9"/>
      <c r="G9"/>
      <c r="H9"/>
      <c r="I9"/>
      <c r="J9"/>
      <c r="K9"/>
      <c r="L9"/>
      <c r="M9"/>
      <c r="N9"/>
    </row>
    <row r="10" spans="1:14" x14ac:dyDescent="0.15">
      <c r="A10" s="34">
        <v>9</v>
      </c>
      <c r="B10" s="31">
        <v>46</v>
      </c>
      <c r="C10" s="31">
        <v>101</v>
      </c>
      <c r="D10" s="33">
        <v>652</v>
      </c>
      <c r="F10" s="8" t="s">
        <v>1</v>
      </c>
      <c r="G10" s="8"/>
      <c r="H10"/>
      <c r="I10"/>
      <c r="J10"/>
      <c r="K10"/>
      <c r="L10"/>
      <c r="M10"/>
      <c r="N10"/>
    </row>
    <row r="11" spans="1:14" x14ac:dyDescent="0.15">
      <c r="A11" s="35">
        <v>10</v>
      </c>
      <c r="B11" s="31">
        <v>35</v>
      </c>
      <c r="C11" s="31">
        <v>95</v>
      </c>
      <c r="D11" s="33">
        <v>542</v>
      </c>
      <c r="F11" s="3" t="s">
        <v>2</v>
      </c>
      <c r="G11" s="3">
        <v>0.90125907829280449</v>
      </c>
      <c r="H11"/>
      <c r="I11"/>
      <c r="J11"/>
      <c r="K11"/>
      <c r="L11"/>
      <c r="M11"/>
      <c r="N11"/>
    </row>
    <row r="12" spans="1:14" x14ac:dyDescent="0.15">
      <c r="A12" s="35">
        <v>11</v>
      </c>
      <c r="B12" s="31">
        <v>39</v>
      </c>
      <c r="C12" s="31">
        <v>99</v>
      </c>
      <c r="D12" s="33">
        <v>653</v>
      </c>
      <c r="F12" s="3" t="s">
        <v>3</v>
      </c>
      <c r="G12" s="3">
        <v>0.8122679262051955</v>
      </c>
      <c r="H12"/>
      <c r="I12"/>
      <c r="J12"/>
      <c r="K12"/>
      <c r="L12"/>
      <c r="M12"/>
      <c r="N12"/>
    </row>
    <row r="13" spans="1:14" x14ac:dyDescent="0.15">
      <c r="A13" s="35">
        <v>12</v>
      </c>
      <c r="B13" s="31">
        <v>21</v>
      </c>
      <c r="C13" s="31">
        <v>76</v>
      </c>
      <c r="D13" s="33">
        <v>276</v>
      </c>
      <c r="F13" s="3" t="s">
        <v>4</v>
      </c>
      <c r="G13" s="3">
        <v>0.7854490585202234</v>
      </c>
      <c r="H13"/>
      <c r="I13"/>
      <c r="J13"/>
      <c r="K13"/>
      <c r="L13"/>
      <c r="M13"/>
      <c r="N13"/>
    </row>
    <row r="14" spans="1:14" x14ac:dyDescent="0.15">
      <c r="A14" s="35">
        <v>13</v>
      </c>
      <c r="B14" s="31">
        <v>28</v>
      </c>
      <c r="C14" s="31">
        <v>84</v>
      </c>
      <c r="D14" s="33">
        <v>341</v>
      </c>
      <c r="F14" s="3" t="s">
        <v>5</v>
      </c>
      <c r="G14" s="3">
        <v>89.48280323728568</v>
      </c>
      <c r="H14"/>
      <c r="I14"/>
      <c r="J14"/>
      <c r="K14"/>
      <c r="L14"/>
      <c r="M14"/>
      <c r="N14"/>
    </row>
    <row r="15" spans="1:14" ht="14.25" thickBot="1" x14ac:dyDescent="0.2">
      <c r="A15" s="35">
        <v>14</v>
      </c>
      <c r="B15" s="31">
        <v>44</v>
      </c>
      <c r="C15" s="31">
        <v>98</v>
      </c>
      <c r="D15" s="33">
        <v>758</v>
      </c>
      <c r="F15" s="4" t="s">
        <v>6</v>
      </c>
      <c r="G15" s="4">
        <v>17</v>
      </c>
      <c r="H15"/>
      <c r="I15"/>
      <c r="J15"/>
      <c r="K15"/>
      <c r="L15"/>
      <c r="M15"/>
      <c r="N15"/>
    </row>
    <row r="16" spans="1:14" x14ac:dyDescent="0.15">
      <c r="A16" s="35">
        <v>15</v>
      </c>
      <c r="B16" s="31">
        <v>38</v>
      </c>
      <c r="C16" s="31">
        <v>96</v>
      </c>
      <c r="D16" s="33">
        <v>537</v>
      </c>
      <c r="F16"/>
      <c r="G16"/>
      <c r="H16"/>
      <c r="I16"/>
      <c r="J16"/>
      <c r="K16"/>
      <c r="L16"/>
      <c r="M16"/>
      <c r="N16"/>
    </row>
    <row r="17" spans="1:14" ht="14.25" thickBot="1" x14ac:dyDescent="0.2">
      <c r="A17" s="35">
        <v>16</v>
      </c>
      <c r="B17" s="31">
        <v>31</v>
      </c>
      <c r="C17" s="31">
        <v>89</v>
      </c>
      <c r="D17" s="33">
        <v>630</v>
      </c>
      <c r="F17" t="s">
        <v>7</v>
      </c>
      <c r="G17"/>
      <c r="H17"/>
      <c r="I17"/>
      <c r="J17"/>
      <c r="K17"/>
      <c r="L17"/>
      <c r="M17"/>
      <c r="N17"/>
    </row>
    <row r="18" spans="1:14" x14ac:dyDescent="0.15">
      <c r="A18" s="35">
        <v>17</v>
      </c>
      <c r="B18" s="31">
        <v>29</v>
      </c>
      <c r="C18" s="31">
        <v>88</v>
      </c>
      <c r="D18" s="33">
        <v>488</v>
      </c>
      <c r="F18" s="5"/>
      <c r="G18" s="5" t="s">
        <v>12</v>
      </c>
      <c r="H18" s="5" t="s">
        <v>13</v>
      </c>
      <c r="I18" s="5" t="s">
        <v>14</v>
      </c>
      <c r="J18" s="5" t="s">
        <v>15</v>
      </c>
      <c r="K18" s="5" t="s">
        <v>16</v>
      </c>
      <c r="L18"/>
      <c r="M18"/>
      <c r="N18"/>
    </row>
    <row r="19" spans="1:14" x14ac:dyDescent="0.15">
      <c r="F19" s="3" t="s">
        <v>8</v>
      </c>
      <c r="G19" s="3">
        <v>2</v>
      </c>
      <c r="H19" s="3">
        <v>485029.35565304343</v>
      </c>
      <c r="I19" s="3">
        <v>242514.67782652171</v>
      </c>
      <c r="J19" s="3">
        <v>30.287181984955652</v>
      </c>
      <c r="K19" s="3">
        <v>8.2180606767863102E-6</v>
      </c>
      <c r="L19"/>
      <c r="M19"/>
      <c r="N19"/>
    </row>
    <row r="20" spans="1:14" x14ac:dyDescent="0.15">
      <c r="B20" s="36">
        <f>1/(1-RSQ(B2:B18,C2:C18))</f>
        <v>11.830620507795558</v>
      </c>
      <c r="F20" s="3" t="s">
        <v>9</v>
      </c>
      <c r="G20" s="3">
        <v>14</v>
      </c>
      <c r="H20" s="3">
        <v>112100.40905283898</v>
      </c>
      <c r="I20" s="3">
        <v>8007.1720752027841</v>
      </c>
      <c r="J20" s="3"/>
      <c r="K20" s="3"/>
      <c r="L20"/>
      <c r="M20"/>
      <c r="N20"/>
    </row>
    <row r="21" spans="1:14" ht="14.25" thickBot="1" x14ac:dyDescent="0.2">
      <c r="B21" s="36">
        <f>RSQ(B2:B18,C2:C18)</f>
        <v>0.91547357982270927</v>
      </c>
      <c r="F21" s="4" t="s">
        <v>10</v>
      </c>
      <c r="G21" s="4">
        <v>16</v>
      </c>
      <c r="H21" s="4">
        <v>597129.76470588241</v>
      </c>
      <c r="I21" s="4"/>
      <c r="J21" s="4"/>
      <c r="K21" s="4"/>
      <c r="L21"/>
      <c r="M21"/>
      <c r="N21"/>
    </row>
    <row r="22" spans="1:14" ht="14.25" thickBot="1" x14ac:dyDescent="0.2">
      <c r="B22" s="37"/>
      <c r="C22" s="37"/>
      <c r="D22" s="37"/>
      <c r="F22"/>
      <c r="G22"/>
      <c r="H22"/>
      <c r="I22"/>
      <c r="J22"/>
      <c r="K22"/>
      <c r="L22"/>
      <c r="M22"/>
      <c r="N22"/>
    </row>
    <row r="23" spans="1:14" x14ac:dyDescent="0.15">
      <c r="A23" s="38"/>
      <c r="F23" s="5"/>
      <c r="G23" s="5" t="s">
        <v>17</v>
      </c>
      <c r="H23" s="5" t="s">
        <v>5</v>
      </c>
      <c r="I23" s="5" t="s">
        <v>18</v>
      </c>
      <c r="J23" s="5" t="s">
        <v>19</v>
      </c>
      <c r="K23" s="5" t="s">
        <v>20</v>
      </c>
      <c r="L23" s="5" t="s">
        <v>21</v>
      </c>
      <c r="M23" s="5" t="s">
        <v>22</v>
      </c>
      <c r="N23" s="5" t="s">
        <v>23</v>
      </c>
    </row>
    <row r="24" spans="1:14" x14ac:dyDescent="0.15">
      <c r="A24" s="38"/>
      <c r="F24" s="3" t="s">
        <v>11</v>
      </c>
      <c r="G24" s="3">
        <v>823.3008684409466</v>
      </c>
      <c r="H24" s="3">
        <v>605.29029098227534</v>
      </c>
      <c r="I24" s="3">
        <v>1.3601752427002918</v>
      </c>
      <c r="J24" s="3">
        <v>0.19527491233233735</v>
      </c>
      <c r="K24" s="3">
        <v>-474.91768998373175</v>
      </c>
      <c r="L24" s="3">
        <v>2121.5194268656251</v>
      </c>
      <c r="M24" s="3">
        <v>-474.91768998373175</v>
      </c>
      <c r="N24" s="3">
        <v>2121.5194268656251</v>
      </c>
    </row>
    <row r="25" spans="1:14" x14ac:dyDescent="0.15">
      <c r="F25" s="3" t="s">
        <v>62</v>
      </c>
      <c r="G25" s="3">
        <v>32.250993569525292</v>
      </c>
      <c r="H25" s="3">
        <v>8.7230613501053007</v>
      </c>
      <c r="I25" s="3">
        <v>3.6972104488450004</v>
      </c>
      <c r="J25" s="3">
        <v>2.3904873753040215E-3</v>
      </c>
      <c r="K25" s="3">
        <v>13.541887707929135</v>
      </c>
      <c r="L25" s="3">
        <v>50.960099431121449</v>
      </c>
      <c r="M25" s="3">
        <v>13.541887707929135</v>
      </c>
      <c r="N25" s="3">
        <v>50.960099431121449</v>
      </c>
    </row>
    <row r="26" spans="1:14" ht="14.25" thickBot="1" x14ac:dyDescent="0.2">
      <c r="F26" s="4" t="s">
        <v>63</v>
      </c>
      <c r="G26" s="4">
        <v>-15.046935928245091</v>
      </c>
      <c r="H26" s="4">
        <v>9.730634943035696</v>
      </c>
      <c r="I26" s="4">
        <v>-1.5463467714421164</v>
      </c>
      <c r="J26" s="4">
        <v>0.14432237027485095</v>
      </c>
      <c r="K26" s="4">
        <v>-35.917072219055875</v>
      </c>
      <c r="L26" s="4">
        <v>5.823200362565693</v>
      </c>
      <c r="M26" s="4">
        <v>-35.917072219055875</v>
      </c>
      <c r="N26" s="4">
        <v>5.823200362565693</v>
      </c>
    </row>
    <row r="27" spans="1:14" x14ac:dyDescent="0.15">
      <c r="F27"/>
      <c r="G27"/>
      <c r="H27"/>
      <c r="I27"/>
      <c r="J27"/>
      <c r="K27"/>
      <c r="L27"/>
      <c r="M27"/>
      <c r="N27"/>
    </row>
    <row r="28" spans="1:14" x14ac:dyDescent="0.15">
      <c r="F28"/>
      <c r="G28"/>
      <c r="H28"/>
      <c r="I28"/>
      <c r="J28"/>
      <c r="K28"/>
      <c r="L28"/>
      <c r="M28"/>
      <c r="N28"/>
    </row>
    <row r="29" spans="1:14" x14ac:dyDescent="0.15">
      <c r="F29"/>
      <c r="G29"/>
      <c r="H29"/>
      <c r="I29"/>
      <c r="J29"/>
      <c r="K29"/>
      <c r="L29"/>
      <c r="M29"/>
      <c r="N29"/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bestFit="1" customWidth="1"/>
    <col min="5" max="5" width="12.75" style="15" customWidth="1"/>
    <col min="6" max="6" width="13.125" style="15" bestFit="1" customWidth="1"/>
    <col min="7" max="7" width="9" style="6" customWidth="1"/>
  </cols>
  <sheetData>
    <row r="1" spans="1:6" ht="15.75" x14ac:dyDescent="0.15">
      <c r="A1" s="9" t="s">
        <v>26</v>
      </c>
      <c r="B1" s="12" t="s">
        <v>27</v>
      </c>
      <c r="C1" s="12" t="s">
        <v>32</v>
      </c>
      <c r="D1" s="12" t="s">
        <v>34</v>
      </c>
      <c r="E1" s="12" t="s">
        <v>66</v>
      </c>
      <c r="F1" s="10" t="s">
        <v>28</v>
      </c>
    </row>
    <row r="2" spans="1:6" x14ac:dyDescent="0.15">
      <c r="A2" s="9">
        <v>1</v>
      </c>
      <c r="B2" s="13">
        <v>2562</v>
      </c>
      <c r="C2" s="13">
        <v>26</v>
      </c>
      <c r="D2" s="13">
        <v>83</v>
      </c>
      <c r="E2" s="13">
        <v>1</v>
      </c>
      <c r="F2" s="11">
        <v>137600</v>
      </c>
    </row>
    <row r="3" spans="1:6" x14ac:dyDescent="0.15">
      <c r="A3" s="9">
        <v>2</v>
      </c>
      <c r="B3" s="13">
        <v>2653</v>
      </c>
      <c r="C3" s="13">
        <v>7</v>
      </c>
      <c r="D3" s="13">
        <v>48</v>
      </c>
      <c r="E3" s="13">
        <v>0</v>
      </c>
      <c r="F3" s="11">
        <v>120900</v>
      </c>
    </row>
    <row r="4" spans="1:6" x14ac:dyDescent="0.15">
      <c r="A4" s="9">
        <v>3</v>
      </c>
      <c r="B4" s="13">
        <v>1803</v>
      </c>
      <c r="C4" s="13">
        <v>9</v>
      </c>
      <c r="D4" s="13">
        <v>64</v>
      </c>
      <c r="E4" s="13">
        <v>0</v>
      </c>
      <c r="F4" s="11">
        <v>96900</v>
      </c>
    </row>
    <row r="5" spans="1:6" x14ac:dyDescent="0.15">
      <c r="A5" s="9">
        <v>4</v>
      </c>
      <c r="B5" s="13">
        <v>1363</v>
      </c>
      <c r="C5" s="13">
        <v>11</v>
      </c>
      <c r="D5" s="14">
        <v>46</v>
      </c>
      <c r="E5" s="14">
        <v>0</v>
      </c>
      <c r="F5" s="11">
        <v>64000</v>
      </c>
    </row>
    <row r="6" spans="1:6" x14ac:dyDescent="0.15">
      <c r="A6" s="9">
        <v>5</v>
      </c>
      <c r="B6" s="13">
        <v>1091</v>
      </c>
      <c r="C6" s="13">
        <v>7</v>
      </c>
      <c r="D6" s="13">
        <v>26</v>
      </c>
      <c r="E6" s="13">
        <v>0</v>
      </c>
      <c r="F6" s="11">
        <v>52500</v>
      </c>
    </row>
    <row r="7" spans="1:6" x14ac:dyDescent="0.15">
      <c r="A7" s="9">
        <v>6</v>
      </c>
      <c r="B7" s="13">
        <v>1036</v>
      </c>
      <c r="C7" s="13">
        <v>12</v>
      </c>
      <c r="D7" s="13">
        <v>35</v>
      </c>
      <c r="E7" s="13">
        <v>0</v>
      </c>
      <c r="F7" s="11">
        <v>57800</v>
      </c>
    </row>
    <row r="8" spans="1:6" x14ac:dyDescent="0.15">
      <c r="A8" s="9">
        <v>7</v>
      </c>
      <c r="B8" s="13">
        <v>2413</v>
      </c>
      <c r="C8" s="13">
        <v>3</v>
      </c>
      <c r="D8" s="14">
        <v>55</v>
      </c>
      <c r="E8" s="14">
        <v>0</v>
      </c>
      <c r="F8" s="11">
        <v>164500</v>
      </c>
    </row>
    <row r="9" spans="1:6" x14ac:dyDescent="0.15">
      <c r="A9" s="9">
        <v>8</v>
      </c>
      <c r="B9" s="13">
        <v>2441</v>
      </c>
      <c r="C9" s="13">
        <v>2</v>
      </c>
      <c r="D9" s="13">
        <v>20</v>
      </c>
      <c r="E9" s="13">
        <v>0</v>
      </c>
      <c r="F9" s="11">
        <v>149900</v>
      </c>
    </row>
    <row r="10" spans="1:6" x14ac:dyDescent="0.15">
      <c r="A10" s="9">
        <v>9</v>
      </c>
      <c r="B10" s="13">
        <v>1324</v>
      </c>
      <c r="C10" s="13">
        <v>1</v>
      </c>
      <c r="D10" s="13">
        <v>15</v>
      </c>
      <c r="E10" s="13">
        <v>0</v>
      </c>
      <c r="F10" s="11">
        <v>122800</v>
      </c>
    </row>
    <row r="11" spans="1:6" x14ac:dyDescent="0.15">
      <c r="A11" s="9">
        <v>10</v>
      </c>
      <c r="B11" s="13">
        <v>2452</v>
      </c>
      <c r="C11" s="13">
        <v>6</v>
      </c>
      <c r="D11" s="13">
        <v>60</v>
      </c>
      <c r="E11" s="13">
        <v>0</v>
      </c>
      <c r="F11" s="11">
        <v>119300</v>
      </c>
    </row>
    <row r="12" spans="1:6" x14ac:dyDescent="0.15">
      <c r="A12" s="9">
        <v>11</v>
      </c>
      <c r="B12" s="13">
        <v>1753</v>
      </c>
      <c r="C12" s="13">
        <v>2</v>
      </c>
      <c r="D12" s="13">
        <v>25</v>
      </c>
      <c r="E12" s="13">
        <v>0</v>
      </c>
      <c r="F12" s="11">
        <v>116000</v>
      </c>
    </row>
    <row r="13" spans="1:6" x14ac:dyDescent="0.15">
      <c r="A13" s="9">
        <v>12</v>
      </c>
      <c r="B13" s="13">
        <v>2468</v>
      </c>
      <c r="C13" s="13">
        <v>4</v>
      </c>
      <c r="D13" s="13">
        <v>45</v>
      </c>
      <c r="E13" s="13">
        <v>0</v>
      </c>
      <c r="F13" s="11">
        <v>112100</v>
      </c>
    </row>
    <row r="14" spans="1:6" x14ac:dyDescent="0.15">
      <c r="A14" s="9">
        <v>13</v>
      </c>
      <c r="B14" s="13">
        <v>3205</v>
      </c>
      <c r="C14" s="13">
        <v>14</v>
      </c>
      <c r="D14" s="13">
        <v>57</v>
      </c>
      <c r="E14" s="13">
        <v>0</v>
      </c>
      <c r="F14" s="11">
        <v>102800</v>
      </c>
    </row>
    <row r="15" spans="1:6" x14ac:dyDescent="0.15">
      <c r="A15" s="9">
        <v>14</v>
      </c>
      <c r="B15" s="13">
        <v>1258</v>
      </c>
      <c r="C15" s="13">
        <v>5</v>
      </c>
      <c r="D15" s="13">
        <v>28</v>
      </c>
      <c r="E15" s="13">
        <v>0</v>
      </c>
      <c r="F15" s="11">
        <v>99000</v>
      </c>
    </row>
    <row r="16" spans="1:6" x14ac:dyDescent="0.15">
      <c r="A16" s="9">
        <v>15</v>
      </c>
      <c r="B16" s="13">
        <v>2276</v>
      </c>
      <c r="C16" s="13">
        <v>7</v>
      </c>
      <c r="D16" s="13">
        <v>42</v>
      </c>
      <c r="E16" s="13">
        <v>0</v>
      </c>
      <c r="F16" s="11">
        <v>97800</v>
      </c>
    </row>
    <row r="17" spans="1:6" x14ac:dyDescent="0.15">
      <c r="A17" s="9">
        <v>16</v>
      </c>
      <c r="B17" s="13">
        <v>1462</v>
      </c>
      <c r="C17" s="13">
        <v>5</v>
      </c>
      <c r="D17" s="13">
        <v>24</v>
      </c>
      <c r="E17" s="13">
        <v>0</v>
      </c>
      <c r="F17" s="11">
        <v>90700</v>
      </c>
    </row>
    <row r="18" spans="1:6" x14ac:dyDescent="0.15">
      <c r="A18" s="9">
        <v>17</v>
      </c>
      <c r="B18" s="13">
        <v>774</v>
      </c>
      <c r="C18" s="13">
        <v>14</v>
      </c>
      <c r="D18" s="14">
        <v>30</v>
      </c>
      <c r="E18" s="14">
        <v>0</v>
      </c>
      <c r="F18" s="11">
        <v>61900</v>
      </c>
    </row>
    <row r="19" spans="1:6" x14ac:dyDescent="0.15">
      <c r="A19" s="9">
        <v>18</v>
      </c>
      <c r="B19" s="13">
        <v>851</v>
      </c>
      <c r="C19" s="13">
        <v>8</v>
      </c>
      <c r="D19" s="13">
        <v>40</v>
      </c>
      <c r="E19" s="13">
        <v>0</v>
      </c>
      <c r="F19" s="11">
        <v>47100</v>
      </c>
    </row>
    <row r="20" spans="1:6" x14ac:dyDescent="0.15">
      <c r="A20" s="9">
        <v>19</v>
      </c>
      <c r="B20" s="13">
        <v>367</v>
      </c>
      <c r="C20" s="13">
        <v>15</v>
      </c>
      <c r="D20" s="13">
        <v>50</v>
      </c>
      <c r="E20" s="13">
        <v>0</v>
      </c>
      <c r="F20" s="11">
        <v>44300</v>
      </c>
    </row>
    <row r="22" spans="1:6" x14ac:dyDescent="0.15">
      <c r="A22" s="1">
        <v>20</v>
      </c>
      <c r="B22" s="2">
        <v>359</v>
      </c>
      <c r="C22" s="2">
        <v>9</v>
      </c>
      <c r="D22" s="2">
        <v>20</v>
      </c>
      <c r="E22" s="2"/>
      <c r="F22" s="20">
        <v>57230</v>
      </c>
    </row>
    <row r="25" spans="1:6" x14ac:dyDescent="0.15">
      <c r="F25" s="21"/>
    </row>
  </sheetData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bestFit="1" customWidth="1"/>
    <col min="5" max="5" width="12.75" style="15" customWidth="1"/>
    <col min="6" max="6" width="13.125" style="15" bestFit="1" customWidth="1"/>
    <col min="7" max="7" width="9" style="6" customWidth="1"/>
    <col min="8" max="8" width="14.375" style="6" bestFit="1" customWidth="1"/>
    <col min="9" max="11" width="9" style="6"/>
    <col min="12" max="12" width="16.5" style="6" bestFit="1" customWidth="1"/>
    <col min="13" max="15" width="9" style="6"/>
  </cols>
  <sheetData>
    <row r="1" spans="1:15" ht="15.75" x14ac:dyDescent="0.15">
      <c r="A1" s="9" t="s">
        <v>26</v>
      </c>
      <c r="B1" s="12" t="s">
        <v>27</v>
      </c>
      <c r="C1" s="12" t="s">
        <v>32</v>
      </c>
      <c r="D1" s="12" t="s">
        <v>34</v>
      </c>
      <c r="E1" s="12" t="s">
        <v>66</v>
      </c>
      <c r="F1" s="10" t="s">
        <v>28</v>
      </c>
    </row>
    <row r="2" spans="1:15" x14ac:dyDescent="0.15">
      <c r="A2" s="9">
        <v>1</v>
      </c>
      <c r="B2" s="13">
        <v>2562</v>
      </c>
      <c r="C2" s="13">
        <v>26</v>
      </c>
      <c r="D2" s="13">
        <v>83</v>
      </c>
      <c r="E2" s="13">
        <v>1</v>
      </c>
      <c r="F2" s="11">
        <v>137600</v>
      </c>
      <c r="H2" t="s">
        <v>0</v>
      </c>
      <c r="I2"/>
      <c r="J2"/>
      <c r="K2"/>
      <c r="L2"/>
      <c r="M2"/>
      <c r="N2"/>
      <c r="O2"/>
    </row>
    <row r="3" spans="1:15" ht="14.25" thickBot="1" x14ac:dyDescent="0.2">
      <c r="A3" s="9">
        <v>2</v>
      </c>
      <c r="B3" s="13">
        <v>2653</v>
      </c>
      <c r="C3" s="13">
        <v>7</v>
      </c>
      <c r="D3" s="13">
        <v>48</v>
      </c>
      <c r="E3" s="13">
        <v>0</v>
      </c>
      <c r="F3" s="11">
        <v>120900</v>
      </c>
      <c r="H3"/>
      <c r="I3"/>
      <c r="J3"/>
      <c r="K3"/>
      <c r="L3"/>
      <c r="M3"/>
      <c r="N3"/>
      <c r="O3"/>
    </row>
    <row r="4" spans="1:15" x14ac:dyDescent="0.15">
      <c r="A4" s="9">
        <v>3</v>
      </c>
      <c r="B4" s="13">
        <v>1803</v>
      </c>
      <c r="C4" s="13">
        <v>9</v>
      </c>
      <c r="D4" s="13">
        <v>64</v>
      </c>
      <c r="E4" s="13">
        <v>0</v>
      </c>
      <c r="F4" s="11">
        <v>96900</v>
      </c>
      <c r="H4" s="8" t="s">
        <v>1</v>
      </c>
      <c r="I4" s="8"/>
      <c r="J4"/>
      <c r="K4"/>
      <c r="L4"/>
      <c r="M4"/>
      <c r="N4"/>
      <c r="O4"/>
    </row>
    <row r="5" spans="1:15" x14ac:dyDescent="0.15">
      <c r="A5" s="9">
        <v>4</v>
      </c>
      <c r="B5" s="13">
        <v>1363</v>
      </c>
      <c r="C5" s="13">
        <v>11</v>
      </c>
      <c r="D5" s="14">
        <v>46</v>
      </c>
      <c r="E5" s="14">
        <v>0</v>
      </c>
      <c r="F5" s="11">
        <v>64000</v>
      </c>
      <c r="H5" s="3" t="s">
        <v>2</v>
      </c>
      <c r="I5" s="3">
        <v>0.90850894946596716</v>
      </c>
      <c r="J5"/>
      <c r="K5"/>
      <c r="L5"/>
      <c r="M5"/>
      <c r="N5"/>
      <c r="O5"/>
    </row>
    <row r="6" spans="1:15" x14ac:dyDescent="0.15">
      <c r="A6" s="9">
        <v>5</v>
      </c>
      <c r="B6" s="13">
        <v>1091</v>
      </c>
      <c r="C6" s="13">
        <v>7</v>
      </c>
      <c r="D6" s="13">
        <v>26</v>
      </c>
      <c r="E6" s="13">
        <v>0</v>
      </c>
      <c r="F6" s="11">
        <v>52500</v>
      </c>
      <c r="H6" s="3" t="s">
        <v>3</v>
      </c>
      <c r="I6" s="3">
        <v>0.82538851125975521</v>
      </c>
      <c r="J6"/>
      <c r="K6"/>
      <c r="L6"/>
      <c r="M6"/>
      <c r="N6"/>
      <c r="O6"/>
    </row>
    <row r="7" spans="1:15" x14ac:dyDescent="0.15">
      <c r="A7" s="9">
        <v>6</v>
      </c>
      <c r="B7" s="13">
        <v>1036</v>
      </c>
      <c r="C7" s="13">
        <v>12</v>
      </c>
      <c r="D7" s="13">
        <v>35</v>
      </c>
      <c r="E7" s="13">
        <v>0</v>
      </c>
      <c r="F7" s="11">
        <v>57800</v>
      </c>
      <c r="H7" s="3" t="s">
        <v>4</v>
      </c>
      <c r="I7" s="3">
        <v>0.77549951447682808</v>
      </c>
      <c r="J7"/>
      <c r="K7"/>
      <c r="L7"/>
      <c r="M7"/>
      <c r="N7"/>
      <c r="O7"/>
    </row>
    <row r="8" spans="1:15" x14ac:dyDescent="0.15">
      <c r="A8" s="9">
        <v>7</v>
      </c>
      <c r="B8" s="13">
        <v>2413</v>
      </c>
      <c r="C8" s="13">
        <v>3</v>
      </c>
      <c r="D8" s="14">
        <v>55</v>
      </c>
      <c r="E8" s="14">
        <v>0</v>
      </c>
      <c r="F8" s="11">
        <v>164500</v>
      </c>
      <c r="H8" s="3" t="s">
        <v>5</v>
      </c>
      <c r="I8" s="3">
        <v>16751.014521045094</v>
      </c>
      <c r="J8"/>
      <c r="K8"/>
      <c r="L8"/>
      <c r="M8"/>
      <c r="N8"/>
      <c r="O8"/>
    </row>
    <row r="9" spans="1:15" ht="14.25" thickBot="1" x14ac:dyDescent="0.2">
      <c r="A9" s="9">
        <v>8</v>
      </c>
      <c r="B9" s="13">
        <v>2441</v>
      </c>
      <c r="C9" s="13">
        <v>2</v>
      </c>
      <c r="D9" s="13">
        <v>20</v>
      </c>
      <c r="E9" s="13">
        <v>0</v>
      </c>
      <c r="F9" s="11">
        <v>149900</v>
      </c>
      <c r="H9" s="4" t="s">
        <v>6</v>
      </c>
      <c r="I9" s="4">
        <v>19</v>
      </c>
      <c r="J9"/>
      <c r="K9"/>
      <c r="L9"/>
      <c r="M9"/>
      <c r="N9"/>
      <c r="O9"/>
    </row>
    <row r="10" spans="1:15" x14ac:dyDescent="0.15">
      <c r="A10" s="9">
        <v>9</v>
      </c>
      <c r="B10" s="13">
        <v>1324</v>
      </c>
      <c r="C10" s="13">
        <v>1</v>
      </c>
      <c r="D10" s="13">
        <v>15</v>
      </c>
      <c r="E10" s="13">
        <v>0</v>
      </c>
      <c r="F10" s="11">
        <v>122800</v>
      </c>
      <c r="H10"/>
      <c r="I10"/>
      <c r="J10"/>
      <c r="K10"/>
      <c r="L10"/>
      <c r="M10"/>
      <c r="N10"/>
      <c r="O10"/>
    </row>
    <row r="11" spans="1:15" ht="14.25" thickBot="1" x14ac:dyDescent="0.2">
      <c r="A11" s="9">
        <v>10</v>
      </c>
      <c r="B11" s="13">
        <v>2452</v>
      </c>
      <c r="C11" s="13">
        <v>6</v>
      </c>
      <c r="D11" s="13">
        <v>60</v>
      </c>
      <c r="E11" s="13">
        <v>0</v>
      </c>
      <c r="F11" s="11">
        <v>119300</v>
      </c>
      <c r="H11" t="s">
        <v>7</v>
      </c>
      <c r="I11"/>
      <c r="J11"/>
      <c r="K11"/>
      <c r="L11"/>
      <c r="M11"/>
      <c r="N11"/>
      <c r="O11"/>
    </row>
    <row r="12" spans="1:15" x14ac:dyDescent="0.15">
      <c r="A12" s="9">
        <v>11</v>
      </c>
      <c r="B12" s="13">
        <v>1753</v>
      </c>
      <c r="C12" s="13">
        <v>2</v>
      </c>
      <c r="D12" s="13">
        <v>25</v>
      </c>
      <c r="E12" s="13">
        <v>0</v>
      </c>
      <c r="F12" s="11">
        <v>116000</v>
      </c>
      <c r="H12" s="5"/>
      <c r="I12" s="5" t="s">
        <v>12</v>
      </c>
      <c r="J12" s="5" t="s">
        <v>13</v>
      </c>
      <c r="K12" s="5" t="s">
        <v>14</v>
      </c>
      <c r="L12" s="5" t="s">
        <v>15</v>
      </c>
      <c r="M12" s="5" t="s">
        <v>16</v>
      </c>
      <c r="N12"/>
      <c r="O12"/>
    </row>
    <row r="13" spans="1:15" x14ac:dyDescent="0.15">
      <c r="A13" s="9">
        <v>12</v>
      </c>
      <c r="B13" s="13">
        <v>2468</v>
      </c>
      <c r="C13" s="13">
        <v>4</v>
      </c>
      <c r="D13" s="13">
        <v>45</v>
      </c>
      <c r="E13" s="13">
        <v>0</v>
      </c>
      <c r="F13" s="11">
        <v>112100</v>
      </c>
      <c r="H13" s="3" t="s">
        <v>8</v>
      </c>
      <c r="I13" s="3">
        <v>4</v>
      </c>
      <c r="J13" s="3">
        <v>18569314438.378204</v>
      </c>
      <c r="K13" s="3">
        <v>4642328609.5945511</v>
      </c>
      <c r="L13" s="3">
        <v>16.544500079869685</v>
      </c>
      <c r="M13" s="3">
        <v>3.3542335802347983E-5</v>
      </c>
      <c r="N13"/>
      <c r="O13"/>
    </row>
    <row r="14" spans="1:15" x14ac:dyDescent="0.15">
      <c r="A14" s="9">
        <v>13</v>
      </c>
      <c r="B14" s="13">
        <v>3205</v>
      </c>
      <c r="C14" s="13">
        <v>14</v>
      </c>
      <c r="D14" s="13">
        <v>57</v>
      </c>
      <c r="E14" s="13">
        <v>0</v>
      </c>
      <c r="F14" s="11">
        <v>102800</v>
      </c>
      <c r="H14" s="3" t="s">
        <v>9</v>
      </c>
      <c r="I14" s="3">
        <v>14</v>
      </c>
      <c r="J14" s="3">
        <v>3928350824.7796893</v>
      </c>
      <c r="K14" s="3">
        <v>280596487.48426354</v>
      </c>
      <c r="L14" s="3"/>
      <c r="M14" s="3"/>
      <c r="N14"/>
      <c r="O14"/>
    </row>
    <row r="15" spans="1:15" ht="14.25" thickBot="1" x14ac:dyDescent="0.2">
      <c r="A15" s="9">
        <v>14</v>
      </c>
      <c r="B15" s="13">
        <v>1258</v>
      </c>
      <c r="C15" s="13">
        <v>5</v>
      </c>
      <c r="D15" s="13">
        <v>28</v>
      </c>
      <c r="E15" s="13">
        <v>0</v>
      </c>
      <c r="F15" s="11">
        <v>99000</v>
      </c>
      <c r="H15" s="4" t="s">
        <v>10</v>
      </c>
      <c r="I15" s="4">
        <v>18</v>
      </c>
      <c r="J15" s="4">
        <v>22497665263.157894</v>
      </c>
      <c r="K15" s="4"/>
      <c r="L15" s="4"/>
      <c r="M15" s="4"/>
      <c r="N15"/>
      <c r="O15"/>
    </row>
    <row r="16" spans="1:15" ht="14.25" thickBot="1" x14ac:dyDescent="0.2">
      <c r="A16" s="9">
        <v>15</v>
      </c>
      <c r="B16" s="13">
        <v>2276</v>
      </c>
      <c r="C16" s="13">
        <v>7</v>
      </c>
      <c r="D16" s="13">
        <v>42</v>
      </c>
      <c r="E16" s="13">
        <v>0</v>
      </c>
      <c r="F16" s="11">
        <v>97800</v>
      </c>
      <c r="H16"/>
      <c r="I16"/>
      <c r="J16"/>
      <c r="K16"/>
      <c r="L16"/>
      <c r="M16"/>
      <c r="N16"/>
      <c r="O16"/>
    </row>
    <row r="17" spans="1:16" x14ac:dyDescent="0.15">
      <c r="A17" s="9">
        <v>16</v>
      </c>
      <c r="B17" s="13">
        <v>1462</v>
      </c>
      <c r="C17" s="13">
        <v>5</v>
      </c>
      <c r="D17" s="13">
        <v>24</v>
      </c>
      <c r="E17" s="13">
        <v>0</v>
      </c>
      <c r="F17" s="11">
        <v>90700</v>
      </c>
      <c r="H17" s="5"/>
      <c r="I17" s="5" t="s">
        <v>17</v>
      </c>
      <c r="J17" s="5" t="s">
        <v>5</v>
      </c>
      <c r="K17" s="5" t="s">
        <v>18</v>
      </c>
      <c r="L17" s="5" t="s">
        <v>19</v>
      </c>
      <c r="M17" s="5" t="s">
        <v>20</v>
      </c>
      <c r="N17" s="5" t="s">
        <v>21</v>
      </c>
      <c r="O17" s="5" t="s">
        <v>22</v>
      </c>
      <c r="P17" s="5" t="s">
        <v>23</v>
      </c>
    </row>
    <row r="18" spans="1:16" x14ac:dyDescent="0.15">
      <c r="A18" s="9">
        <v>17</v>
      </c>
      <c r="B18" s="13">
        <v>774</v>
      </c>
      <c r="C18" s="13">
        <v>14</v>
      </c>
      <c r="D18" s="14">
        <v>30</v>
      </c>
      <c r="E18" s="14">
        <v>0</v>
      </c>
      <c r="F18" s="11">
        <v>61900</v>
      </c>
      <c r="H18" s="3" t="s">
        <v>11</v>
      </c>
      <c r="I18" s="3">
        <v>79960.066304482607</v>
      </c>
      <c r="J18" s="3">
        <v>14257.60284971592</v>
      </c>
      <c r="K18" s="3">
        <v>5.6082405399639672</v>
      </c>
      <c r="L18" s="3">
        <v>6.4514568996321128E-5</v>
      </c>
      <c r="M18" s="3">
        <v>49380.549510792946</v>
      </c>
      <c r="N18" s="3">
        <v>110539.58309817227</v>
      </c>
      <c r="O18" s="3">
        <v>49380.549510792946</v>
      </c>
      <c r="P18" s="3">
        <v>110539.58309817227</v>
      </c>
    </row>
    <row r="19" spans="1:16" x14ac:dyDescent="0.15">
      <c r="A19" s="9">
        <v>18</v>
      </c>
      <c r="B19" s="13">
        <v>851</v>
      </c>
      <c r="C19" s="13">
        <v>8</v>
      </c>
      <c r="D19" s="13">
        <v>40</v>
      </c>
      <c r="E19" s="13">
        <v>0</v>
      </c>
      <c r="F19" s="11">
        <v>47100</v>
      </c>
      <c r="H19" s="3" t="s">
        <v>29</v>
      </c>
      <c r="I19" s="3">
        <v>24.567844716092278</v>
      </c>
      <c r="J19" s="3">
        <v>6.8601636865711155</v>
      </c>
      <c r="K19" s="3">
        <v>3.5812330198744737</v>
      </c>
      <c r="L19" s="3">
        <v>3.0084672436999091E-3</v>
      </c>
      <c r="M19" s="3">
        <v>9.85425696419742</v>
      </c>
      <c r="N19" s="3">
        <v>39.281432467987138</v>
      </c>
      <c r="O19" s="3">
        <v>9.85425696419742</v>
      </c>
      <c r="P19" s="3">
        <v>39.281432467987138</v>
      </c>
    </row>
    <row r="20" spans="1:16" x14ac:dyDescent="0.15">
      <c r="A20" s="9">
        <v>19</v>
      </c>
      <c r="B20" s="13">
        <v>367</v>
      </c>
      <c r="C20" s="13">
        <v>15</v>
      </c>
      <c r="D20" s="13">
        <v>50</v>
      </c>
      <c r="E20" s="13">
        <v>0</v>
      </c>
      <c r="F20" s="11">
        <v>44300</v>
      </c>
      <c r="H20" s="3" t="s">
        <v>31</v>
      </c>
      <c r="I20" s="3">
        <v>-4487.8546126733827</v>
      </c>
      <c r="J20" s="3">
        <v>1249.0430927974019</v>
      </c>
      <c r="K20" s="3">
        <v>-3.5930342504214341</v>
      </c>
      <c r="L20" s="3">
        <v>2.9388236494512928E-3</v>
      </c>
      <c r="M20" s="3">
        <v>-7166.7856107409334</v>
      </c>
      <c r="N20" s="3">
        <v>-1808.9236146058324</v>
      </c>
      <c r="O20" s="3">
        <v>-7166.7856107409334</v>
      </c>
      <c r="P20" s="3">
        <v>-1808.9236146058324</v>
      </c>
    </row>
    <row r="21" spans="1:16" x14ac:dyDescent="0.15">
      <c r="H21" s="3" t="s">
        <v>33</v>
      </c>
      <c r="I21" s="3">
        <v>157.82832062042249</v>
      </c>
      <c r="J21" s="3">
        <v>382.06192923214309</v>
      </c>
      <c r="K21" s="3">
        <v>0.41309617249125358</v>
      </c>
      <c r="L21" s="3">
        <v>0.68579352074870292</v>
      </c>
      <c r="M21" s="3">
        <v>-661.61301915687227</v>
      </c>
      <c r="N21" s="3">
        <v>977.26966039771719</v>
      </c>
      <c r="O21" s="3">
        <v>-661.61301915687227</v>
      </c>
      <c r="P21" s="3">
        <v>977.26966039771719</v>
      </c>
    </row>
    <row r="22" spans="1:16" ht="14.25" thickBot="1" x14ac:dyDescent="0.2">
      <c r="A22" s="1">
        <v>20</v>
      </c>
      <c r="B22" s="2">
        <v>359</v>
      </c>
      <c r="C22" s="2">
        <v>9</v>
      </c>
      <c r="D22" s="2">
        <v>20</v>
      </c>
      <c r="E22" s="2"/>
      <c r="F22" s="20">
        <v>57230</v>
      </c>
      <c r="H22" s="4" t="s">
        <v>65</v>
      </c>
      <c r="I22" s="4">
        <v>98281.58485090184</v>
      </c>
      <c r="J22" s="4">
        <v>26548.269591033244</v>
      </c>
      <c r="K22" s="4">
        <v>3.7019958876753583</v>
      </c>
      <c r="L22" s="4">
        <v>2.3679450704337302E-3</v>
      </c>
      <c r="M22" s="4">
        <v>41341.209644800685</v>
      </c>
      <c r="N22" s="4">
        <v>155221.96005700299</v>
      </c>
      <c r="O22" s="4">
        <v>41341.209644800685</v>
      </c>
      <c r="P22" s="4">
        <v>155221.96005700299</v>
      </c>
    </row>
    <row r="23" spans="1:16" x14ac:dyDescent="0.15">
      <c r="H23"/>
      <c r="I23"/>
      <c r="J23"/>
      <c r="K23"/>
      <c r="L23"/>
      <c r="M23"/>
      <c r="N23"/>
      <c r="O23"/>
    </row>
    <row r="24" spans="1:16" x14ac:dyDescent="0.15">
      <c r="H24"/>
      <c r="I24"/>
      <c r="J24"/>
      <c r="K24"/>
      <c r="L24"/>
      <c r="M24"/>
      <c r="N24"/>
      <c r="O24"/>
    </row>
    <row r="25" spans="1:16" x14ac:dyDescent="0.15">
      <c r="F25" s="21"/>
      <c r="H25"/>
      <c r="I25"/>
      <c r="J25"/>
      <c r="K25"/>
      <c r="L25"/>
      <c r="M25"/>
      <c r="N25"/>
      <c r="O25"/>
    </row>
  </sheetData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2.75" style="15" customWidth="1"/>
    <col min="5" max="5" width="13.125" style="15" bestFit="1" customWidth="1"/>
    <col min="6" max="6" width="9" style="6" customWidth="1"/>
    <col min="7" max="7" width="14.375" style="6" bestFit="1" customWidth="1"/>
    <col min="8" max="10" width="9" style="6"/>
    <col min="11" max="11" width="16.5" style="6" bestFit="1" customWidth="1"/>
    <col min="12" max="14" width="9" style="6"/>
  </cols>
  <sheetData>
    <row r="1" spans="1:14" ht="15.75" x14ac:dyDescent="0.15">
      <c r="A1" s="9" t="s">
        <v>26</v>
      </c>
      <c r="B1" s="12" t="s">
        <v>27</v>
      </c>
      <c r="C1" s="12" t="s">
        <v>32</v>
      </c>
      <c r="D1" s="12" t="s">
        <v>66</v>
      </c>
      <c r="E1" s="10" t="s">
        <v>28</v>
      </c>
    </row>
    <row r="2" spans="1:14" x14ac:dyDescent="0.15">
      <c r="A2" s="9">
        <v>1</v>
      </c>
      <c r="B2" s="13">
        <v>2562</v>
      </c>
      <c r="C2" s="13">
        <v>26</v>
      </c>
      <c r="D2" s="13">
        <v>1</v>
      </c>
      <c r="E2" s="11">
        <v>137600</v>
      </c>
      <c r="G2" t="s">
        <v>0</v>
      </c>
      <c r="H2"/>
      <c r="I2"/>
      <c r="J2"/>
      <c r="K2"/>
      <c r="L2"/>
      <c r="M2"/>
      <c r="N2"/>
    </row>
    <row r="3" spans="1:14" ht="14.25" thickBot="1" x14ac:dyDescent="0.2">
      <c r="A3" s="9">
        <v>2</v>
      </c>
      <c r="B3" s="13">
        <v>2653</v>
      </c>
      <c r="C3" s="13">
        <v>7</v>
      </c>
      <c r="D3" s="13">
        <v>0</v>
      </c>
      <c r="E3" s="11">
        <v>120900</v>
      </c>
      <c r="G3"/>
      <c r="H3"/>
      <c r="I3"/>
      <c r="J3"/>
      <c r="K3"/>
      <c r="L3"/>
      <c r="M3"/>
      <c r="N3"/>
    </row>
    <row r="4" spans="1:14" x14ac:dyDescent="0.15">
      <c r="A4" s="9">
        <v>3</v>
      </c>
      <c r="B4" s="13">
        <v>1803</v>
      </c>
      <c r="C4" s="13">
        <v>9</v>
      </c>
      <c r="D4" s="13">
        <v>0</v>
      </c>
      <c r="E4" s="11">
        <v>96900</v>
      </c>
      <c r="G4" s="8" t="s">
        <v>1</v>
      </c>
      <c r="H4" s="8"/>
      <c r="I4"/>
      <c r="J4"/>
      <c r="K4"/>
      <c r="L4"/>
      <c r="M4"/>
      <c r="N4"/>
    </row>
    <row r="5" spans="1:14" x14ac:dyDescent="0.15">
      <c r="A5" s="9">
        <v>4</v>
      </c>
      <c r="B5" s="13">
        <v>1363</v>
      </c>
      <c r="C5" s="13">
        <v>11</v>
      </c>
      <c r="D5" s="14">
        <v>0</v>
      </c>
      <c r="E5" s="11">
        <v>64000</v>
      </c>
      <c r="G5" s="3" t="s">
        <v>2</v>
      </c>
      <c r="H5" s="3">
        <v>0.90733684004058834</v>
      </c>
      <c r="I5"/>
      <c r="J5"/>
      <c r="K5"/>
      <c r="L5"/>
      <c r="M5"/>
      <c r="N5"/>
    </row>
    <row r="6" spans="1:14" x14ac:dyDescent="0.15">
      <c r="A6" s="9">
        <v>5</v>
      </c>
      <c r="B6" s="13">
        <v>1091</v>
      </c>
      <c r="C6" s="13">
        <v>7</v>
      </c>
      <c r="D6" s="13">
        <v>0</v>
      </c>
      <c r="E6" s="11">
        <v>52500</v>
      </c>
      <c r="G6" s="3" t="s">
        <v>3</v>
      </c>
      <c r="H6" s="3">
        <v>0.82326014129484026</v>
      </c>
      <c r="I6"/>
      <c r="J6"/>
      <c r="K6"/>
      <c r="L6"/>
      <c r="M6"/>
      <c r="N6"/>
    </row>
    <row r="7" spans="1:14" x14ac:dyDescent="0.15">
      <c r="A7" s="9">
        <v>6</v>
      </c>
      <c r="B7" s="13">
        <v>1036</v>
      </c>
      <c r="C7" s="13">
        <v>12</v>
      </c>
      <c r="D7" s="13">
        <v>0</v>
      </c>
      <c r="E7" s="11">
        <v>57800</v>
      </c>
      <c r="G7" s="3" t="s">
        <v>4</v>
      </c>
      <c r="H7" s="3">
        <v>0.78791216955380827</v>
      </c>
      <c r="I7"/>
      <c r="J7"/>
      <c r="K7"/>
      <c r="L7"/>
      <c r="M7"/>
      <c r="N7"/>
    </row>
    <row r="8" spans="1:14" x14ac:dyDescent="0.15">
      <c r="A8" s="9">
        <v>7</v>
      </c>
      <c r="B8" s="13">
        <v>2413</v>
      </c>
      <c r="C8" s="13">
        <v>3</v>
      </c>
      <c r="D8" s="14">
        <v>0</v>
      </c>
      <c r="E8" s="11">
        <v>164500</v>
      </c>
      <c r="G8" s="3" t="s">
        <v>5</v>
      </c>
      <c r="H8" s="3">
        <v>16281.347568729287</v>
      </c>
      <c r="I8"/>
      <c r="J8"/>
      <c r="K8"/>
      <c r="L8"/>
      <c r="M8"/>
      <c r="N8"/>
    </row>
    <row r="9" spans="1:14" ht="14.25" thickBot="1" x14ac:dyDescent="0.2">
      <c r="A9" s="9">
        <v>8</v>
      </c>
      <c r="B9" s="13">
        <v>2441</v>
      </c>
      <c r="C9" s="13">
        <v>2</v>
      </c>
      <c r="D9" s="13">
        <v>0</v>
      </c>
      <c r="E9" s="11">
        <v>149900</v>
      </c>
      <c r="G9" s="4" t="s">
        <v>6</v>
      </c>
      <c r="H9" s="4">
        <v>19</v>
      </c>
      <c r="I9"/>
      <c r="J9"/>
      <c r="K9"/>
      <c r="L9"/>
      <c r="M9"/>
      <c r="N9"/>
    </row>
    <row r="10" spans="1:14" x14ac:dyDescent="0.15">
      <c r="A10" s="9">
        <v>9</v>
      </c>
      <c r="B10" s="13">
        <v>1324</v>
      </c>
      <c r="C10" s="13">
        <v>1</v>
      </c>
      <c r="D10" s="13">
        <v>0</v>
      </c>
      <c r="E10" s="11">
        <v>122800</v>
      </c>
      <c r="G10"/>
      <c r="H10"/>
      <c r="I10"/>
      <c r="J10"/>
      <c r="K10"/>
      <c r="L10"/>
      <c r="M10"/>
      <c r="N10"/>
    </row>
    <row r="11" spans="1:14" ht="14.25" thickBot="1" x14ac:dyDescent="0.2">
      <c r="A11" s="9">
        <v>10</v>
      </c>
      <c r="B11" s="13">
        <v>2452</v>
      </c>
      <c r="C11" s="13">
        <v>6</v>
      </c>
      <c r="D11" s="13">
        <v>0</v>
      </c>
      <c r="E11" s="11">
        <v>119300</v>
      </c>
      <c r="G11" t="s">
        <v>7</v>
      </c>
      <c r="H11"/>
      <c r="I11"/>
      <c r="J11"/>
      <c r="K11"/>
      <c r="L11"/>
      <c r="M11"/>
      <c r="N11"/>
    </row>
    <row r="12" spans="1:14" x14ac:dyDescent="0.15">
      <c r="A12" s="9">
        <v>11</v>
      </c>
      <c r="B12" s="13">
        <v>1753</v>
      </c>
      <c r="C12" s="13">
        <v>2</v>
      </c>
      <c r="D12" s="13">
        <v>0</v>
      </c>
      <c r="E12" s="11">
        <v>116000</v>
      </c>
      <c r="G12" s="5"/>
      <c r="H12" s="5" t="s">
        <v>12</v>
      </c>
      <c r="I12" s="5" t="s">
        <v>13</v>
      </c>
      <c r="J12" s="5" t="s">
        <v>14</v>
      </c>
      <c r="K12" s="5" t="s">
        <v>15</v>
      </c>
      <c r="L12" s="5" t="s">
        <v>16</v>
      </c>
      <c r="M12"/>
      <c r="N12"/>
    </row>
    <row r="13" spans="1:14" x14ac:dyDescent="0.15">
      <c r="A13" s="9">
        <v>12</v>
      </c>
      <c r="B13" s="13">
        <v>2468</v>
      </c>
      <c r="C13" s="13">
        <v>4</v>
      </c>
      <c r="D13" s="13">
        <v>0</v>
      </c>
      <c r="E13" s="11">
        <v>112100</v>
      </c>
      <c r="G13" s="3" t="s">
        <v>8</v>
      </c>
      <c r="H13" s="3">
        <v>3</v>
      </c>
      <c r="I13" s="3">
        <v>18521431083.351387</v>
      </c>
      <c r="J13" s="3">
        <v>6173810361.1171293</v>
      </c>
      <c r="K13" s="3">
        <v>23.290166330511109</v>
      </c>
      <c r="L13" s="3">
        <v>6.7444963858408474E-6</v>
      </c>
      <c r="M13"/>
      <c r="N13"/>
    </row>
    <row r="14" spans="1:14" x14ac:dyDescent="0.15">
      <c r="A14" s="9">
        <v>13</v>
      </c>
      <c r="B14" s="13">
        <v>3205</v>
      </c>
      <c r="C14" s="13">
        <v>14</v>
      </c>
      <c r="D14" s="13">
        <v>0</v>
      </c>
      <c r="E14" s="11">
        <v>102800</v>
      </c>
      <c r="G14" s="3" t="s">
        <v>9</v>
      </c>
      <c r="H14" s="3">
        <v>15</v>
      </c>
      <c r="I14" s="3">
        <v>3976234179.8065062</v>
      </c>
      <c r="J14" s="3">
        <v>265082278.65376708</v>
      </c>
      <c r="K14" s="3"/>
      <c r="L14" s="3"/>
      <c r="M14"/>
      <c r="N14"/>
    </row>
    <row r="15" spans="1:14" ht="14.25" thickBot="1" x14ac:dyDescent="0.2">
      <c r="A15" s="9">
        <v>14</v>
      </c>
      <c r="B15" s="13">
        <v>1258</v>
      </c>
      <c r="C15" s="13">
        <v>5</v>
      </c>
      <c r="D15" s="13">
        <v>0</v>
      </c>
      <c r="E15" s="11">
        <v>99000</v>
      </c>
      <c r="G15" s="4" t="s">
        <v>10</v>
      </c>
      <c r="H15" s="4">
        <v>18</v>
      </c>
      <c r="I15" s="4">
        <v>22497665263.157894</v>
      </c>
      <c r="J15" s="4"/>
      <c r="K15" s="4"/>
      <c r="L15" s="4"/>
      <c r="M15"/>
      <c r="N15"/>
    </row>
    <row r="16" spans="1:14" ht="14.25" thickBot="1" x14ac:dyDescent="0.2">
      <c r="A16" s="9">
        <v>15</v>
      </c>
      <c r="B16" s="13">
        <v>2276</v>
      </c>
      <c r="C16" s="13">
        <v>7</v>
      </c>
      <c r="D16" s="13">
        <v>0</v>
      </c>
      <c r="E16" s="11">
        <v>97800</v>
      </c>
      <c r="G16"/>
      <c r="H16"/>
      <c r="I16"/>
      <c r="J16"/>
      <c r="K16"/>
      <c r="L16"/>
      <c r="M16"/>
      <c r="N16"/>
    </row>
    <row r="17" spans="1:15" x14ac:dyDescent="0.15">
      <c r="A17" s="9">
        <v>16</v>
      </c>
      <c r="B17" s="13">
        <v>1462</v>
      </c>
      <c r="C17" s="13">
        <v>5</v>
      </c>
      <c r="D17" s="13">
        <v>0</v>
      </c>
      <c r="E17" s="11">
        <v>90700</v>
      </c>
      <c r="G17" s="5"/>
      <c r="H17" s="5" t="s">
        <v>17</v>
      </c>
      <c r="I17" s="5" t="s">
        <v>5</v>
      </c>
      <c r="J17" s="5" t="s">
        <v>18</v>
      </c>
      <c r="K17" s="5" t="s">
        <v>19</v>
      </c>
      <c r="L17" s="5" t="s">
        <v>20</v>
      </c>
      <c r="M17" s="5" t="s">
        <v>21</v>
      </c>
      <c r="N17" s="5" t="s">
        <v>22</v>
      </c>
      <c r="O17" s="5" t="s">
        <v>23</v>
      </c>
    </row>
    <row r="18" spans="1:15" x14ac:dyDescent="0.15">
      <c r="A18" s="9">
        <v>17</v>
      </c>
      <c r="B18" s="13">
        <v>774</v>
      </c>
      <c r="C18" s="13">
        <v>14</v>
      </c>
      <c r="D18" s="14">
        <v>0</v>
      </c>
      <c r="E18" s="11">
        <v>61900</v>
      </c>
      <c r="G18" s="3" t="s">
        <v>11</v>
      </c>
      <c r="H18" s="3">
        <v>80887.746657579148</v>
      </c>
      <c r="I18" s="3">
        <v>13684.870387716113</v>
      </c>
      <c r="J18" s="3">
        <v>5.9107426205648279</v>
      </c>
      <c r="K18" s="3">
        <v>2.8598158107796027E-5</v>
      </c>
      <c r="L18" s="3">
        <v>51719.135888637233</v>
      </c>
      <c r="M18" s="3">
        <v>110056.35742652106</v>
      </c>
      <c r="N18" s="3">
        <v>51719.135888637233</v>
      </c>
      <c r="O18" s="3">
        <v>110056.35742652106</v>
      </c>
    </row>
    <row r="19" spans="1:15" x14ac:dyDescent="0.15">
      <c r="A19" s="9">
        <v>18</v>
      </c>
      <c r="B19" s="13">
        <v>851</v>
      </c>
      <c r="C19" s="13">
        <v>8</v>
      </c>
      <c r="D19" s="13">
        <v>0</v>
      </c>
      <c r="E19" s="11">
        <v>47100</v>
      </c>
      <c r="G19" s="3" t="s">
        <v>29</v>
      </c>
      <c r="H19" s="3">
        <v>26.276514586947538</v>
      </c>
      <c r="I19" s="3">
        <v>5.3195061842105389</v>
      </c>
      <c r="J19" s="3">
        <v>4.9396529822527508</v>
      </c>
      <c r="K19" s="3">
        <v>1.7805345327451255E-4</v>
      </c>
      <c r="L19" s="3">
        <v>14.938255548009577</v>
      </c>
      <c r="M19" s="3">
        <v>37.614773625885498</v>
      </c>
      <c r="N19" s="3">
        <v>14.938255548009577</v>
      </c>
      <c r="O19" s="3">
        <v>37.614773625885498</v>
      </c>
    </row>
    <row r="20" spans="1:15" x14ac:dyDescent="0.15">
      <c r="A20" s="9">
        <v>19</v>
      </c>
      <c r="B20" s="13">
        <v>367</v>
      </c>
      <c r="C20" s="13">
        <v>15</v>
      </c>
      <c r="D20" s="13">
        <v>0</v>
      </c>
      <c r="E20" s="11">
        <v>44300</v>
      </c>
      <c r="G20" s="3" t="s">
        <v>31</v>
      </c>
      <c r="H20" s="3">
        <v>-4166.5805067115825</v>
      </c>
      <c r="I20" s="3">
        <v>949.96864657839592</v>
      </c>
      <c r="J20" s="3">
        <v>-4.3860189720142904</v>
      </c>
      <c r="K20" s="3">
        <v>5.3158984067378998E-4</v>
      </c>
      <c r="L20" s="3">
        <v>-6191.390746757138</v>
      </c>
      <c r="M20" s="3">
        <v>-2141.7702666660271</v>
      </c>
      <c r="N20" s="3">
        <v>-6191.390746757138</v>
      </c>
      <c r="O20" s="3">
        <v>-2141.7702666660271</v>
      </c>
    </row>
    <row r="21" spans="1:15" ht="14.25" thickBot="1" x14ac:dyDescent="0.2">
      <c r="G21" s="4" t="s">
        <v>65</v>
      </c>
      <c r="H21" s="4">
        <v>97722.916145162366</v>
      </c>
      <c r="I21" s="4">
        <v>25770.403976861748</v>
      </c>
      <c r="J21" s="4">
        <v>3.7920599239695276</v>
      </c>
      <c r="K21" s="4">
        <v>1.7717604387982721E-3</v>
      </c>
      <c r="L21" s="4">
        <v>42794.600299788595</v>
      </c>
      <c r="M21" s="4">
        <v>152651.23199053615</v>
      </c>
      <c r="N21" s="4">
        <v>42794.600299788595</v>
      </c>
      <c r="O21" s="4">
        <v>152651.23199053615</v>
      </c>
    </row>
    <row r="22" spans="1:15" x14ac:dyDescent="0.15">
      <c r="A22" s="1">
        <v>20</v>
      </c>
      <c r="B22" s="2">
        <v>359</v>
      </c>
      <c r="C22" s="2">
        <v>9</v>
      </c>
      <c r="D22" s="2"/>
      <c r="E22" s="20">
        <v>57230</v>
      </c>
      <c r="G22"/>
      <c r="H22"/>
      <c r="I22"/>
      <c r="J22"/>
      <c r="K22"/>
      <c r="L22"/>
      <c r="M22"/>
      <c r="N22"/>
    </row>
    <row r="23" spans="1:15" x14ac:dyDescent="0.15">
      <c r="G23"/>
      <c r="H23"/>
      <c r="I23"/>
      <c r="J23"/>
      <c r="L23"/>
      <c r="M23"/>
      <c r="N23"/>
    </row>
    <row r="24" spans="1:15" x14ac:dyDescent="0.15">
      <c r="G24"/>
      <c r="H24"/>
      <c r="I24"/>
      <c r="J24"/>
      <c r="L24"/>
      <c r="M24"/>
      <c r="N24"/>
    </row>
    <row r="25" spans="1:15" x14ac:dyDescent="0.15">
      <c r="E25" s="21"/>
      <c r="G25"/>
      <c r="H25"/>
      <c r="I25"/>
      <c r="J25"/>
      <c r="L25"/>
      <c r="M25"/>
      <c r="N25"/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875" style="15" bestFit="1" customWidth="1"/>
    <col min="4" max="4" width="13.125" style="15" bestFit="1" customWidth="1"/>
    <col min="5" max="5" width="9" style="6" customWidth="1"/>
    <col min="6" max="6" width="14.375" style="6" bestFit="1" customWidth="1"/>
    <col min="7" max="9" width="9" style="6"/>
    <col min="10" max="10" width="16.5" style="6" bestFit="1" customWidth="1"/>
    <col min="11" max="13" width="9" style="6"/>
  </cols>
  <sheetData>
    <row r="1" spans="1:13" ht="15.75" x14ac:dyDescent="0.15">
      <c r="A1" s="9" t="s">
        <v>26</v>
      </c>
      <c r="B1" s="12" t="s">
        <v>27</v>
      </c>
      <c r="C1" s="12" t="s">
        <v>32</v>
      </c>
      <c r="D1" s="10" t="s">
        <v>28</v>
      </c>
    </row>
    <row r="2" spans="1:13" x14ac:dyDescent="0.15">
      <c r="A2" s="9">
        <v>1</v>
      </c>
      <c r="B2" s="13">
        <v>2562</v>
      </c>
      <c r="C2" s="13">
        <v>26</v>
      </c>
      <c r="D2" s="11">
        <v>137600</v>
      </c>
      <c r="F2" t="s">
        <v>0</v>
      </c>
      <c r="G2"/>
      <c r="H2"/>
      <c r="I2"/>
      <c r="J2"/>
      <c r="K2"/>
      <c r="L2"/>
      <c r="M2"/>
    </row>
    <row r="3" spans="1:13" ht="14.25" thickBot="1" x14ac:dyDescent="0.2">
      <c r="A3" s="9">
        <v>2</v>
      </c>
      <c r="B3" s="13">
        <v>2653</v>
      </c>
      <c r="C3" s="13">
        <v>7</v>
      </c>
      <c r="D3" s="11">
        <v>120900</v>
      </c>
      <c r="F3"/>
      <c r="G3"/>
      <c r="H3"/>
      <c r="I3"/>
      <c r="J3"/>
      <c r="K3"/>
      <c r="L3"/>
      <c r="M3"/>
    </row>
    <row r="4" spans="1:13" x14ac:dyDescent="0.15">
      <c r="A4" s="9">
        <v>3</v>
      </c>
      <c r="B4" s="13">
        <v>1803</v>
      </c>
      <c r="C4" s="13">
        <v>9</v>
      </c>
      <c r="D4" s="11">
        <v>96900</v>
      </c>
      <c r="F4" s="8" t="s">
        <v>1</v>
      </c>
      <c r="G4" s="8"/>
      <c r="H4"/>
      <c r="I4"/>
      <c r="J4"/>
      <c r="K4"/>
      <c r="L4"/>
      <c r="M4"/>
    </row>
    <row r="5" spans="1:13" x14ac:dyDescent="0.15">
      <c r="A5" s="9">
        <v>4</v>
      </c>
      <c r="B5" s="13">
        <v>1363</v>
      </c>
      <c r="C5" s="13">
        <v>11</v>
      </c>
      <c r="D5" s="11">
        <v>64000</v>
      </c>
      <c r="F5" s="3" t="s">
        <v>2</v>
      </c>
      <c r="G5" s="3">
        <v>0.8085968385357164</v>
      </c>
      <c r="H5"/>
      <c r="I5"/>
      <c r="J5"/>
      <c r="K5"/>
      <c r="L5"/>
      <c r="M5"/>
    </row>
    <row r="6" spans="1:13" x14ac:dyDescent="0.15">
      <c r="A6" s="9">
        <v>5</v>
      </c>
      <c r="B6" s="13">
        <v>1091</v>
      </c>
      <c r="C6" s="13">
        <v>7</v>
      </c>
      <c r="D6" s="11">
        <v>52500</v>
      </c>
      <c r="F6" s="3" t="s">
        <v>3</v>
      </c>
      <c r="G6" s="3">
        <v>0.65382884728995538</v>
      </c>
      <c r="H6"/>
      <c r="I6"/>
      <c r="J6"/>
      <c r="K6"/>
      <c r="L6"/>
      <c r="M6"/>
    </row>
    <row r="7" spans="1:13" x14ac:dyDescent="0.15">
      <c r="A7" s="9">
        <v>6</v>
      </c>
      <c r="B7" s="13">
        <v>1036</v>
      </c>
      <c r="C7" s="13">
        <v>12</v>
      </c>
      <c r="D7" s="11">
        <v>57800</v>
      </c>
      <c r="F7" s="3" t="s">
        <v>4</v>
      </c>
      <c r="G7" s="3">
        <v>0.61055745320119981</v>
      </c>
      <c r="H7"/>
      <c r="I7"/>
      <c r="J7"/>
      <c r="K7"/>
      <c r="L7"/>
      <c r="M7"/>
    </row>
    <row r="8" spans="1:13" x14ac:dyDescent="0.15">
      <c r="A8" s="9">
        <v>7</v>
      </c>
      <c r="B8" s="13">
        <v>2413</v>
      </c>
      <c r="C8" s="13">
        <v>3</v>
      </c>
      <c r="D8" s="11">
        <v>164500</v>
      </c>
      <c r="F8" s="3" t="s">
        <v>5</v>
      </c>
      <c r="G8" s="3">
        <v>22062.471979347785</v>
      </c>
      <c r="H8"/>
      <c r="I8"/>
      <c r="J8"/>
      <c r="K8"/>
      <c r="L8"/>
      <c r="M8"/>
    </row>
    <row r="9" spans="1:13" ht="14.25" thickBot="1" x14ac:dyDescent="0.2">
      <c r="A9" s="9">
        <v>8</v>
      </c>
      <c r="B9" s="13">
        <v>2441</v>
      </c>
      <c r="C9" s="13">
        <v>2</v>
      </c>
      <c r="D9" s="11">
        <v>149900</v>
      </c>
      <c r="F9" s="4" t="s">
        <v>6</v>
      </c>
      <c r="G9" s="4">
        <v>19</v>
      </c>
      <c r="H9"/>
      <c r="I9"/>
      <c r="J9"/>
      <c r="K9"/>
      <c r="L9"/>
      <c r="M9"/>
    </row>
    <row r="10" spans="1:13" x14ac:dyDescent="0.15">
      <c r="A10" s="9">
        <v>9</v>
      </c>
      <c r="B10" s="13">
        <v>1324</v>
      </c>
      <c r="C10" s="13">
        <v>1</v>
      </c>
      <c r="D10" s="11">
        <v>122800</v>
      </c>
      <c r="F10"/>
      <c r="G10"/>
      <c r="H10"/>
      <c r="I10"/>
      <c r="J10"/>
      <c r="K10"/>
      <c r="L10"/>
      <c r="M10"/>
    </row>
    <row r="11" spans="1:13" ht="14.25" thickBot="1" x14ac:dyDescent="0.2">
      <c r="A11" s="9">
        <v>10</v>
      </c>
      <c r="B11" s="13">
        <v>2452</v>
      </c>
      <c r="C11" s="13">
        <v>6</v>
      </c>
      <c r="D11" s="11">
        <v>119300</v>
      </c>
      <c r="F11" t="s">
        <v>7</v>
      </c>
      <c r="G11"/>
      <c r="H11"/>
      <c r="I11"/>
      <c r="J11"/>
      <c r="K11"/>
      <c r="L11"/>
      <c r="M11"/>
    </row>
    <row r="12" spans="1:13" x14ac:dyDescent="0.15">
      <c r="A12" s="9">
        <v>11</v>
      </c>
      <c r="B12" s="13">
        <v>1753</v>
      </c>
      <c r="C12" s="13">
        <v>2</v>
      </c>
      <c r="D12" s="11">
        <v>116000</v>
      </c>
      <c r="F12" s="5"/>
      <c r="G12" s="5" t="s">
        <v>12</v>
      </c>
      <c r="H12" s="5" t="s">
        <v>13</v>
      </c>
      <c r="I12" s="5" t="s">
        <v>14</v>
      </c>
      <c r="J12" s="5" t="s">
        <v>15</v>
      </c>
      <c r="K12" s="5" t="s">
        <v>16</v>
      </c>
      <c r="L12"/>
      <c r="M12"/>
    </row>
    <row r="13" spans="1:13" x14ac:dyDescent="0.15">
      <c r="A13" s="9">
        <v>12</v>
      </c>
      <c r="B13" s="13">
        <v>2468</v>
      </c>
      <c r="C13" s="13">
        <v>4</v>
      </c>
      <c r="D13" s="11">
        <v>112100</v>
      </c>
      <c r="F13" s="3" t="s">
        <v>8</v>
      </c>
      <c r="G13" s="3">
        <v>2</v>
      </c>
      <c r="H13" s="3">
        <v>14709622545.725796</v>
      </c>
      <c r="I13" s="3">
        <v>7354811272.8628979</v>
      </c>
      <c r="J13" s="3">
        <v>15.109955689175681</v>
      </c>
      <c r="K13" s="3">
        <v>2.0621820097287643E-4</v>
      </c>
      <c r="L13"/>
      <c r="M13"/>
    </row>
    <row r="14" spans="1:13" x14ac:dyDescent="0.15">
      <c r="A14" s="9">
        <v>13</v>
      </c>
      <c r="B14" s="13">
        <v>3205</v>
      </c>
      <c r="C14" s="13">
        <v>14</v>
      </c>
      <c r="D14" s="11">
        <v>102800</v>
      </c>
      <c r="F14" s="3" t="s">
        <v>9</v>
      </c>
      <c r="G14" s="3">
        <v>16</v>
      </c>
      <c r="H14" s="3">
        <v>7788042717.4320984</v>
      </c>
      <c r="I14" s="3">
        <v>486752669.83950615</v>
      </c>
      <c r="J14" s="3"/>
      <c r="K14" s="3"/>
      <c r="L14"/>
      <c r="M14"/>
    </row>
    <row r="15" spans="1:13" ht="14.25" thickBot="1" x14ac:dyDescent="0.2">
      <c r="A15" s="9">
        <v>14</v>
      </c>
      <c r="B15" s="13">
        <v>1258</v>
      </c>
      <c r="C15" s="13">
        <v>5</v>
      </c>
      <c r="D15" s="11">
        <v>99000</v>
      </c>
      <c r="F15" s="4" t="s">
        <v>10</v>
      </c>
      <c r="G15" s="4">
        <v>18</v>
      </c>
      <c r="H15" s="4">
        <v>22497665263.157894</v>
      </c>
      <c r="I15" s="4"/>
      <c r="J15" s="4"/>
      <c r="K15" s="4"/>
      <c r="L15"/>
      <c r="M15"/>
    </row>
    <row r="16" spans="1:13" ht="14.25" thickBot="1" x14ac:dyDescent="0.2">
      <c r="A16" s="9">
        <v>15</v>
      </c>
      <c r="B16" s="13">
        <v>2276</v>
      </c>
      <c r="C16" s="13">
        <v>7</v>
      </c>
      <c r="D16" s="11">
        <v>97800</v>
      </c>
      <c r="F16"/>
      <c r="G16"/>
      <c r="H16"/>
      <c r="I16"/>
      <c r="J16"/>
      <c r="K16"/>
      <c r="L16"/>
      <c r="M16"/>
    </row>
    <row r="17" spans="1:14" x14ac:dyDescent="0.15">
      <c r="A17" s="9">
        <v>16</v>
      </c>
      <c r="B17" s="13">
        <v>1462</v>
      </c>
      <c r="C17" s="13">
        <v>5</v>
      </c>
      <c r="D17" s="11">
        <v>90700</v>
      </c>
      <c r="F17" s="5"/>
      <c r="G17" s="5" t="s">
        <v>17</v>
      </c>
      <c r="H17" s="5" t="s">
        <v>5</v>
      </c>
      <c r="I17" s="5" t="s">
        <v>18</v>
      </c>
      <c r="J17" s="5" t="s">
        <v>19</v>
      </c>
      <c r="K17" s="5" t="s">
        <v>20</v>
      </c>
      <c r="L17" s="5" t="s">
        <v>21</v>
      </c>
      <c r="M17" s="5" t="s">
        <v>22</v>
      </c>
      <c r="N17" s="5" t="s">
        <v>23</v>
      </c>
    </row>
    <row r="18" spans="1:14" x14ac:dyDescent="0.15">
      <c r="A18" s="9">
        <v>17</v>
      </c>
      <c r="B18" s="13">
        <v>774</v>
      </c>
      <c r="C18" s="13">
        <v>14</v>
      </c>
      <c r="D18" s="11">
        <v>61900</v>
      </c>
      <c r="F18" s="3" t="s">
        <v>11</v>
      </c>
      <c r="G18" s="3">
        <v>49893.736059115588</v>
      </c>
      <c r="H18" s="3">
        <v>14873.238866417443</v>
      </c>
      <c r="I18" s="3">
        <v>3.3545979128844334</v>
      </c>
      <c r="J18" s="3">
        <v>4.0280462972485344E-3</v>
      </c>
      <c r="K18" s="3">
        <v>18363.878169613719</v>
      </c>
      <c r="L18" s="3">
        <v>81423.593948617461</v>
      </c>
      <c r="M18" s="3">
        <v>18363.878169613719</v>
      </c>
      <c r="N18" s="3">
        <v>81423.593948617461</v>
      </c>
    </row>
    <row r="19" spans="1:14" x14ac:dyDescent="0.15">
      <c r="A19" s="9">
        <v>18</v>
      </c>
      <c r="B19" s="13">
        <v>851</v>
      </c>
      <c r="C19" s="13">
        <v>8</v>
      </c>
      <c r="D19" s="11">
        <v>47100</v>
      </c>
      <c r="F19" s="3" t="s">
        <v>29</v>
      </c>
      <c r="G19" s="3">
        <v>34.142003772065422</v>
      </c>
      <c r="H19" s="3">
        <v>6.6377787334651952</v>
      </c>
      <c r="I19" s="3">
        <v>5.1435887128828535</v>
      </c>
      <c r="J19" s="3">
        <v>9.8078887457151974E-5</v>
      </c>
      <c r="K19" s="3">
        <v>20.070541459934404</v>
      </c>
      <c r="L19" s="3">
        <v>48.21346608419644</v>
      </c>
      <c r="M19" s="3">
        <v>20.070541459934404</v>
      </c>
      <c r="N19" s="3">
        <v>48.21346608419644</v>
      </c>
    </row>
    <row r="20" spans="1:14" ht="14.25" thickBot="1" x14ac:dyDescent="0.2">
      <c r="A20" s="9">
        <v>19</v>
      </c>
      <c r="B20" s="13">
        <v>367</v>
      </c>
      <c r="C20" s="13">
        <v>15</v>
      </c>
      <c r="D20" s="11">
        <v>44300</v>
      </c>
      <c r="F20" s="4" t="s">
        <v>31</v>
      </c>
      <c r="G20" s="4">
        <v>-1491.2246562249065</v>
      </c>
      <c r="H20" s="4">
        <v>862.03399465407369</v>
      </c>
      <c r="I20" s="4">
        <v>-1.7298907763183067</v>
      </c>
      <c r="J20" s="4">
        <v>0.10288918769211583</v>
      </c>
      <c r="K20" s="4">
        <v>-3318.6550896009444</v>
      </c>
      <c r="L20" s="4">
        <v>336.20577715113131</v>
      </c>
      <c r="M20" s="4">
        <v>-3318.6550896009444</v>
      </c>
      <c r="N20" s="4">
        <v>336.20577715113131</v>
      </c>
    </row>
    <row r="21" spans="1:14" x14ac:dyDescent="0.15">
      <c r="F21"/>
      <c r="G21"/>
      <c r="H21"/>
      <c r="I21"/>
      <c r="J21"/>
      <c r="K21"/>
      <c r="L21"/>
      <c r="M21"/>
    </row>
    <row r="22" spans="1:14" x14ac:dyDescent="0.15">
      <c r="A22" s="1">
        <v>20</v>
      </c>
      <c r="B22" s="2">
        <v>359</v>
      </c>
      <c r="C22" s="2">
        <v>9</v>
      </c>
      <c r="D22" s="20">
        <v>57230</v>
      </c>
      <c r="F22"/>
      <c r="G22"/>
      <c r="H22"/>
      <c r="I22"/>
      <c r="J22"/>
      <c r="K22"/>
      <c r="L22"/>
      <c r="M22"/>
    </row>
    <row r="23" spans="1:14" x14ac:dyDescent="0.15">
      <c r="F23"/>
      <c r="G23"/>
      <c r="H23"/>
      <c r="I23"/>
      <c r="J23"/>
      <c r="K23"/>
      <c r="L23"/>
      <c r="M23"/>
    </row>
    <row r="24" spans="1:14" x14ac:dyDescent="0.15">
      <c r="F24"/>
      <c r="G24"/>
      <c r="H24"/>
      <c r="I24"/>
      <c r="J24"/>
      <c r="K24"/>
      <c r="L24"/>
      <c r="M24"/>
    </row>
    <row r="25" spans="1:14" x14ac:dyDescent="0.15">
      <c r="D25" s="21"/>
      <c r="F25"/>
      <c r="G25"/>
      <c r="H25"/>
      <c r="I25"/>
      <c r="J25"/>
      <c r="K25"/>
      <c r="L25"/>
      <c r="M25"/>
    </row>
    <row r="26" spans="1:14" x14ac:dyDescent="0.15">
      <c r="I26"/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zoomScaleNormal="100" workbookViewId="0"/>
  </sheetViews>
  <sheetFormatPr defaultRowHeight="13.5" x14ac:dyDescent="0.15"/>
  <cols>
    <col min="1" max="1" width="4.125" bestFit="1" customWidth="1"/>
    <col min="2" max="2" width="14" style="15" bestFit="1" customWidth="1"/>
    <col min="3" max="3" width="13.125" style="15" bestFit="1" customWidth="1"/>
    <col min="4" max="4" width="9" style="6" customWidth="1"/>
    <col min="5" max="5" width="14.375" style="6" bestFit="1" customWidth="1"/>
    <col min="6" max="8" width="9" style="6"/>
    <col min="9" max="9" width="16.5" style="6" bestFit="1" customWidth="1"/>
    <col min="10" max="12" width="9" style="6"/>
  </cols>
  <sheetData>
    <row r="1" spans="1:12" ht="15.75" x14ac:dyDescent="0.15">
      <c r="A1" s="9" t="s">
        <v>26</v>
      </c>
      <c r="B1" s="12" t="s">
        <v>27</v>
      </c>
      <c r="C1" s="10" t="s">
        <v>28</v>
      </c>
    </row>
    <row r="2" spans="1:12" x14ac:dyDescent="0.15">
      <c r="A2" s="9">
        <v>1</v>
      </c>
      <c r="B2" s="13">
        <v>2562</v>
      </c>
      <c r="C2" s="11">
        <v>137600</v>
      </c>
      <c r="E2" t="s">
        <v>0</v>
      </c>
      <c r="F2"/>
      <c r="G2"/>
      <c r="H2"/>
      <c r="I2"/>
      <c r="J2"/>
      <c r="K2"/>
      <c r="L2"/>
    </row>
    <row r="3" spans="1:12" ht="14.25" thickBot="1" x14ac:dyDescent="0.2">
      <c r="A3" s="9">
        <v>2</v>
      </c>
      <c r="B3" s="13">
        <v>2653</v>
      </c>
      <c r="C3" s="11">
        <v>120900</v>
      </c>
      <c r="E3"/>
      <c r="F3"/>
      <c r="G3"/>
      <c r="H3"/>
      <c r="I3"/>
      <c r="J3"/>
      <c r="K3"/>
      <c r="L3"/>
    </row>
    <row r="4" spans="1:12" x14ac:dyDescent="0.15">
      <c r="A4" s="9">
        <v>3</v>
      </c>
      <c r="B4" s="13">
        <v>1803</v>
      </c>
      <c r="C4" s="11">
        <v>96900</v>
      </c>
      <c r="E4" s="8" t="s">
        <v>1</v>
      </c>
      <c r="F4" s="8"/>
      <c r="G4"/>
      <c r="H4"/>
      <c r="I4"/>
      <c r="J4"/>
      <c r="K4"/>
      <c r="L4"/>
    </row>
    <row r="5" spans="1:12" x14ac:dyDescent="0.15">
      <c r="A5" s="9">
        <v>4</v>
      </c>
      <c r="B5" s="13">
        <v>1363</v>
      </c>
      <c r="C5" s="11">
        <v>64000</v>
      </c>
      <c r="E5" s="3" t="s">
        <v>2</v>
      </c>
      <c r="F5" s="3">
        <v>0.76751778206059373</v>
      </c>
      <c r="G5"/>
      <c r="H5"/>
      <c r="I5"/>
      <c r="J5"/>
      <c r="K5"/>
      <c r="L5"/>
    </row>
    <row r="6" spans="1:12" x14ac:dyDescent="0.15">
      <c r="A6" s="9">
        <v>5</v>
      </c>
      <c r="B6" s="13">
        <v>1091</v>
      </c>
      <c r="C6" s="11">
        <v>52500</v>
      </c>
      <c r="E6" s="3" t="s">
        <v>3</v>
      </c>
      <c r="F6" s="3">
        <v>0.58908354577921307</v>
      </c>
      <c r="G6"/>
      <c r="H6"/>
      <c r="I6"/>
      <c r="J6"/>
      <c r="K6"/>
      <c r="L6"/>
    </row>
    <row r="7" spans="1:12" x14ac:dyDescent="0.15">
      <c r="A7" s="9">
        <v>6</v>
      </c>
      <c r="B7" s="13">
        <v>1036</v>
      </c>
      <c r="C7" s="11">
        <v>57800</v>
      </c>
      <c r="E7" s="3" t="s">
        <v>4</v>
      </c>
      <c r="F7" s="3">
        <v>0.56491198964857858</v>
      </c>
      <c r="G7"/>
      <c r="H7"/>
      <c r="I7"/>
      <c r="J7"/>
      <c r="K7"/>
      <c r="L7"/>
    </row>
    <row r="8" spans="1:12" x14ac:dyDescent="0.15">
      <c r="A8" s="9">
        <v>7</v>
      </c>
      <c r="B8" s="13">
        <v>2413</v>
      </c>
      <c r="C8" s="11">
        <v>164500</v>
      </c>
      <c r="E8" s="3" t="s">
        <v>5</v>
      </c>
      <c r="F8" s="3">
        <v>23319.596452697195</v>
      </c>
      <c r="G8"/>
      <c r="H8"/>
      <c r="I8"/>
      <c r="J8"/>
      <c r="K8"/>
      <c r="L8"/>
    </row>
    <row r="9" spans="1:12" ht="14.25" thickBot="1" x14ac:dyDescent="0.2">
      <c r="A9" s="9">
        <v>8</v>
      </c>
      <c r="B9" s="13">
        <v>2441</v>
      </c>
      <c r="C9" s="11">
        <v>149900</v>
      </c>
      <c r="E9" s="4" t="s">
        <v>6</v>
      </c>
      <c r="F9" s="4">
        <v>19</v>
      </c>
      <c r="G9"/>
      <c r="H9"/>
      <c r="I9"/>
      <c r="J9"/>
      <c r="K9"/>
      <c r="L9"/>
    </row>
    <row r="10" spans="1:12" x14ac:dyDescent="0.15">
      <c r="A10" s="9">
        <v>9</v>
      </c>
      <c r="B10" s="13">
        <v>1324</v>
      </c>
      <c r="C10" s="11">
        <v>122800</v>
      </c>
      <c r="E10"/>
      <c r="F10"/>
      <c r="G10"/>
      <c r="H10"/>
      <c r="I10"/>
      <c r="J10"/>
      <c r="K10"/>
      <c r="L10"/>
    </row>
    <row r="11" spans="1:12" ht="14.25" thickBot="1" x14ac:dyDescent="0.2">
      <c r="A11" s="9">
        <v>10</v>
      </c>
      <c r="B11" s="13">
        <v>2452</v>
      </c>
      <c r="C11" s="11">
        <v>119300</v>
      </c>
      <c r="E11" t="s">
        <v>7</v>
      </c>
      <c r="F11"/>
      <c r="G11"/>
      <c r="H11"/>
      <c r="I11"/>
      <c r="J11"/>
      <c r="K11"/>
      <c r="L11"/>
    </row>
    <row r="12" spans="1:12" x14ac:dyDescent="0.15">
      <c r="A12" s="9">
        <v>11</v>
      </c>
      <c r="B12" s="13">
        <v>1753</v>
      </c>
      <c r="C12" s="11">
        <v>116000</v>
      </c>
      <c r="E12" s="5"/>
      <c r="F12" s="5" t="s">
        <v>12</v>
      </c>
      <c r="G12" s="5" t="s">
        <v>13</v>
      </c>
      <c r="H12" s="5" t="s">
        <v>14</v>
      </c>
      <c r="I12" s="5" t="s">
        <v>15</v>
      </c>
      <c r="J12" s="5" t="s">
        <v>16</v>
      </c>
      <c r="K12"/>
      <c r="L12"/>
    </row>
    <row r="13" spans="1:12" x14ac:dyDescent="0.15">
      <c r="A13" s="9">
        <v>12</v>
      </c>
      <c r="B13" s="13">
        <v>2468</v>
      </c>
      <c r="C13" s="11">
        <v>112100</v>
      </c>
      <c r="E13" s="3" t="s">
        <v>8</v>
      </c>
      <c r="F13" s="3">
        <v>1</v>
      </c>
      <c r="G13" s="3">
        <v>13253004424.974884</v>
      </c>
      <c r="H13" s="3">
        <v>13253004424.974884</v>
      </c>
      <c r="I13" s="3">
        <v>24.370940066726643</v>
      </c>
      <c r="J13" s="3">
        <v>1.2512424933228589E-4</v>
      </c>
      <c r="K13"/>
      <c r="L13"/>
    </row>
    <row r="14" spans="1:12" x14ac:dyDescent="0.15">
      <c r="A14" s="9">
        <v>13</v>
      </c>
      <c r="B14" s="13">
        <v>3205</v>
      </c>
      <c r="C14" s="11">
        <v>102800</v>
      </c>
      <c r="E14" s="3" t="s">
        <v>9</v>
      </c>
      <c r="F14" s="3">
        <v>17</v>
      </c>
      <c r="G14" s="3">
        <v>9244660838.1830101</v>
      </c>
      <c r="H14" s="3">
        <v>543803578.71664762</v>
      </c>
      <c r="I14" s="3"/>
      <c r="J14" s="3"/>
      <c r="K14"/>
      <c r="L14"/>
    </row>
    <row r="15" spans="1:12" ht="14.25" thickBot="1" x14ac:dyDescent="0.2">
      <c r="A15" s="9">
        <v>14</v>
      </c>
      <c r="B15" s="13">
        <v>1258</v>
      </c>
      <c r="C15" s="11">
        <v>99000</v>
      </c>
      <c r="E15" s="4" t="s">
        <v>10</v>
      </c>
      <c r="F15" s="4">
        <v>18</v>
      </c>
      <c r="G15" s="4">
        <v>22497665263.157894</v>
      </c>
      <c r="H15" s="4"/>
      <c r="I15" s="4"/>
      <c r="J15" s="4"/>
      <c r="K15"/>
      <c r="L15"/>
    </row>
    <row r="16" spans="1:12" ht="14.25" thickBot="1" x14ac:dyDescent="0.2">
      <c r="A16" s="9">
        <v>15</v>
      </c>
      <c r="B16" s="13">
        <v>2276</v>
      </c>
      <c r="C16" s="11">
        <v>97800</v>
      </c>
      <c r="E16"/>
      <c r="F16"/>
      <c r="G16"/>
      <c r="H16"/>
      <c r="I16"/>
      <c r="J16"/>
      <c r="K16"/>
      <c r="L16"/>
    </row>
    <row r="17" spans="1:13" x14ac:dyDescent="0.15">
      <c r="A17" s="9">
        <v>16</v>
      </c>
      <c r="B17" s="13">
        <v>1462</v>
      </c>
      <c r="C17" s="11">
        <v>90700</v>
      </c>
      <c r="E17" s="5"/>
      <c r="F17" s="5" t="s">
        <v>17</v>
      </c>
      <c r="G17" s="5" t="s">
        <v>5</v>
      </c>
      <c r="H17" s="5" t="s">
        <v>18</v>
      </c>
      <c r="I17" s="5" t="s">
        <v>19</v>
      </c>
      <c r="J17" s="5" t="s">
        <v>20</v>
      </c>
      <c r="K17" s="5" t="s">
        <v>21</v>
      </c>
      <c r="L17" s="5" t="s">
        <v>22</v>
      </c>
      <c r="M17" s="5" t="s">
        <v>23</v>
      </c>
    </row>
    <row r="18" spans="1:13" x14ac:dyDescent="0.15">
      <c r="A18" s="9">
        <v>17</v>
      </c>
      <c r="B18" s="13">
        <v>774</v>
      </c>
      <c r="C18" s="11">
        <v>61900</v>
      </c>
      <c r="E18" s="3" t="s">
        <v>11</v>
      </c>
      <c r="F18" s="3">
        <v>36671.210810965596</v>
      </c>
      <c r="G18" s="3">
        <v>13485.891826647467</v>
      </c>
      <c r="H18" s="3">
        <v>2.7192277145887429</v>
      </c>
      <c r="I18" s="3">
        <v>1.45775347686713E-2</v>
      </c>
      <c r="J18" s="3">
        <v>8218.4661541297646</v>
      </c>
      <c r="K18" s="3">
        <v>65123.955467801425</v>
      </c>
      <c r="L18" s="3">
        <v>8218.4661541297646</v>
      </c>
      <c r="M18" s="3">
        <v>65123.955467801425</v>
      </c>
    </row>
    <row r="19" spans="1:13" ht="14.25" thickBot="1" x14ac:dyDescent="0.2">
      <c r="A19" s="9">
        <v>18</v>
      </c>
      <c r="B19" s="13">
        <v>851</v>
      </c>
      <c r="C19" s="11">
        <v>47100</v>
      </c>
      <c r="E19" s="4" t="s">
        <v>29</v>
      </c>
      <c r="F19" s="4">
        <v>34.607385389593873</v>
      </c>
      <c r="G19" s="4">
        <v>7.0102361567397757</v>
      </c>
      <c r="H19" s="4">
        <v>4.9366932319850116</v>
      </c>
      <c r="I19" s="4">
        <v>1.2512424933228662E-4</v>
      </c>
      <c r="J19" s="4">
        <v>19.81707994181393</v>
      </c>
      <c r="K19" s="4">
        <v>49.397690837373815</v>
      </c>
      <c r="L19" s="4">
        <v>19.81707994181393</v>
      </c>
      <c r="M19" s="4">
        <v>49.397690837373815</v>
      </c>
    </row>
    <row r="20" spans="1:13" x14ac:dyDescent="0.15">
      <c r="A20" s="9">
        <v>19</v>
      </c>
      <c r="B20" s="13">
        <v>367</v>
      </c>
      <c r="C20" s="11">
        <v>44300</v>
      </c>
      <c r="E20"/>
      <c r="F20"/>
      <c r="G20"/>
      <c r="H20"/>
      <c r="I20"/>
      <c r="J20"/>
      <c r="K20"/>
      <c r="L20"/>
    </row>
    <row r="21" spans="1:13" x14ac:dyDescent="0.15">
      <c r="E21"/>
      <c r="F21"/>
      <c r="G21"/>
      <c r="H21"/>
      <c r="I21"/>
      <c r="J21"/>
      <c r="K21"/>
      <c r="L21"/>
    </row>
    <row r="22" spans="1:13" x14ac:dyDescent="0.15">
      <c r="A22" s="1">
        <v>20</v>
      </c>
      <c r="B22" s="2">
        <v>359</v>
      </c>
      <c r="C22" s="20">
        <v>57230</v>
      </c>
      <c r="E22"/>
      <c r="F22"/>
      <c r="G22"/>
      <c r="H22"/>
      <c r="I22"/>
      <c r="J22"/>
      <c r="K22"/>
      <c r="L22"/>
    </row>
    <row r="23" spans="1:13" x14ac:dyDescent="0.15">
      <c r="E23"/>
      <c r="F23"/>
      <c r="G23"/>
      <c r="H23"/>
      <c r="I23"/>
      <c r="J23"/>
      <c r="K23"/>
      <c r="L23"/>
    </row>
    <row r="24" spans="1:13" x14ac:dyDescent="0.15">
      <c r="E24"/>
      <c r="F24"/>
      <c r="G24"/>
      <c r="H24"/>
      <c r="I24"/>
      <c r="J24"/>
      <c r="K24"/>
      <c r="L24"/>
    </row>
    <row r="25" spans="1:13" x14ac:dyDescent="0.15">
      <c r="C25" s="21"/>
      <c r="E25"/>
      <c r="F25"/>
      <c r="G25"/>
      <c r="H25"/>
      <c r="I25"/>
      <c r="J25"/>
      <c r="K25"/>
      <c r="L25"/>
    </row>
    <row r="26" spans="1:13" x14ac:dyDescent="0.15">
      <c r="E26"/>
      <c r="F26"/>
      <c r="G26"/>
      <c r="H26"/>
      <c r="I26"/>
      <c r="J26"/>
      <c r="K26"/>
      <c r="L26"/>
    </row>
    <row r="27" spans="1:13" x14ac:dyDescent="0.15">
      <c r="E27"/>
      <c r="F27"/>
      <c r="G27"/>
      <c r="H27"/>
      <c r="I27"/>
      <c r="J27"/>
      <c r="K27"/>
      <c r="L27"/>
    </row>
    <row r="28" spans="1:13" x14ac:dyDescent="0.15">
      <c r="E28"/>
      <c r="F28"/>
      <c r="G28"/>
      <c r="H28"/>
      <c r="I28"/>
      <c r="J28"/>
      <c r="K28"/>
      <c r="L28"/>
    </row>
    <row r="29" spans="1:13" x14ac:dyDescent="0.15">
      <c r="E29"/>
      <c r="F29"/>
      <c r="G29"/>
      <c r="H29"/>
      <c r="I29"/>
      <c r="J29"/>
      <c r="K29"/>
      <c r="L29"/>
    </row>
    <row r="30" spans="1:13" x14ac:dyDescent="0.15">
      <c r="E30"/>
      <c r="F30"/>
      <c r="G30"/>
      <c r="H30"/>
      <c r="I30"/>
      <c r="J30"/>
      <c r="K30"/>
      <c r="L30"/>
    </row>
    <row r="31" spans="1:13" x14ac:dyDescent="0.15">
      <c r="E31"/>
      <c r="F31"/>
      <c r="G31"/>
      <c r="H31"/>
      <c r="I31"/>
      <c r="J31"/>
      <c r="K31"/>
      <c r="L31"/>
    </row>
    <row r="32" spans="1:13" x14ac:dyDescent="0.15">
      <c r="E32"/>
      <c r="F32"/>
      <c r="G32"/>
      <c r="H32"/>
      <c r="I32"/>
      <c r="J32"/>
      <c r="K32"/>
      <c r="L32"/>
    </row>
    <row r="33" spans="5:12" x14ac:dyDescent="0.15">
      <c r="E33"/>
      <c r="F33"/>
      <c r="G33"/>
      <c r="H33"/>
      <c r="I33"/>
      <c r="J33"/>
      <c r="K33"/>
      <c r="L3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61_5.1.2_基データ</vt:lpstr>
      <vt:lpstr>62_5.1.2_相関係数・完成</vt:lpstr>
      <vt:lpstr>63_5.1.2_３変数</vt:lpstr>
      <vt:lpstr>64_5.1.2_３変数・回帰分析実行結果</vt:lpstr>
      <vt:lpstr>65_5.2.4_２変数</vt:lpstr>
      <vt:lpstr>66_5.2.4_２変数・回帰分析実行結果</vt:lpstr>
      <vt:lpstr>67_5.2.4_１変数</vt:lpstr>
      <vt:lpstr>68_5.2.4_１変数・回帰分析実行結果</vt:lpstr>
      <vt:lpstr>69_5.2.5_マルチコ・１</vt:lpstr>
      <vt:lpstr>70_5.2.5_マルチコ・２</vt:lpstr>
      <vt:lpstr>71_5.2.6_郊外店舗</vt:lpstr>
      <vt:lpstr>72_5.2.6_郊外店舗・回帰分析実行結果</vt:lpstr>
      <vt:lpstr>73_5.2.6_郊外店舗・３変数</vt:lpstr>
      <vt:lpstr>74_5.2.6_郊外店舗・２変数</vt:lpstr>
      <vt:lpstr>75_5.2.6_郊外店舗・１変数</vt:lpstr>
    </vt:vector>
  </TitlesOfParts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第５日：７日間集中講義！Excel統計学入門～データを見ただけで分析できるようになるために～</dc:title>
  <dc:creator>米谷　学</dc:creator>
  <cp:lastModifiedBy>米谷　学</cp:lastModifiedBy>
  <dcterms:created xsi:type="dcterms:W3CDTF">2015-12-07T00:48:56Z</dcterms:created>
  <dcterms:modified xsi:type="dcterms:W3CDTF">2016-08-15T16:48:31Z</dcterms:modified>
  <cp:version>1.0</cp:version>
</cp:coreProperties>
</file>