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9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0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2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3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4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5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6.xml" ContentType="application/vnd.openxmlformats-officedocument.drawing+xml"/>
  <Override PartName="/xl/charts/chart25.xml" ContentType="application/vnd.openxmlformats-officedocument.drawingml.chart+xml"/>
  <Override PartName="/xl/drawings/drawing17.xml" ContentType="application/vnd.openxmlformats-officedocument.drawing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18.xml" ContentType="application/vnd.openxmlformats-officedocument.drawing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9.xml" ContentType="application/vnd.openxmlformats-officedocument.drawing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0.xml" ContentType="application/vnd.openxmlformats-officedocument.drawing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21.xml" ContentType="application/vnd.openxmlformats-officedocument.drawing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HDD\D\出版関連\オーム社201504\"/>
    </mc:Choice>
  </mc:AlternateContent>
  <bookViews>
    <workbookView xWindow="0" yWindow="0" windowWidth="11490" windowHeight="4215"/>
  </bookViews>
  <sheets>
    <sheet name="76_6.2.1_直線予測データ" sheetId="51" r:id="rId1"/>
    <sheet name="77_6.2.3_直線予測・回帰分析実行結果" sheetId="6" r:id="rId2"/>
    <sheet name="78_6.2.4_直線予測・関数・完成" sheetId="7" r:id="rId3"/>
    <sheet name="79_6.2COLUMN_四半期データ" sheetId="8" r:id="rId4"/>
    <sheet name="80_6.2COLUMN_月別データ" sheetId="9" r:id="rId5"/>
    <sheet name="81_6.3.2_指数近似・１" sheetId="10" r:id="rId6"/>
    <sheet name="82_6.3.2_指数近似・２" sheetId="14" r:id="rId7"/>
    <sheet name="83_6.3.3_対数近似・１" sheetId="18" r:id="rId8"/>
    <sheet name="83_6.3.3_対数近似・２" sheetId="19" r:id="rId9"/>
    <sheet name="84_6.3.4_累乗近似・１" sheetId="26" r:id="rId10"/>
    <sheet name="85_6.3.4_累乗近似・２" sheetId="27" r:id="rId11"/>
    <sheet name="86_6.3.5_多項式近似・１" sheetId="22" r:id="rId12"/>
    <sheet name="87_6.3.5_多項式近似・２" sheetId="24" r:id="rId13"/>
    <sheet name="88_6.3.5_多項式近似・３" sheetId="23" r:id="rId14"/>
    <sheet name="89_6.3.6_移動平均・１" sheetId="28" r:id="rId15"/>
    <sheet name="90_6.3.6_移動平均・２" sheetId="30" r:id="rId16"/>
    <sheet name="91_6.3.6_36か月データ・１" sheetId="32" r:id="rId17"/>
    <sheet name="92_6.3.6_36か月データ・２" sheetId="33" r:id="rId18"/>
    <sheet name="93_6.3.6_36か月データ・３" sheetId="34" r:id="rId19"/>
    <sheet name="93_6.3.6_36か月・４" sheetId="35" r:id="rId20"/>
    <sheet name="94_6.3.6_36か月・５" sheetId="39" r:id="rId21"/>
    <sheet name="95_6.3.6_36か月・６" sheetId="40" r:id="rId22"/>
  </sheets>
  <definedNames>
    <definedName name="solver_adj" localSheetId="5" hidden="1">'81_6.3.2_指数近似・１'!$B$2:$B$12</definedName>
    <definedName name="solver_adj" localSheetId="6" hidden="1">'82_6.3.2_指数近似・２'!$B$2:$B$12</definedName>
    <definedName name="solver_adj" localSheetId="7" hidden="1">'83_6.3.3_対数近似・１'!$B$2:$B$12</definedName>
    <definedName name="solver_adj" localSheetId="8" hidden="1">'83_6.3.3_対数近似・２'!$C$2:$C$12</definedName>
    <definedName name="solver_adj" localSheetId="9" hidden="1">'84_6.3.4_累乗近似・１'!$B$2:$B$12</definedName>
    <definedName name="solver_adj" localSheetId="10" hidden="1">'85_6.3.4_累乗近似・２'!$C$2:$C$12</definedName>
    <definedName name="solver_cvg" localSheetId="5" hidden="1">0.0001</definedName>
    <definedName name="solver_cvg" localSheetId="6" hidden="1">0.0001</definedName>
    <definedName name="solver_cvg" localSheetId="7" hidden="1">0.0001</definedName>
    <definedName name="solver_cvg" localSheetId="8" hidden="1">0.0001</definedName>
    <definedName name="solver_cvg" localSheetId="9" hidden="1">0.0001</definedName>
    <definedName name="solver_cvg" localSheetId="10" hidden="1">0.0001</definedName>
    <definedName name="solver_drv" localSheetId="5" hidden="1">1</definedName>
    <definedName name="solver_drv" localSheetId="6" hidden="1">1</definedName>
    <definedName name="solver_drv" localSheetId="7" hidden="1">1</definedName>
    <definedName name="solver_drv" localSheetId="8" hidden="1">1</definedName>
    <definedName name="solver_drv" localSheetId="9" hidden="1">1</definedName>
    <definedName name="solver_drv" localSheetId="10" hidden="1">1</definedName>
    <definedName name="solver_eng" localSheetId="5" hidden="1">2</definedName>
    <definedName name="solver_eng" localSheetId="6" hidden="1">2</definedName>
    <definedName name="solver_eng" localSheetId="7" hidden="1">2</definedName>
    <definedName name="solver_eng" localSheetId="8" hidden="1">2</definedName>
    <definedName name="solver_eng" localSheetId="9" hidden="1">2</definedName>
    <definedName name="solver_eng" localSheetId="10" hidden="1">2</definedName>
    <definedName name="solver_eng" localSheetId="13" hidden="1">1</definedName>
    <definedName name="solver_est" localSheetId="5" hidden="1">1</definedName>
    <definedName name="solver_est" localSheetId="6" hidden="1">1</definedName>
    <definedName name="solver_est" localSheetId="7" hidden="1">1</definedName>
    <definedName name="solver_est" localSheetId="8" hidden="1">1</definedName>
    <definedName name="solver_est" localSheetId="9" hidden="1">1</definedName>
    <definedName name="solver_est" localSheetId="10" hidden="1">1</definedName>
    <definedName name="solver_itr" localSheetId="5" hidden="1">2147483647</definedName>
    <definedName name="solver_itr" localSheetId="6" hidden="1">2147483647</definedName>
    <definedName name="solver_itr" localSheetId="7" hidden="1">2147483647</definedName>
    <definedName name="solver_itr" localSheetId="8" hidden="1">2147483647</definedName>
    <definedName name="solver_itr" localSheetId="9" hidden="1">2147483647</definedName>
    <definedName name="solver_itr" localSheetId="10" hidden="1">2147483647</definedName>
    <definedName name="solver_mip" localSheetId="5" hidden="1">2147483647</definedName>
    <definedName name="solver_mip" localSheetId="6" hidden="1">2147483647</definedName>
    <definedName name="solver_mip" localSheetId="7" hidden="1">2147483647</definedName>
    <definedName name="solver_mip" localSheetId="8" hidden="1">2147483647</definedName>
    <definedName name="solver_mip" localSheetId="9" hidden="1">2147483647</definedName>
    <definedName name="solver_mip" localSheetId="10" hidden="1">2147483647</definedName>
    <definedName name="solver_mni" localSheetId="5" hidden="1">30</definedName>
    <definedName name="solver_mni" localSheetId="6" hidden="1">30</definedName>
    <definedName name="solver_mni" localSheetId="7" hidden="1">30</definedName>
    <definedName name="solver_mni" localSheetId="8" hidden="1">30</definedName>
    <definedName name="solver_mni" localSheetId="9" hidden="1">30</definedName>
    <definedName name="solver_mni" localSheetId="10" hidden="1">30</definedName>
    <definedName name="solver_mrt" localSheetId="5" hidden="1">0.075</definedName>
    <definedName name="solver_mrt" localSheetId="6" hidden="1">0.075</definedName>
    <definedName name="solver_mrt" localSheetId="7" hidden="1">0.075</definedName>
    <definedName name="solver_mrt" localSheetId="8" hidden="1">0.075</definedName>
    <definedName name="solver_mrt" localSheetId="9" hidden="1">0.075</definedName>
    <definedName name="solver_mrt" localSheetId="10" hidden="1">0.075</definedName>
    <definedName name="solver_msl" localSheetId="5" hidden="1">2</definedName>
    <definedName name="solver_msl" localSheetId="6" hidden="1">2</definedName>
    <definedName name="solver_msl" localSheetId="7" hidden="1">2</definedName>
    <definedName name="solver_msl" localSheetId="8" hidden="1">2</definedName>
    <definedName name="solver_msl" localSheetId="9" hidden="1">2</definedName>
    <definedName name="solver_msl" localSheetId="10" hidden="1">2</definedName>
    <definedName name="solver_neg" localSheetId="5" hidden="1">1</definedName>
    <definedName name="solver_neg" localSheetId="6" hidden="1">1</definedName>
    <definedName name="solver_neg" localSheetId="7" hidden="1">1</definedName>
    <definedName name="solver_neg" localSheetId="8" hidden="1">1</definedName>
    <definedName name="solver_neg" localSheetId="9" hidden="1">1</definedName>
    <definedName name="solver_neg" localSheetId="10" hidden="1">1</definedName>
    <definedName name="solver_neg" localSheetId="13" hidden="1">1</definedName>
    <definedName name="solver_nod" localSheetId="5" hidden="1">2147483647</definedName>
    <definedName name="solver_nod" localSheetId="6" hidden="1">2147483647</definedName>
    <definedName name="solver_nod" localSheetId="7" hidden="1">2147483647</definedName>
    <definedName name="solver_nod" localSheetId="8" hidden="1">2147483647</definedName>
    <definedName name="solver_nod" localSheetId="9" hidden="1">2147483647</definedName>
    <definedName name="solver_nod" localSheetId="10" hidden="1">2147483647</definedName>
    <definedName name="solver_num" localSheetId="5" hidden="1">0</definedName>
    <definedName name="solver_num" localSheetId="6" hidden="1">0</definedName>
    <definedName name="solver_num" localSheetId="7" hidden="1">0</definedName>
    <definedName name="solver_num" localSheetId="8" hidden="1">0</definedName>
    <definedName name="solver_num" localSheetId="9" hidden="1">0</definedName>
    <definedName name="solver_num" localSheetId="10" hidden="1">0</definedName>
    <definedName name="solver_num" localSheetId="13" hidden="1">0</definedName>
    <definedName name="solver_nwt" localSheetId="5" hidden="1">1</definedName>
    <definedName name="solver_nwt" localSheetId="6" hidden="1">1</definedName>
    <definedName name="solver_nwt" localSheetId="7" hidden="1">1</definedName>
    <definedName name="solver_nwt" localSheetId="8" hidden="1">1</definedName>
    <definedName name="solver_nwt" localSheetId="9" hidden="1">1</definedName>
    <definedName name="solver_nwt" localSheetId="10" hidden="1">1</definedName>
    <definedName name="solver_opt" localSheetId="5" hidden="1">'81_6.3.2_指数近似・１'!$D$14</definedName>
    <definedName name="solver_opt" localSheetId="7" hidden="1">'83_6.3.3_対数近似・１'!#REF!</definedName>
    <definedName name="solver_opt" localSheetId="8" hidden="1">'83_6.3.3_対数近似・２'!#REF!</definedName>
    <definedName name="solver_opt" localSheetId="9" hidden="1">'84_6.3.4_累乗近似・１'!#REF!</definedName>
    <definedName name="solver_opt" localSheetId="10" hidden="1">'85_6.3.4_累乗近似・２'!#REF!</definedName>
    <definedName name="solver_opt" localSheetId="13" hidden="1">'88_6.3.5_多項式近似・３'!$F$15</definedName>
    <definedName name="solver_pre" localSheetId="5" hidden="1">0.00000000001</definedName>
    <definedName name="solver_pre" localSheetId="6" hidden="1">0.00000000001</definedName>
    <definedName name="solver_pre" localSheetId="7" hidden="1">0.00000000001</definedName>
    <definedName name="solver_pre" localSheetId="8" hidden="1">0.00000000001</definedName>
    <definedName name="solver_pre" localSheetId="9" hidden="1">0.00000000001</definedName>
    <definedName name="solver_pre" localSheetId="10" hidden="1">0.00000000001</definedName>
    <definedName name="solver_rbv" localSheetId="5" hidden="1">1</definedName>
    <definedName name="solver_rbv" localSheetId="6" hidden="1">1</definedName>
    <definedName name="solver_rbv" localSheetId="7" hidden="1">1</definedName>
    <definedName name="solver_rbv" localSheetId="8" hidden="1">1</definedName>
    <definedName name="solver_rbv" localSheetId="9" hidden="1">1</definedName>
    <definedName name="solver_rbv" localSheetId="10" hidden="1">1</definedName>
    <definedName name="solver_rlx" localSheetId="5" hidden="1">2</definedName>
    <definedName name="solver_rlx" localSheetId="6" hidden="1">2</definedName>
    <definedName name="solver_rlx" localSheetId="7" hidden="1">2</definedName>
    <definedName name="solver_rlx" localSheetId="8" hidden="1">2</definedName>
    <definedName name="solver_rlx" localSheetId="9" hidden="1">2</definedName>
    <definedName name="solver_rlx" localSheetId="10" hidden="1">2</definedName>
    <definedName name="solver_rsd" localSheetId="5" hidden="1">0</definedName>
    <definedName name="solver_rsd" localSheetId="6" hidden="1">0</definedName>
    <definedName name="solver_rsd" localSheetId="7" hidden="1">0</definedName>
    <definedName name="solver_rsd" localSheetId="8" hidden="1">0</definedName>
    <definedName name="solver_rsd" localSheetId="9" hidden="1">0</definedName>
    <definedName name="solver_rsd" localSheetId="10" hidden="1">0</definedName>
    <definedName name="solver_scl" localSheetId="5" hidden="1">1</definedName>
    <definedName name="solver_scl" localSheetId="6" hidden="1">1</definedName>
    <definedName name="solver_scl" localSheetId="7" hidden="1">1</definedName>
    <definedName name="solver_scl" localSheetId="8" hidden="1">1</definedName>
    <definedName name="solver_scl" localSheetId="9" hidden="1">1</definedName>
    <definedName name="solver_scl" localSheetId="10" hidden="1">1</definedName>
    <definedName name="solver_sho" localSheetId="5" hidden="1">2</definedName>
    <definedName name="solver_sho" localSheetId="6" hidden="1">2</definedName>
    <definedName name="solver_sho" localSheetId="7" hidden="1">2</definedName>
    <definedName name="solver_sho" localSheetId="8" hidden="1">2</definedName>
    <definedName name="solver_sho" localSheetId="9" hidden="1">2</definedName>
    <definedName name="solver_sho" localSheetId="10" hidden="1">2</definedName>
    <definedName name="solver_ssz" localSheetId="5" hidden="1">100</definedName>
    <definedName name="solver_ssz" localSheetId="6" hidden="1">100</definedName>
    <definedName name="solver_ssz" localSheetId="7" hidden="1">100</definedName>
    <definedName name="solver_ssz" localSheetId="8" hidden="1">100</definedName>
    <definedName name="solver_ssz" localSheetId="9" hidden="1">100</definedName>
    <definedName name="solver_ssz" localSheetId="10" hidden="1">100</definedName>
    <definedName name="solver_tim" localSheetId="5" hidden="1">2147483647</definedName>
    <definedName name="solver_tim" localSheetId="6" hidden="1">2147483647</definedName>
    <definedName name="solver_tim" localSheetId="7" hidden="1">2147483647</definedName>
    <definedName name="solver_tim" localSheetId="8" hidden="1">2147483647</definedName>
    <definedName name="solver_tim" localSheetId="9" hidden="1">2147483647</definedName>
    <definedName name="solver_tim" localSheetId="10" hidden="1">2147483647</definedName>
    <definedName name="solver_tol" localSheetId="5" hidden="1">0.01</definedName>
    <definedName name="solver_tol" localSheetId="6" hidden="1">0.01</definedName>
    <definedName name="solver_tol" localSheetId="7" hidden="1">0.01</definedName>
    <definedName name="solver_tol" localSheetId="8" hidden="1">0.01</definedName>
    <definedName name="solver_tol" localSheetId="9" hidden="1">0.01</definedName>
    <definedName name="solver_tol" localSheetId="10" hidden="1">0.01</definedName>
    <definedName name="solver_typ" localSheetId="5" hidden="1">3</definedName>
    <definedName name="solver_typ" localSheetId="6" hidden="1">3</definedName>
    <definedName name="solver_typ" localSheetId="7" hidden="1">3</definedName>
    <definedName name="solver_typ" localSheetId="8" hidden="1">3</definedName>
    <definedName name="solver_typ" localSheetId="9" hidden="1">3</definedName>
    <definedName name="solver_typ" localSheetId="10" hidden="1">3</definedName>
    <definedName name="solver_typ" localSheetId="13" hidden="1">1</definedName>
    <definedName name="solver_val" localSheetId="5" hidden="1">0</definedName>
    <definedName name="solver_val" localSheetId="6" hidden="1">0</definedName>
    <definedName name="solver_val" localSheetId="7" hidden="1">0</definedName>
    <definedName name="solver_val" localSheetId="8" hidden="1">0</definedName>
    <definedName name="solver_val" localSheetId="9" hidden="1">0</definedName>
    <definedName name="solver_val" localSheetId="10" hidden="1">0</definedName>
    <definedName name="solver_val" localSheetId="13" hidden="1">0</definedName>
    <definedName name="solver_ver" localSheetId="5" hidden="1">3</definedName>
    <definedName name="solver_ver" localSheetId="6" hidden="1">3</definedName>
    <definedName name="solver_ver" localSheetId="7" hidden="1">3</definedName>
    <definedName name="solver_ver" localSheetId="8" hidden="1">3</definedName>
    <definedName name="solver_ver" localSheetId="9" hidden="1">3</definedName>
    <definedName name="solver_ver" localSheetId="10" hidden="1">3</definedName>
    <definedName name="solver_ver" localSheetId="13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51" l="1"/>
  <c r="B11" i="6"/>
  <c r="F38" i="40" l="1"/>
  <c r="F37" i="40"/>
  <c r="F36" i="40"/>
  <c r="F35" i="40"/>
  <c r="F34" i="40"/>
  <c r="F33" i="40"/>
  <c r="F32" i="40"/>
  <c r="F31" i="40"/>
  <c r="F30" i="40"/>
  <c r="F29" i="40"/>
  <c r="F28" i="40"/>
  <c r="F27" i="40"/>
  <c r="B38" i="40" l="1"/>
  <c r="C38" i="40" s="1"/>
  <c r="B37" i="40"/>
  <c r="C37" i="40" s="1"/>
  <c r="B36" i="40"/>
  <c r="C36" i="40" s="1"/>
  <c r="B35" i="40"/>
  <c r="C35" i="40" s="1"/>
  <c r="B34" i="40"/>
  <c r="C34" i="40" s="1"/>
  <c r="B33" i="40"/>
  <c r="C33" i="40" s="1"/>
  <c r="B32" i="40"/>
  <c r="C32" i="40" s="1"/>
  <c r="B31" i="40"/>
  <c r="C31" i="40" s="1"/>
  <c r="B30" i="40"/>
  <c r="C30" i="40" s="1"/>
  <c r="B29" i="40"/>
  <c r="C29" i="40" s="1"/>
  <c r="B28" i="40"/>
  <c r="C28" i="40" s="1"/>
  <c r="B27" i="40"/>
  <c r="C27" i="40" s="1"/>
  <c r="B25" i="40"/>
  <c r="B24" i="40"/>
  <c r="B23" i="40"/>
  <c r="B22" i="40"/>
  <c r="B21" i="40"/>
  <c r="B20" i="40"/>
  <c r="B19" i="40"/>
  <c r="B18" i="40"/>
  <c r="B17" i="40"/>
  <c r="B16" i="40"/>
  <c r="B15" i="40"/>
  <c r="B14" i="40"/>
  <c r="B13" i="40"/>
  <c r="B12" i="40"/>
  <c r="B11" i="40"/>
  <c r="B10" i="40"/>
  <c r="B9" i="40"/>
  <c r="B8" i="40"/>
  <c r="B7" i="40"/>
  <c r="B6" i="40"/>
  <c r="B5" i="40"/>
  <c r="B4" i="40"/>
  <c r="B3" i="40"/>
  <c r="B2" i="40"/>
  <c r="C38" i="39"/>
  <c r="C37" i="39"/>
  <c r="C36" i="39"/>
  <c r="C35" i="39"/>
  <c r="C34" i="39"/>
  <c r="C33" i="39"/>
  <c r="C32" i="39"/>
  <c r="C31" i="39"/>
  <c r="C30" i="39"/>
  <c r="C29" i="39"/>
  <c r="C28" i="39"/>
  <c r="C27" i="39"/>
  <c r="B38" i="39"/>
  <c r="B28" i="39"/>
  <c r="B29" i="39"/>
  <c r="B30" i="39"/>
  <c r="B31" i="39"/>
  <c r="B32" i="39"/>
  <c r="B33" i="39"/>
  <c r="B34" i="39"/>
  <c r="B35" i="39"/>
  <c r="B36" i="39"/>
  <c r="B37" i="39"/>
  <c r="B27" i="39"/>
  <c r="B25" i="39"/>
  <c r="B24" i="39"/>
  <c r="B23" i="39"/>
  <c r="B22" i="39"/>
  <c r="B21" i="39"/>
  <c r="B20" i="39"/>
  <c r="B19" i="39"/>
  <c r="B18" i="39"/>
  <c r="B17" i="39"/>
  <c r="B16" i="39"/>
  <c r="B15" i="39"/>
  <c r="B14" i="39"/>
  <c r="B13" i="39"/>
  <c r="B12" i="39"/>
  <c r="B11" i="39"/>
  <c r="B10" i="39"/>
  <c r="B9" i="39"/>
  <c r="B8" i="39"/>
  <c r="B7" i="39"/>
  <c r="B6" i="39"/>
  <c r="B5" i="39"/>
  <c r="B4" i="39"/>
  <c r="B3" i="39"/>
  <c r="B2" i="39"/>
  <c r="I15" i="35"/>
  <c r="I4" i="35"/>
  <c r="I5" i="35"/>
  <c r="I6" i="35"/>
  <c r="I7" i="35"/>
  <c r="I8" i="35"/>
  <c r="I9" i="35"/>
  <c r="I10" i="35"/>
  <c r="I11" i="35"/>
  <c r="J11" i="35" s="1"/>
  <c r="I12" i="35"/>
  <c r="I13" i="35"/>
  <c r="I14" i="35"/>
  <c r="I3" i="35"/>
  <c r="H4" i="35"/>
  <c r="H5" i="35"/>
  <c r="J5" i="35" s="1"/>
  <c r="H6" i="35"/>
  <c r="H7" i="35"/>
  <c r="H8" i="35"/>
  <c r="H9" i="35"/>
  <c r="J9" i="35" s="1"/>
  <c r="H10" i="35"/>
  <c r="H11" i="35"/>
  <c r="H12" i="35"/>
  <c r="H13" i="35"/>
  <c r="J13" i="35" s="1"/>
  <c r="H14" i="35"/>
  <c r="H3" i="35"/>
  <c r="J7" i="35"/>
  <c r="H15" i="35"/>
  <c r="J14" i="35"/>
  <c r="J12" i="35"/>
  <c r="J10" i="35"/>
  <c r="J8" i="35"/>
  <c r="J6" i="35"/>
  <c r="J4" i="35"/>
  <c r="C31" i="35"/>
  <c r="C30" i="35"/>
  <c r="D31" i="35" s="1"/>
  <c r="E31" i="35" s="1"/>
  <c r="C29" i="35"/>
  <c r="D30" i="35" s="1"/>
  <c r="E30" i="35" s="1"/>
  <c r="C28" i="35"/>
  <c r="D29" i="35" s="1"/>
  <c r="E29" i="35" s="1"/>
  <c r="C27" i="35"/>
  <c r="D28" i="35" s="1"/>
  <c r="E28" i="35" s="1"/>
  <c r="C26" i="35"/>
  <c r="D27" i="35" s="1"/>
  <c r="E27" i="35" s="1"/>
  <c r="C25" i="35"/>
  <c r="D26" i="35" s="1"/>
  <c r="E26" i="35" s="1"/>
  <c r="C24" i="35"/>
  <c r="D25" i="35" s="1"/>
  <c r="E25" i="35" s="1"/>
  <c r="C23" i="35"/>
  <c r="D24" i="35" s="1"/>
  <c r="E24" i="35" s="1"/>
  <c r="C22" i="35"/>
  <c r="D23" i="35" s="1"/>
  <c r="E23" i="35" s="1"/>
  <c r="C21" i="35"/>
  <c r="D22" i="35" s="1"/>
  <c r="E22" i="35" s="1"/>
  <c r="C20" i="35"/>
  <c r="D21" i="35" s="1"/>
  <c r="E21" i="35" s="1"/>
  <c r="C19" i="35"/>
  <c r="D20" i="35" s="1"/>
  <c r="E20" i="35" s="1"/>
  <c r="C18" i="35"/>
  <c r="D19" i="35" s="1"/>
  <c r="E19" i="35" s="1"/>
  <c r="C17" i="35"/>
  <c r="D18" i="35" s="1"/>
  <c r="E18" i="35" s="1"/>
  <c r="C16" i="35"/>
  <c r="D17" i="35" s="1"/>
  <c r="E17" i="35" s="1"/>
  <c r="C15" i="35"/>
  <c r="D16" i="35" s="1"/>
  <c r="E16" i="35" s="1"/>
  <c r="C14" i="35"/>
  <c r="D15" i="35" s="1"/>
  <c r="E15" i="35" s="1"/>
  <c r="C13" i="35"/>
  <c r="D14" i="35" s="1"/>
  <c r="E14" i="35" s="1"/>
  <c r="C12" i="35"/>
  <c r="D13" i="35" s="1"/>
  <c r="E13" i="35" s="1"/>
  <c r="C11" i="35"/>
  <c r="D12" i="35" s="1"/>
  <c r="E12" i="35" s="1"/>
  <c r="C10" i="35"/>
  <c r="D11" i="35" s="1"/>
  <c r="E11" i="35" s="1"/>
  <c r="C9" i="35"/>
  <c r="D10" i="35" s="1"/>
  <c r="E10" i="35" s="1"/>
  <c r="C8" i="35"/>
  <c r="D9" i="35" s="1"/>
  <c r="E9" i="35" s="1"/>
  <c r="C7" i="35"/>
  <c r="D8" i="35" s="1"/>
  <c r="E8" i="35" s="1"/>
  <c r="C31" i="34"/>
  <c r="C30" i="34"/>
  <c r="D31" i="34" s="1"/>
  <c r="E31" i="34" s="1"/>
  <c r="C29" i="34"/>
  <c r="D30" i="34" s="1"/>
  <c r="E30" i="34" s="1"/>
  <c r="C28" i="34"/>
  <c r="D29" i="34" s="1"/>
  <c r="E29" i="34" s="1"/>
  <c r="C27" i="34"/>
  <c r="D28" i="34" s="1"/>
  <c r="E28" i="34" s="1"/>
  <c r="C26" i="34"/>
  <c r="D27" i="34" s="1"/>
  <c r="E27" i="34" s="1"/>
  <c r="C25" i="34"/>
  <c r="D26" i="34" s="1"/>
  <c r="E26" i="34" s="1"/>
  <c r="C24" i="34"/>
  <c r="D25" i="34" s="1"/>
  <c r="E25" i="34" s="1"/>
  <c r="C23" i="34"/>
  <c r="D24" i="34" s="1"/>
  <c r="E24" i="34" s="1"/>
  <c r="C22" i="34"/>
  <c r="D23" i="34" s="1"/>
  <c r="E23" i="34" s="1"/>
  <c r="C21" i="34"/>
  <c r="D22" i="34" s="1"/>
  <c r="E22" i="34" s="1"/>
  <c r="C20" i="34"/>
  <c r="D21" i="34" s="1"/>
  <c r="E21" i="34" s="1"/>
  <c r="C19" i="34"/>
  <c r="D20" i="34" s="1"/>
  <c r="E20" i="34" s="1"/>
  <c r="C18" i="34"/>
  <c r="D19" i="34" s="1"/>
  <c r="E19" i="34" s="1"/>
  <c r="C17" i="34"/>
  <c r="D18" i="34" s="1"/>
  <c r="E18" i="34" s="1"/>
  <c r="C16" i="34"/>
  <c r="D17" i="34" s="1"/>
  <c r="E17" i="34" s="1"/>
  <c r="C15" i="34"/>
  <c r="D16" i="34" s="1"/>
  <c r="E16" i="34" s="1"/>
  <c r="C14" i="34"/>
  <c r="D15" i="34" s="1"/>
  <c r="E15" i="34" s="1"/>
  <c r="C13" i="34"/>
  <c r="D14" i="34" s="1"/>
  <c r="E14" i="34" s="1"/>
  <c r="C12" i="34"/>
  <c r="D13" i="34" s="1"/>
  <c r="E13" i="34" s="1"/>
  <c r="C11" i="34"/>
  <c r="D12" i="34" s="1"/>
  <c r="E12" i="34" s="1"/>
  <c r="C10" i="34"/>
  <c r="D11" i="34" s="1"/>
  <c r="E11" i="34" s="1"/>
  <c r="C9" i="34"/>
  <c r="D10" i="34" s="1"/>
  <c r="E10" i="34" s="1"/>
  <c r="C8" i="34"/>
  <c r="D9" i="34" s="1"/>
  <c r="E9" i="34" s="1"/>
  <c r="C7" i="34"/>
  <c r="D8" i="34" s="1"/>
  <c r="E8" i="34" s="1"/>
  <c r="J15" i="35" l="1"/>
  <c r="K15" i="35" s="1"/>
  <c r="K8" i="35"/>
  <c r="K7" i="35"/>
  <c r="J3" i="35"/>
  <c r="K3" i="35" s="1"/>
  <c r="K11" i="35" l="1"/>
  <c r="K4" i="35"/>
  <c r="K12" i="35"/>
  <c r="K13" i="35"/>
  <c r="K9" i="35"/>
  <c r="K5" i="35"/>
  <c r="K6" i="35"/>
  <c r="K10" i="35"/>
  <c r="K14" i="35"/>
  <c r="D6" i="30" l="1"/>
  <c r="D7" i="30"/>
  <c r="D8" i="30"/>
  <c r="D9" i="30"/>
  <c r="D10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18" i="26" l="1"/>
  <c r="D16" i="26"/>
  <c r="A16" i="26" a="1"/>
  <c r="A16" i="26" s="1"/>
  <c r="G36" i="27"/>
  <c r="G34" i="27"/>
  <c r="D12" i="27"/>
  <c r="D11" i="27"/>
  <c r="D10" i="27"/>
  <c r="D9" i="27"/>
  <c r="D8" i="27"/>
  <c r="D7" i="27"/>
  <c r="D6" i="27"/>
  <c r="D5" i="27"/>
  <c r="D4" i="27"/>
  <c r="D3" i="27"/>
  <c r="D2" i="27"/>
  <c r="B12" i="27"/>
  <c r="B11" i="27"/>
  <c r="B10" i="27"/>
  <c r="B9" i="27"/>
  <c r="B8" i="27"/>
  <c r="B7" i="27"/>
  <c r="B6" i="27"/>
  <c r="B5" i="27"/>
  <c r="B4" i="27"/>
  <c r="B3" i="27"/>
  <c r="B2" i="27"/>
  <c r="C13" i="23"/>
  <c r="C12" i="23"/>
  <c r="C11" i="23"/>
  <c r="C10" i="23"/>
  <c r="C9" i="23"/>
  <c r="C8" i="23"/>
  <c r="C7" i="23"/>
  <c r="C6" i="23"/>
  <c r="C5" i="23"/>
  <c r="C4" i="23"/>
  <c r="C3" i="23"/>
  <c r="C2" i="23"/>
  <c r="D13" i="23" s="1"/>
  <c r="B13" i="23"/>
  <c r="B12" i="23"/>
  <c r="B11" i="23"/>
  <c r="B10" i="23"/>
  <c r="B9" i="23"/>
  <c r="B8" i="23"/>
  <c r="B7" i="23"/>
  <c r="B6" i="23"/>
  <c r="B5" i="23"/>
  <c r="B4" i="23"/>
  <c r="B3" i="23"/>
  <c r="B2" i="23"/>
  <c r="F35" i="24"/>
  <c r="B12" i="24"/>
  <c r="B11" i="24"/>
  <c r="B10" i="24"/>
  <c r="B9" i="24"/>
  <c r="B8" i="24"/>
  <c r="B7" i="24"/>
  <c r="B6" i="24"/>
  <c r="B5" i="24"/>
  <c r="B4" i="24"/>
  <c r="B3" i="24"/>
  <c r="B2" i="24"/>
  <c r="F34" i="19"/>
  <c r="B12" i="19"/>
  <c r="B11" i="19"/>
  <c r="B10" i="19"/>
  <c r="B9" i="19"/>
  <c r="B8" i="19"/>
  <c r="B7" i="19"/>
  <c r="B6" i="19"/>
  <c r="B5" i="19"/>
  <c r="B4" i="19"/>
  <c r="B3" i="19"/>
  <c r="B2" i="19"/>
  <c r="C18" i="14"/>
  <c r="C19" i="14"/>
  <c r="G37" i="14"/>
  <c r="G39" i="14"/>
  <c r="M48" i="14"/>
  <c r="M47" i="14"/>
  <c r="M43" i="14"/>
  <c r="M49" i="14" s="1"/>
  <c r="L49" i="14"/>
  <c r="L48" i="14"/>
  <c r="L47" i="14"/>
  <c r="L46" i="14"/>
  <c r="L45" i="14"/>
  <c r="B13" i="14"/>
  <c r="B20" i="26" l="1"/>
  <c r="B19" i="26"/>
  <c r="B18" i="26"/>
  <c r="B17" i="26"/>
  <c r="B16" i="26"/>
  <c r="A20" i="26"/>
  <c r="A19" i="26"/>
  <c r="A18" i="26"/>
  <c r="A17" i="26"/>
  <c r="M46" i="14"/>
  <c r="B12" i="14" l="1"/>
  <c r="C12" i="14" s="1"/>
  <c r="B11" i="14"/>
  <c r="C11" i="14" s="1"/>
  <c r="B10" i="14"/>
  <c r="C10" i="14" s="1"/>
  <c r="B9" i="14"/>
  <c r="C9" i="14" s="1"/>
  <c r="B8" i="14"/>
  <c r="C8" i="14" s="1"/>
  <c r="B7" i="14"/>
  <c r="C7" i="14" s="1"/>
  <c r="B6" i="14"/>
  <c r="C6" i="14" s="1"/>
  <c r="B5" i="14"/>
  <c r="C5" i="14" s="1"/>
  <c r="B4" i="14"/>
  <c r="C4" i="14" s="1"/>
  <c r="B3" i="14"/>
  <c r="C3" i="14" s="1"/>
  <c r="B2" i="14"/>
  <c r="C12" i="10"/>
  <c r="C11" i="10"/>
  <c r="C10" i="10"/>
  <c r="C9" i="10"/>
  <c r="C8" i="10"/>
  <c r="C7" i="10"/>
  <c r="C6" i="10"/>
  <c r="C5" i="10"/>
  <c r="C4" i="10"/>
  <c r="C3" i="10"/>
  <c r="C2" i="14" l="1"/>
  <c r="B16" i="14"/>
  <c r="C20" i="8"/>
  <c r="E21" i="7" l="1"/>
  <c r="B13" i="7"/>
  <c r="B11" i="7"/>
  <c r="B14" i="7"/>
</calcChain>
</file>

<file path=xl/sharedStrings.xml><?xml version="1.0" encoding="utf-8"?>
<sst xmlns="http://schemas.openxmlformats.org/spreadsheetml/2006/main" count="432" uniqueCount="156">
  <si>
    <t>2015年</t>
    <rPh sb="4" eb="5">
      <t>ネン</t>
    </rPh>
    <phoneticPr fontId="4"/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</si>
  <si>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</si>
  <si>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</si>
  <si>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</si>
  <si>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</si>
  <si>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</si>
  <si>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</si>
  <si>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</si>
  <si>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</si>
  <si>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</si>
  <si>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経過日</t>
  </si>
  <si>
    <t>経過日</t>
    <rPh sb="0" eb="2">
      <t>ケイカ</t>
    </rPh>
    <rPh sb="2" eb="3">
      <t>ビ</t>
    </rPh>
    <phoneticPr fontId="2"/>
  </si>
  <si>
    <t>売上個数</t>
    <rPh sb="0" eb="2">
      <t>ウリアゲ</t>
    </rPh>
    <rPh sb="2" eb="4">
      <t>コスウ</t>
    </rPh>
    <phoneticPr fontId="2"/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</si>
  <si>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</si>
  <si>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</si>
  <si>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</si>
  <si>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</si>
  <si>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</si>
  <si>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</si>
  <si>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</si>
  <si>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</si>
  <si>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</si>
  <si>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</si>
  <si>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</si>
  <si>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</si>
  <si>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</si>
  <si>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</si>
  <si>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</si>
  <si>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</si>
  <si>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</si>
  <si>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</si>
  <si>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</si>
  <si>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</si>
  <si>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</si>
  <si>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</si>
  <si>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</si>
  <si>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</si>
  <si>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 xml:space="preserve"> =TREND(B2:B8,A2:A8,A9,TRUE)</t>
    <phoneticPr fontId="4"/>
  </si>
  <si>
    <t xml:space="preserve"> =FORECAST.LINEAR(A9,B2:B8,A2:A8)</t>
    <phoneticPr fontId="4"/>
  </si>
  <si>
    <t xml:space="preserve"> =CORREL(A2:A8,B2:B8)</t>
    <phoneticPr fontId="4"/>
  </si>
  <si>
    <t>四半期</t>
    <rPh sb="0" eb="1">
      <t>シ</t>
    </rPh>
    <rPh sb="1" eb="3">
      <t>ハンキ</t>
    </rPh>
    <phoneticPr fontId="1"/>
  </si>
  <si>
    <t>区間</t>
    <rPh sb="0" eb="2">
      <t>クカン</t>
    </rPh>
    <phoneticPr fontId="1"/>
  </si>
  <si>
    <t>数量</t>
    <rPh sb="0" eb="2">
      <t>スウリョウ</t>
    </rPh>
    <phoneticPr fontId="1"/>
  </si>
  <si>
    <t>第一四半期</t>
    <rPh sb="0" eb="2">
      <t>ダイイチ</t>
    </rPh>
    <rPh sb="2" eb="3">
      <t>シ</t>
    </rPh>
    <rPh sb="3" eb="5">
      <t>ハンキ</t>
    </rPh>
    <phoneticPr fontId="1"/>
  </si>
  <si>
    <t>第二四半期</t>
    <rPh sb="0" eb="2">
      <t>ダイニ</t>
    </rPh>
    <rPh sb="2" eb="3">
      <t>シ</t>
    </rPh>
    <rPh sb="3" eb="5">
      <t>ハンキ</t>
    </rPh>
    <phoneticPr fontId="1"/>
  </si>
  <si>
    <t>第三四半期</t>
    <rPh sb="0" eb="1">
      <t>ダイ</t>
    </rPh>
    <rPh sb="1" eb="2">
      <t>サン</t>
    </rPh>
    <rPh sb="2" eb="3">
      <t>シ</t>
    </rPh>
    <rPh sb="3" eb="5">
      <t>ハンキ</t>
    </rPh>
    <phoneticPr fontId="1"/>
  </si>
  <si>
    <t>第四四半期</t>
    <rPh sb="0" eb="2">
      <t>ダイシ</t>
    </rPh>
    <rPh sb="2" eb="3">
      <t>シ</t>
    </rPh>
    <rPh sb="3" eb="5">
      <t>ハンキ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</si>
  <si>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</si>
  <si>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</si>
  <si>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</si>
  <si>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2014年</t>
    <rPh sb="4" eb="5">
      <t>ネン</t>
    </rPh>
    <phoneticPr fontId="1"/>
  </si>
  <si>
    <t>累乗近似</t>
    <rPh sb="0" eb="2">
      <t>ルイジョウ</t>
    </rPh>
    <rPh sb="2" eb="4">
      <t>キンジ</t>
    </rPh>
    <phoneticPr fontId="4"/>
  </si>
  <si>
    <t>指数近似</t>
    <rPh sb="0" eb="2">
      <t>シスウ</t>
    </rPh>
    <rPh sb="2" eb="4">
      <t>キンジ</t>
    </rPh>
    <phoneticPr fontId="4"/>
  </si>
  <si>
    <t xml:space="preserve"> =B3/B2</t>
    <phoneticPr fontId="4"/>
  </si>
  <si>
    <t xml:space="preserve"> =B4/B3</t>
    <phoneticPr fontId="4"/>
  </si>
  <si>
    <t xml:space="preserve"> =B5/B4</t>
    <phoneticPr fontId="4"/>
  </si>
  <si>
    <t xml:space="preserve"> =B6/B5</t>
    <phoneticPr fontId="4"/>
  </si>
  <si>
    <t xml:space="preserve"> =B7/B6</t>
    <phoneticPr fontId="4"/>
  </si>
  <si>
    <t xml:space="preserve"> =B8/B7</t>
    <phoneticPr fontId="4"/>
  </si>
  <si>
    <t xml:space="preserve"> =B9/B8</t>
    <phoneticPr fontId="4"/>
  </si>
  <si>
    <t xml:space="preserve"> =B10/B9</t>
    <phoneticPr fontId="4"/>
  </si>
  <si>
    <t xml:space="preserve"> =B11/B10</t>
    <phoneticPr fontId="4"/>
  </si>
  <si>
    <t xml:space="preserve"> =B12/B11</t>
    <phoneticPr fontId="4"/>
  </si>
  <si>
    <t>前区間からの増加率</t>
    <rPh sb="0" eb="1">
      <t>ゼン</t>
    </rPh>
    <rPh sb="1" eb="3">
      <t>クカン</t>
    </rPh>
    <rPh sb="6" eb="8">
      <t>ゾウカ</t>
    </rPh>
    <rPh sb="8" eb="9">
      <t>リツ</t>
    </rPh>
    <phoneticPr fontId="4"/>
  </si>
  <si>
    <t>経過日</t>
    <rPh sb="0" eb="2">
      <t>ケイカ</t>
    </rPh>
    <rPh sb="2" eb="3">
      <t>ビ</t>
    </rPh>
    <phoneticPr fontId="4"/>
  </si>
  <si>
    <t>縦軸を対数変換</t>
    <rPh sb="0" eb="2">
      <t>タテジク</t>
    </rPh>
    <rPh sb="3" eb="5">
      <t>タイスウ</t>
    </rPh>
    <rPh sb="5" eb="7">
      <t>ヘンカン</t>
    </rPh>
    <phoneticPr fontId="4"/>
  </si>
  <si>
    <t xml:space="preserve"> =LN(B2)</t>
    <phoneticPr fontId="4"/>
  </si>
  <si>
    <t xml:space="preserve"> =LN(B3)</t>
    <phoneticPr fontId="4"/>
  </si>
  <si>
    <t xml:space="preserve"> =LN(B4)</t>
    <phoneticPr fontId="4"/>
  </si>
  <si>
    <t xml:space="preserve"> =LN(B5)</t>
    <phoneticPr fontId="4"/>
  </si>
  <si>
    <t xml:space="preserve"> =LN(B6)</t>
    <phoneticPr fontId="4"/>
  </si>
  <si>
    <t xml:space="preserve"> =LN(B7)</t>
    <phoneticPr fontId="4"/>
  </si>
  <si>
    <t xml:space="preserve"> =LN(B8)</t>
    <phoneticPr fontId="4"/>
  </si>
  <si>
    <t xml:space="preserve"> =LN(B9)</t>
    <phoneticPr fontId="4"/>
  </si>
  <si>
    <t xml:space="preserve"> =LN(B10)</t>
    <phoneticPr fontId="4"/>
  </si>
  <si>
    <t xml:space="preserve"> =LN(B11)</t>
    <phoneticPr fontId="4"/>
  </si>
  <si>
    <t xml:space="preserve"> =LN(B12)</t>
    <phoneticPr fontId="4"/>
  </si>
  <si>
    <t xml:space="preserve"> =EXP(G34)</t>
    <phoneticPr fontId="4"/>
  </si>
  <si>
    <t xml:space="preserve"> =G37*EXP(G35*F39)</t>
    <phoneticPr fontId="4"/>
  </si>
  <si>
    <t xml:space="preserve"> =4.8149864*EXP(0.4004208*A13)</t>
    <phoneticPr fontId="4"/>
  </si>
  <si>
    <t xml:space="preserve"> =GROWTH(B2:B12,A2:A12,A13,TRUE)</t>
    <phoneticPr fontId="4"/>
  </si>
  <si>
    <t>対数近似</t>
    <rPh sb="0" eb="2">
      <t>タイスウ</t>
    </rPh>
    <rPh sb="2" eb="4">
      <t>キンジ</t>
    </rPh>
    <phoneticPr fontId="4"/>
  </si>
  <si>
    <t>経過日を
対数変換</t>
    <rPh sb="0" eb="2">
      <t>ケイカ</t>
    </rPh>
    <rPh sb="2" eb="3">
      <t>ビ</t>
    </rPh>
    <rPh sb="5" eb="7">
      <t>タイスウ</t>
    </rPh>
    <rPh sb="7" eb="9">
      <t>ヘンカン</t>
    </rPh>
    <phoneticPr fontId="4"/>
  </si>
  <si>
    <t>経過日を
対数変換</t>
    <phoneticPr fontId="4"/>
  </si>
  <si>
    <t xml:space="preserve"> =F32*LN(E34)+F31</t>
    <phoneticPr fontId="4"/>
  </si>
  <si>
    <t>169.3268×LN関数で変換した「12」＋26.8536</t>
    <phoneticPr fontId="4"/>
  </si>
  <si>
    <t>多項式近似</t>
    <rPh sb="0" eb="3">
      <t>タコウシキ</t>
    </rPh>
    <rPh sb="3" eb="5">
      <t>キンジ</t>
    </rPh>
    <phoneticPr fontId="4"/>
  </si>
  <si>
    <t>経過日の2乗</t>
  </si>
  <si>
    <t>経過日の2乗</t>
    <rPh sb="0" eb="2">
      <t>ケイカ</t>
    </rPh>
    <rPh sb="2" eb="3">
      <t>ビ</t>
    </rPh>
    <rPh sb="5" eb="6">
      <t>ジョウ</t>
    </rPh>
    <phoneticPr fontId="4"/>
  </si>
  <si>
    <t xml:space="preserve"> =F33*E35^2+F32*E35+F31</t>
    <phoneticPr fontId="4"/>
  </si>
  <si>
    <t>経過日の3乗</t>
  </si>
  <si>
    <t>経過日の3乗</t>
    <rPh sb="0" eb="2">
      <t>ケイカ</t>
    </rPh>
    <rPh sb="2" eb="3">
      <t>ビ</t>
    </rPh>
    <rPh sb="5" eb="6">
      <t>ジョウ</t>
    </rPh>
    <phoneticPr fontId="4"/>
  </si>
  <si>
    <t>経過日を対数変換</t>
  </si>
  <si>
    <t>経過日を対数変換</t>
    <rPh sb="0" eb="2">
      <t>ケイカ</t>
    </rPh>
    <rPh sb="2" eb="3">
      <t>ビ</t>
    </rPh>
    <rPh sb="4" eb="6">
      <t>タイスウ</t>
    </rPh>
    <rPh sb="6" eb="8">
      <t>ヘンカン</t>
    </rPh>
    <phoneticPr fontId="4"/>
  </si>
  <si>
    <t>切片を変換</t>
    <rPh sb="0" eb="2">
      <t>セッペン</t>
    </rPh>
    <rPh sb="3" eb="5">
      <t>ヘンカン</t>
    </rPh>
    <phoneticPr fontId="4"/>
  </si>
  <si>
    <t xml:space="preserve"> =EXP(G31)</t>
    <phoneticPr fontId="4"/>
  </si>
  <si>
    <t xml:space="preserve"> =G34*F36^G32</t>
    <phoneticPr fontId="4"/>
  </si>
  <si>
    <t>日付</t>
  </si>
  <si>
    <t>終値</t>
  </si>
  <si>
    <t>年月</t>
    <rPh sb="0" eb="2">
      <t>ネンゲツ</t>
    </rPh>
    <phoneticPr fontId="4"/>
  </si>
  <si>
    <t>販売高</t>
    <rPh sb="0" eb="2">
      <t>ハンバイ</t>
    </rPh>
    <rPh sb="2" eb="3">
      <t>ダカ</t>
    </rPh>
    <phoneticPr fontId="4"/>
  </si>
  <si>
    <t>2012年</t>
    <rPh sb="4" eb="5">
      <t>ネン</t>
    </rPh>
    <phoneticPr fontId="4"/>
  </si>
  <si>
    <t>2013年</t>
    <rPh sb="4" eb="5">
      <t>ネン</t>
    </rPh>
    <phoneticPr fontId="4"/>
  </si>
  <si>
    <t>2014年</t>
    <rPh sb="4" eb="5">
      <t>ネン</t>
    </rPh>
    <phoneticPr fontId="4"/>
  </si>
  <si>
    <t>1月</t>
  </si>
  <si>
    <t>1月</t>
    <rPh sb="1" eb="2">
      <t>ガツ</t>
    </rPh>
    <phoneticPr fontId="4"/>
  </si>
  <si>
    <t>2月</t>
  </si>
  <si>
    <t>2月</t>
    <rPh sb="1" eb="2">
      <t>ガツ</t>
    </rPh>
    <phoneticPr fontId="4"/>
  </si>
  <si>
    <t>3月</t>
  </si>
  <si>
    <t>3月</t>
    <rPh sb="1" eb="2">
      <t>ガツ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</si>
  <si>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</si>
  <si>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</si>
  <si>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  <rPh sb="1" eb="2">
      <t>ガツ</t>
    </rPh>
    <phoneticPr fontId="4"/>
  </si>
  <si>
    <t>7月</t>
    <rPh sb="1" eb="2">
      <t>ガツ</t>
    </rPh>
    <phoneticPr fontId="4"/>
  </si>
  <si>
    <t>8月</t>
    <rPh sb="1" eb="2">
      <t>ガツ</t>
    </rPh>
    <phoneticPr fontId="4"/>
  </si>
  <si>
    <t>9月</t>
    <rPh sb="1" eb="2">
      <t>ガツ</t>
    </rPh>
    <phoneticPr fontId="4"/>
  </si>
  <si>
    <t>10月</t>
    <rPh sb="2" eb="3">
      <t>ガツ</t>
    </rPh>
    <phoneticPr fontId="4"/>
  </si>
  <si>
    <t>11月</t>
    <rPh sb="2" eb="3">
      <t>ガツ</t>
    </rPh>
    <phoneticPr fontId="4"/>
  </si>
  <si>
    <t>12月</t>
    <rPh sb="2" eb="3">
      <t>ガツ</t>
    </rPh>
    <phoneticPr fontId="4"/>
  </si>
  <si>
    <t>12か月移動平均</t>
    <rPh sb="3" eb="4">
      <t>ゲツ</t>
    </rPh>
    <rPh sb="4" eb="6">
      <t>イドウ</t>
    </rPh>
    <rPh sb="6" eb="8">
      <t>ヘイキン</t>
    </rPh>
    <phoneticPr fontId="4"/>
  </si>
  <si>
    <t>12か月中心化平均</t>
    <rPh sb="3" eb="4">
      <t>ゲツ</t>
    </rPh>
    <rPh sb="4" eb="7">
      <t>チュウシンカ</t>
    </rPh>
    <rPh sb="7" eb="9">
      <t>ヘイキン</t>
    </rPh>
    <phoneticPr fontId="4"/>
  </si>
  <si>
    <t>販売高÷中心化平均</t>
    <rPh sb="0" eb="3">
      <t>ハンバイダカ</t>
    </rPh>
    <rPh sb="4" eb="7">
      <t>チュウシンカ</t>
    </rPh>
    <rPh sb="7" eb="9">
      <t>ヘイキン</t>
    </rPh>
    <phoneticPr fontId="4"/>
  </si>
  <si>
    <t>平均値</t>
    <rPh sb="0" eb="2">
      <t>ヘイキン</t>
    </rPh>
    <rPh sb="2" eb="3">
      <t>アタイ</t>
    </rPh>
    <phoneticPr fontId="4"/>
  </si>
  <si>
    <t>季節調整値</t>
    <rPh sb="0" eb="2">
      <t>キセツ</t>
    </rPh>
    <rPh sb="2" eb="5">
      <t>チョウセイチ</t>
    </rPh>
    <phoneticPr fontId="4"/>
  </si>
  <si>
    <t>合計</t>
    <rPh sb="0" eb="2">
      <t>ゴウケイ</t>
    </rPh>
    <phoneticPr fontId="4"/>
  </si>
  <si>
    <t>経過月</t>
  </si>
  <si>
    <t>経過月</t>
    <rPh sb="0" eb="2">
      <t>ケイカ</t>
    </rPh>
    <rPh sb="2" eb="3">
      <t>ゲツ</t>
    </rPh>
    <phoneticPr fontId="4"/>
  </si>
  <si>
    <t>経過月の2乗</t>
  </si>
  <si>
    <t>経過月の2乗</t>
    <rPh sb="0" eb="2">
      <t>ケイカ</t>
    </rPh>
    <rPh sb="2" eb="3">
      <t>ゲツ</t>
    </rPh>
    <rPh sb="5" eb="6">
      <t>ジョウ</t>
    </rPh>
    <phoneticPr fontId="4"/>
  </si>
  <si>
    <t xml:space="preserve"> =$F$18+$F$19*A27+$F$20*B27</t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</si>
  <si>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=$F$18+$F$19*A28+$F$20*B28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</si>
  <si>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=$F$18+$F$19*A29+$F$20*B29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</si>
  <si>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=$F$18+$F$19*A30+$F$20*B30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</si>
  <si>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=$F$18+$F$19*A31+$F$20*B31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</si>
  <si>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=$F$18+$F$19*A32+$F$20*B32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</si>
  <si>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=$F$18+$F$19*A33+$F$20*B33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</si>
  <si>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=$F$18+$F$19*A34+$F$20*B34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</si>
  <si>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=$F$18+$F$19*A35+$F$20*B35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</si>
  <si>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=$F$18+$F$19*A36+$F$20*B36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</si>
  <si>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=$F$18+$F$19*A37+$F$20*B37</t>
    </r>
    <phoneticPr fontId="4"/>
  </si>
  <si>
    <t xml:space="preserve"> =$F$18+$F$19*A38+$F$20*B38</t>
    <phoneticPr fontId="4"/>
  </si>
  <si>
    <t>予測値</t>
    <rPh sb="0" eb="3">
      <t>ヨソクチ</t>
    </rPh>
    <phoneticPr fontId="4"/>
  </si>
  <si>
    <t>外挿</t>
    <rPh sb="0" eb="1">
      <t>ガイ</t>
    </rPh>
    <rPh sb="1" eb="2">
      <t>ソウ</t>
    </rPh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</si>
  <si>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=C27*E27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</si>
  <si>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=C28*E28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</si>
  <si>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=C29*E29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</si>
  <si>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=C30*E30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</si>
  <si>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=C31*E31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</si>
  <si>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=C32*E32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</si>
  <si>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=C33*E33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</si>
  <si>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=C34*E34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</si>
  <si>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=C35*E35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</si>
  <si>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=C36*E36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</si>
  <si>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=C37*E37</t>
    </r>
    <phoneticPr fontId="4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</si>
  <si>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=C38*E38</t>
    </r>
    <phoneticPr fontId="4"/>
  </si>
  <si>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游ゴシック"/>
        <family val="2"/>
        <charset val="128"/>
        <scheme val="minor"/>
      </rPr>
      <t>=CORREL(A2:A8,B2:B8)</t>
    </r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</si>
</sst>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i/>
      <sz val="11"/>
      <color rgb="FF7F7F7F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2" borderId="1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Continuous" vertical="center"/>
    </xf>
    <xf numFmtId="0" fontId="0" fillId="0" borderId="1" xfId="0" applyFill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>
      <alignment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0" fillId="0" borderId="4" xfId="0" applyFill="1" applyBorder="1">
      <alignment vertical="center"/>
    </xf>
    <xf numFmtId="0" fontId="0" fillId="0" borderId="1" xfId="0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7" borderId="1" xfId="0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31" fontId="0" fillId="0" borderId="1" xfId="0" applyNumberFormat="1" applyBorder="1" applyAlignment="1">
      <alignment vertical="center" wrapText="1"/>
    </xf>
    <xf numFmtId="0" fontId="5" fillId="0" borderId="0" xfId="1">
      <alignment vertical="center"/>
    </xf>
    <xf numFmtId="0" fontId="5" fillId="0" borderId="1" xfId="1" applyFill="1" applyBorder="1">
      <alignment vertical="center"/>
    </xf>
    <xf numFmtId="55" fontId="5" fillId="0" borderId="1" xfId="1" applyNumberFormat="1" applyFill="1" applyBorder="1">
      <alignment vertical="center"/>
    </xf>
    <xf numFmtId="0" fontId="0" fillId="0" borderId="1" xfId="1" applyFont="1" applyFill="1" applyBorder="1">
      <alignment vertical="center"/>
    </xf>
    <xf numFmtId="0" fontId="0" fillId="0" borderId="0" xfId="1" applyFont="1">
      <alignment vertical="center"/>
    </xf>
    <xf numFmtId="55" fontId="0" fillId="0" borderId="1" xfId="1" applyNumberFormat="1" applyFont="1" applyFill="1" applyBorder="1">
      <alignment vertical="center"/>
    </xf>
    <xf numFmtId="55" fontId="5" fillId="0" borderId="5" xfId="1" applyNumberFormat="1" applyFill="1" applyBorder="1">
      <alignment vertical="center"/>
    </xf>
    <xf numFmtId="0" fontId="5" fillId="0" borderId="5" xfId="1" applyBorder="1">
      <alignment vertical="center"/>
    </xf>
    <xf numFmtId="55" fontId="5" fillId="0" borderId="0" xfId="1" applyNumberFormat="1" applyFill="1" applyBorder="1">
      <alignment vertical="center"/>
    </xf>
    <xf numFmtId="0" fontId="5" fillId="0" borderId="0" xfId="1" applyBorder="1">
      <alignment vertical="center"/>
    </xf>
    <xf numFmtId="0" fontId="0" fillId="0" borderId="1" xfId="1" applyFont="1" applyBorder="1">
      <alignment vertical="center"/>
    </xf>
    <xf numFmtId="0" fontId="5" fillId="0" borderId="0" xfId="1" applyFill="1" applyBorder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5" fillId="0" borderId="1" xfId="1" applyBorder="1">
      <alignment vertical="center"/>
    </xf>
    <xf numFmtId="0" fontId="7" fillId="0" borderId="1" xfId="1" applyFont="1" applyBorder="1">
      <alignment vertical="center"/>
    </xf>
    <xf numFmtId="0" fontId="5" fillId="0" borderId="1" xfId="1" applyNumberFormat="1" applyFill="1" applyBorder="1">
      <alignment vertical="center"/>
    </xf>
    <xf numFmtId="0" fontId="0" fillId="0" borderId="0" xfId="1" applyFont="1" applyFill="1" applyBorder="1">
      <alignment vertical="center"/>
    </xf>
    <xf numFmtId="55" fontId="0" fillId="0" borderId="0" xfId="1" applyNumberFormat="1" applyFont="1">
      <alignment vertical="center"/>
    </xf>
    <xf numFmtId="55" fontId="5" fillId="0" borderId="0" xfId="1" applyNumberFormat="1">
      <alignment vertical="center"/>
    </xf>
    <xf numFmtId="0" fontId="6" fillId="0" borderId="0" xfId="0" applyFont="1" applyAlignment="1">
      <alignment horizontal="center" vertical="center"/>
    </xf>
    <xf numFmtId="0" fontId="0" fillId="9" borderId="1" xfId="0" applyFill="1" applyBorder="1">
      <alignment vertical="center"/>
    </xf>
    <xf numFmtId="0" fontId="0" fillId="8" borderId="1" xfId="0" applyFill="1" applyBorder="1">
      <alignment vertical="center"/>
    </xf>
  </cellXfs>
  <cellStyles count="2">
    <cellStyle name="標準" xfId="0" builtinId="0"/>
    <cellStyle name="標準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'76_6.2.1_直線予測データ'!$B$1</c:f>
              <c:strCache>
                <c:ptCount val="1"/>
                <c:pt idx="0">
                  <c:v>売上個数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'76_6.2.1_直線予測データ'!$B$2:$B$8</c:f>
              <c:numCache>
                <c:formatCode>General</c:formatCode>
                <c:ptCount val="7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27-487E-9BA8-F5B81F8B4C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9617608"/>
        <c:axId val="749617936"/>
      </c:lineChart>
      <c:catAx>
        <c:axId val="749617608"/>
        <c:scaling>
          <c:orientation val="minMax"/>
        </c:scaling>
        <c:delete val="0"/>
        <c:axPos val="b"/>
        <c:title>
          <c:tx>
            <c:strRef>
              <c:f>'76_6.2.1_直線予測データ'!$A$1</c:f>
              <c:strCache>
                <c:ptCount val="1"/>
                <c:pt idx="0">
                  <c:v>経過日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9617936"/>
        <c:crosses val="autoZero"/>
        <c:auto val="1"/>
        <c:lblAlgn val="ctr"/>
        <c:lblOffset val="100"/>
        <c:noMultiLvlLbl val="0"/>
      </c:catAx>
      <c:valAx>
        <c:axId val="74961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9617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'76_6.2.1_直線予測データ'!$B$1</c:f>
              <c:strCache>
                <c:ptCount val="1"/>
                <c:pt idx="0">
                  <c:v>売上個数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>
                    <a:lumMod val="50000"/>
                    <a:lumOff val="50000"/>
                  </a:schemeClr>
                </a:solidFill>
                <a:prstDash val="solid"/>
              </a:ln>
              <a:effectLst/>
            </c:spPr>
            <c:trendlineType val="linear"/>
            <c:forward val="1"/>
            <c:dispRSqr val="1"/>
            <c:dispEq val="1"/>
            <c:trendlineLbl>
              <c:layout>
                <c:manualLayout>
                  <c:x val="-0.14405424321959759"/>
                  <c:y val="-4.317147856517935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val>
            <c:numRef>
              <c:f>'76_6.2.1_直線予測データ'!$B$2:$B$8</c:f>
              <c:numCache>
                <c:formatCode>General</c:formatCode>
                <c:ptCount val="7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AB-4B88-9366-A0154157C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9617608"/>
        <c:axId val="749617936"/>
      </c:lineChart>
      <c:catAx>
        <c:axId val="749617608"/>
        <c:scaling>
          <c:orientation val="minMax"/>
        </c:scaling>
        <c:delete val="0"/>
        <c:axPos val="b"/>
        <c:title>
          <c:tx>
            <c:strRef>
              <c:f>'76_6.2.1_直線予測データ'!$A$1</c:f>
              <c:strCache>
                <c:ptCount val="1"/>
                <c:pt idx="0">
                  <c:v>経過日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9617936"/>
        <c:crosses val="autoZero"/>
        <c:auto val="1"/>
        <c:lblAlgn val="ctr"/>
        <c:lblOffset val="100"/>
        <c:noMultiLvlLbl val="0"/>
      </c:catAx>
      <c:valAx>
        <c:axId val="74961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9617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'77_6.2.3_直線予測・回帰分析実行結果'!$B$1</c:f>
              <c:strCache>
                <c:ptCount val="1"/>
                <c:pt idx="0">
                  <c:v>売上個数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>
                    <a:lumMod val="50000"/>
                    <a:lumOff val="50000"/>
                  </a:schemeClr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3623797025371825E-2"/>
                  <c:y val="-2.465296004666083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val>
            <c:numRef>
              <c:f>'77_6.2.3_直線予測・回帰分析実行結果'!$B$2:$B$8</c:f>
              <c:numCache>
                <c:formatCode>General</c:formatCode>
                <c:ptCount val="7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83-4907-A1CC-50BD594BF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9617608"/>
        <c:axId val="749617936"/>
      </c:lineChart>
      <c:catAx>
        <c:axId val="749617608"/>
        <c:scaling>
          <c:orientation val="minMax"/>
        </c:scaling>
        <c:delete val="0"/>
        <c:axPos val="b"/>
        <c:title>
          <c:tx>
            <c:strRef>
              <c:f>'77_6.2.3_直線予測・回帰分析実行結果'!$A$1</c:f>
              <c:strCache>
                <c:ptCount val="1"/>
                <c:pt idx="0">
                  <c:v>経過日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9617936"/>
        <c:crosses val="autoZero"/>
        <c:auto val="1"/>
        <c:lblAlgn val="ctr"/>
        <c:lblOffset val="100"/>
        <c:noMultiLvlLbl val="0"/>
      </c:catAx>
      <c:valAx>
        <c:axId val="74961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9617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'78_6.2.4_直線予測・関数・完成'!$B$1</c:f>
              <c:strCache>
                <c:ptCount val="1"/>
                <c:pt idx="0">
                  <c:v>売上個数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>
                    <a:lumMod val="50000"/>
                    <a:lumOff val="50000"/>
                  </a:schemeClr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3623797025371825E-2"/>
                  <c:y val="-2.465296004666083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val>
            <c:numRef>
              <c:f>'78_6.2.4_直線予測・関数・完成'!$B$2:$B$8</c:f>
              <c:numCache>
                <c:formatCode>General</c:formatCode>
                <c:ptCount val="7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A3-4DC6-96BB-7B8464FC73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9617608"/>
        <c:axId val="749617936"/>
      </c:lineChart>
      <c:catAx>
        <c:axId val="749617608"/>
        <c:scaling>
          <c:orientation val="minMax"/>
        </c:scaling>
        <c:delete val="0"/>
        <c:axPos val="b"/>
        <c:title>
          <c:tx>
            <c:strRef>
              <c:f>'78_6.2.4_直線予測・関数・完成'!$A$1</c:f>
              <c:strCache>
                <c:ptCount val="1"/>
                <c:pt idx="0">
                  <c:v>経過日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9617936"/>
        <c:crosses val="autoZero"/>
        <c:auto val="1"/>
        <c:lblAlgn val="ctr"/>
        <c:lblOffset val="100"/>
        <c:noMultiLvlLbl val="0"/>
      </c:catAx>
      <c:valAx>
        <c:axId val="74961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9617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'79_6.2COLUMN_四半期データ'!$C$1</c:f>
              <c:strCache>
                <c:ptCount val="1"/>
                <c:pt idx="0">
                  <c:v>数量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'79_6.2COLUMN_四半期データ'!$A$2:$A$5</c:f>
              <c:strCache>
                <c:ptCount val="4"/>
                <c:pt idx="0">
                  <c:v>第一四半期</c:v>
                </c:pt>
                <c:pt idx="1">
                  <c:v>第二四半期</c:v>
                </c:pt>
                <c:pt idx="2">
                  <c:v>第三四半期</c:v>
                </c:pt>
                <c:pt idx="3">
                  <c:v>第四四半期</c:v>
                </c:pt>
              </c:strCache>
            </c:strRef>
          </c:cat>
          <c:val>
            <c:numRef>
              <c:f>'79_6.2COLUMN_四半期データ'!$C$2:$C$5</c:f>
              <c:numCache>
                <c:formatCode>General</c:formatCode>
                <c:ptCount val="4"/>
                <c:pt idx="0">
                  <c:v>160</c:v>
                </c:pt>
                <c:pt idx="1">
                  <c:v>172</c:v>
                </c:pt>
                <c:pt idx="2">
                  <c:v>180</c:v>
                </c:pt>
                <c:pt idx="3">
                  <c:v>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75-49D0-9806-1C6AD1069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399672"/>
        <c:axId val="351399344"/>
      </c:lineChart>
      <c:catAx>
        <c:axId val="351399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51399344"/>
        <c:crosses val="autoZero"/>
        <c:auto val="1"/>
        <c:lblAlgn val="ctr"/>
        <c:lblOffset val="100"/>
        <c:noMultiLvlLbl val="0"/>
      </c:catAx>
      <c:valAx>
        <c:axId val="351399344"/>
        <c:scaling>
          <c:orientation val="minMax"/>
          <c:max val="200"/>
          <c:min val="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51399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'79_6.2COLUMN_四半期データ'!$C$15</c:f>
              <c:strCache>
                <c:ptCount val="1"/>
                <c:pt idx="0">
                  <c:v>数量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noFill/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7273403365250535"/>
                  <c:y val="-6.2011883931175273E-2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cat>
            <c:strRef>
              <c:f>'79_6.2COLUMN_四半期データ'!$A$16:$A$20</c:f>
              <c:strCache>
                <c:ptCount val="5"/>
                <c:pt idx="0">
                  <c:v>第一四半期</c:v>
                </c:pt>
                <c:pt idx="1">
                  <c:v>第二四半期</c:v>
                </c:pt>
                <c:pt idx="2">
                  <c:v>第三四半期</c:v>
                </c:pt>
                <c:pt idx="3">
                  <c:v>第四四半期</c:v>
                </c:pt>
                <c:pt idx="4">
                  <c:v>第一四半期</c:v>
                </c:pt>
              </c:strCache>
            </c:strRef>
          </c:cat>
          <c:val>
            <c:numRef>
              <c:f>'79_6.2COLUMN_四半期データ'!$C$16:$C$20</c:f>
              <c:numCache>
                <c:formatCode>General</c:formatCode>
                <c:ptCount val="5"/>
                <c:pt idx="0">
                  <c:v>160</c:v>
                </c:pt>
                <c:pt idx="1">
                  <c:v>172</c:v>
                </c:pt>
                <c:pt idx="2">
                  <c:v>180</c:v>
                </c:pt>
                <c:pt idx="3">
                  <c:v>189</c:v>
                </c:pt>
                <c:pt idx="4">
                  <c:v>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75-49D0-9806-1C6AD106918D}"/>
            </c:ext>
          </c:extLst>
        </c:ser>
        <c:ser>
          <c:idx val="1"/>
          <c:order val="1"/>
          <c:tx>
            <c:strRef>
              <c:f>'79_6.2COLUMN_四半期データ'!$D$15</c:f>
              <c:strCache>
                <c:ptCount val="1"/>
              </c:strCache>
            </c:strRef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cat>
            <c:strRef>
              <c:f>'79_6.2COLUMN_四半期データ'!$A$16:$A$20</c:f>
              <c:strCache>
                <c:ptCount val="5"/>
                <c:pt idx="0">
                  <c:v>第一四半期</c:v>
                </c:pt>
                <c:pt idx="1">
                  <c:v>第二四半期</c:v>
                </c:pt>
                <c:pt idx="2">
                  <c:v>第三四半期</c:v>
                </c:pt>
                <c:pt idx="3">
                  <c:v>第四四半期</c:v>
                </c:pt>
                <c:pt idx="4">
                  <c:v>第一四半期</c:v>
                </c:pt>
              </c:strCache>
            </c:strRef>
          </c:cat>
          <c:val>
            <c:numRef>
              <c:f>'79_6.2COLUMN_四半期データ'!$D$16:$D$20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C3-4BAA-8EDC-452ED546B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399672"/>
        <c:axId val="351399344"/>
      </c:lineChart>
      <c:catAx>
        <c:axId val="351399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51399344"/>
        <c:crosses val="autoZero"/>
        <c:auto val="1"/>
        <c:lblAlgn val="ctr"/>
        <c:lblOffset val="100"/>
        <c:noMultiLvlLbl val="0"/>
      </c:catAx>
      <c:valAx>
        <c:axId val="351399344"/>
        <c:scaling>
          <c:orientation val="minMax"/>
          <c:max val="200"/>
          <c:min val="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51399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'80_6.2COLUMN_月別データ'!$A$1:$A$13</c:f>
              <c:strCache>
                <c:ptCount val="13"/>
                <c:pt idx="1">
                  <c:v>1月</c:v>
                </c:pt>
                <c:pt idx="2">
                  <c:v>2月</c:v>
                </c:pt>
                <c:pt idx="3">
                  <c:v>3月</c:v>
                </c:pt>
                <c:pt idx="4">
                  <c:v>4月</c:v>
                </c:pt>
                <c:pt idx="5">
                  <c:v>5月</c:v>
                </c:pt>
                <c:pt idx="6">
                  <c:v>6月</c:v>
                </c:pt>
                <c:pt idx="7">
                  <c:v>7月</c:v>
                </c:pt>
                <c:pt idx="8">
                  <c:v>8月</c:v>
                </c:pt>
                <c:pt idx="9">
                  <c:v>9月</c:v>
                </c:pt>
                <c:pt idx="10">
                  <c:v>10月</c:v>
                </c:pt>
                <c:pt idx="11">
                  <c:v>11月</c:v>
                </c:pt>
                <c:pt idx="12">
                  <c:v>12月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'80_6.2COLUMN_月別データ'!$A$2:$A$13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'80_6.2COLUMN_月別データ'!$B$2:$B$13</c:f>
              <c:numCache>
                <c:formatCode>General</c:formatCode>
                <c:ptCount val="12"/>
                <c:pt idx="0">
                  <c:v>55</c:v>
                </c:pt>
                <c:pt idx="1">
                  <c:v>35</c:v>
                </c:pt>
                <c:pt idx="2">
                  <c:v>70</c:v>
                </c:pt>
                <c:pt idx="3">
                  <c:v>50</c:v>
                </c:pt>
                <c:pt idx="4">
                  <c:v>60</c:v>
                </c:pt>
                <c:pt idx="5">
                  <c:v>62</c:v>
                </c:pt>
                <c:pt idx="6">
                  <c:v>66</c:v>
                </c:pt>
                <c:pt idx="7">
                  <c:v>38</c:v>
                </c:pt>
                <c:pt idx="8">
                  <c:v>76</c:v>
                </c:pt>
                <c:pt idx="9">
                  <c:v>57</c:v>
                </c:pt>
                <c:pt idx="10">
                  <c:v>63</c:v>
                </c:pt>
                <c:pt idx="11">
                  <c:v>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C3-4C61-8CE9-FFE696488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399672"/>
        <c:axId val="351399344"/>
      </c:lineChart>
      <c:catAx>
        <c:axId val="351399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51399344"/>
        <c:crosses val="autoZero"/>
        <c:auto val="1"/>
        <c:lblAlgn val="ctr"/>
        <c:lblOffset val="100"/>
        <c:noMultiLvlLbl val="0"/>
      </c:catAx>
      <c:valAx>
        <c:axId val="351399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51399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'80_6.2COLUMN_月別データ'!$C$16</c:f>
              <c:strCache>
                <c:ptCount val="1"/>
                <c:pt idx="0">
                  <c:v>2015年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ash"/>
              </a:ln>
              <a:effectLst/>
            </c:spPr>
          </c:marker>
          <c:cat>
            <c:strRef>
              <c:f>'80_6.2COLUMN_月別データ'!$A$17:$A$28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'80_6.2COLUMN_月別データ'!$C$17:$C$28</c:f>
              <c:numCache>
                <c:formatCode>General</c:formatCode>
                <c:ptCount val="12"/>
                <c:pt idx="0">
                  <c:v>55</c:v>
                </c:pt>
                <c:pt idx="1">
                  <c:v>35</c:v>
                </c:pt>
                <c:pt idx="2">
                  <c:v>70</c:v>
                </c:pt>
                <c:pt idx="3">
                  <c:v>50</c:v>
                </c:pt>
                <c:pt idx="4">
                  <c:v>60</c:v>
                </c:pt>
                <c:pt idx="5">
                  <c:v>62</c:v>
                </c:pt>
                <c:pt idx="6">
                  <c:v>66</c:v>
                </c:pt>
                <c:pt idx="7">
                  <c:v>38</c:v>
                </c:pt>
                <c:pt idx="8">
                  <c:v>76</c:v>
                </c:pt>
                <c:pt idx="9">
                  <c:v>57</c:v>
                </c:pt>
                <c:pt idx="10">
                  <c:v>63</c:v>
                </c:pt>
                <c:pt idx="11">
                  <c:v>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18-4B51-99E3-141DD0855217}"/>
            </c:ext>
          </c:extLst>
        </c:ser>
        <c:ser>
          <c:idx val="0"/>
          <c:order val="1"/>
          <c:tx>
            <c:strRef>
              <c:f>'80_6.2COLUMN_月別データ'!$B$16</c:f>
              <c:strCache>
                <c:ptCount val="1"/>
                <c:pt idx="0">
                  <c:v>2014年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'80_6.2COLUMN_月別データ'!$A$17:$A$28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'80_6.2COLUMN_月別データ'!$B$17:$B$28</c:f>
              <c:numCache>
                <c:formatCode>General</c:formatCode>
                <c:ptCount val="12"/>
                <c:pt idx="0">
                  <c:v>52</c:v>
                </c:pt>
                <c:pt idx="1">
                  <c:v>30</c:v>
                </c:pt>
                <c:pt idx="2">
                  <c:v>64</c:v>
                </c:pt>
                <c:pt idx="3">
                  <c:v>44</c:v>
                </c:pt>
                <c:pt idx="4">
                  <c:v>63</c:v>
                </c:pt>
                <c:pt idx="5">
                  <c:v>68</c:v>
                </c:pt>
                <c:pt idx="6">
                  <c:v>74</c:v>
                </c:pt>
                <c:pt idx="7">
                  <c:v>44</c:v>
                </c:pt>
                <c:pt idx="8">
                  <c:v>71</c:v>
                </c:pt>
                <c:pt idx="9">
                  <c:v>53</c:v>
                </c:pt>
                <c:pt idx="10">
                  <c:v>60</c:v>
                </c:pt>
                <c:pt idx="11">
                  <c:v>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C3-4C61-8CE9-FFE696488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399672"/>
        <c:axId val="351399344"/>
      </c:lineChart>
      <c:catAx>
        <c:axId val="351399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51399344"/>
        <c:crosses val="autoZero"/>
        <c:auto val="1"/>
        <c:lblAlgn val="ctr"/>
        <c:lblOffset val="100"/>
        <c:noMultiLvlLbl val="0"/>
      </c:catAx>
      <c:valAx>
        <c:axId val="351399344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51399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7.5676905574516479E-2"/>
          <c:y val="7.4652230971128636E-2"/>
          <c:w val="0.15526734926052332"/>
          <c:h val="0.15625109361329836"/>
        </c:manualLayout>
      </c:layout>
      <c:overlay val="1"/>
      <c:spPr>
        <a:solidFill>
          <a:schemeClr val="bg1"/>
        </a:solidFill>
        <a:ln>
          <a:solidFill>
            <a:schemeClr val="tx1">
              <a:lumMod val="50000"/>
              <a:lumOff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'81_6.3.2_指数近似・１'!$B$1</c:f>
              <c:strCache>
                <c:ptCount val="1"/>
                <c:pt idx="0">
                  <c:v>指数近似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48949496937882764"/>
                  <c:y val="-1.851851851851851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cat>
            <c:numRef>
              <c:f>'81_6.3.2_指数近似・１'!$A$2:$A$12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'81_6.3.2_指数近似・１'!$B$2:$B$12</c:f>
              <c:numCache>
                <c:formatCode>General</c:formatCode>
                <c:ptCount val="11"/>
                <c:pt idx="0">
                  <c:v>7.186138921439909</c:v>
                </c:pt>
                <c:pt idx="1">
                  <c:v>10.724971642336007</c:v>
                </c:pt>
                <c:pt idx="2">
                  <c:v>16.006511700703886</c:v>
                </c:pt>
                <c:pt idx="3">
                  <c:v>23.888959837749802</c:v>
                </c:pt>
                <c:pt idx="4">
                  <c:v>35.6531399720607</c:v>
                </c:pt>
                <c:pt idx="5">
                  <c:v>53.210621077719011</c:v>
                </c:pt>
                <c:pt idx="6">
                  <c:v>79.41432922024191</c:v>
                </c:pt>
                <c:pt idx="7">
                  <c:v>118.52212129397145</c:v>
                </c:pt>
                <c:pt idx="8">
                  <c:v>176.88864684690077</c:v>
                </c:pt>
                <c:pt idx="9">
                  <c:v>263.99791905276254</c:v>
                </c:pt>
                <c:pt idx="10">
                  <c:v>394.00437793224069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41-4CA7-BE89-5E680D4ED6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8855192"/>
        <c:axId val="568852896"/>
      </c:lineChart>
      <c:catAx>
        <c:axId val="568855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2896"/>
        <c:crosses val="autoZero"/>
        <c:auto val="1"/>
        <c:lblAlgn val="ctr"/>
        <c:lblOffset val="100"/>
        <c:noMultiLvlLbl val="0"/>
      </c:catAx>
      <c:valAx>
        <c:axId val="56885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5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'82_6.3.2_指数近似・２'!$B$1</c:f>
              <c:strCache>
                <c:ptCount val="1"/>
                <c:pt idx="0">
                  <c:v>指数近似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48949496937882764"/>
                  <c:y val="-1.851851851851851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cat>
            <c:numRef>
              <c:f>'82_6.3.2_指数近似・２'!$A$2:$A$12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'82_6.3.2_指数近似・２'!$B$2:$B$12</c:f>
              <c:numCache>
                <c:formatCode>General</c:formatCode>
                <c:ptCount val="11"/>
                <c:pt idx="0">
                  <c:v>7.186138921439909</c:v>
                </c:pt>
                <c:pt idx="1">
                  <c:v>10.724971642336007</c:v>
                </c:pt>
                <c:pt idx="2">
                  <c:v>16.006511700703886</c:v>
                </c:pt>
                <c:pt idx="3">
                  <c:v>23.888959837749802</c:v>
                </c:pt>
                <c:pt idx="4">
                  <c:v>35.6531399720607</c:v>
                </c:pt>
                <c:pt idx="5">
                  <c:v>53.210621077719011</c:v>
                </c:pt>
                <c:pt idx="6">
                  <c:v>79.41432922024191</c:v>
                </c:pt>
                <c:pt idx="7">
                  <c:v>118.52212129397145</c:v>
                </c:pt>
                <c:pt idx="8">
                  <c:v>176.88864684690077</c:v>
                </c:pt>
                <c:pt idx="9">
                  <c:v>263.99791905276254</c:v>
                </c:pt>
                <c:pt idx="10">
                  <c:v>394.00437793224069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0F-4399-B7BF-D0E339F54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8855192"/>
        <c:axId val="568852896"/>
      </c:lineChart>
      <c:catAx>
        <c:axId val="568855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2896"/>
        <c:crosses val="autoZero"/>
        <c:auto val="1"/>
        <c:lblAlgn val="ctr"/>
        <c:lblOffset val="100"/>
        <c:noMultiLvlLbl val="0"/>
      </c:catAx>
      <c:valAx>
        <c:axId val="56885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5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'82_6.3.2_指数近似・２'!$C$1</c:f>
              <c:strCache>
                <c:ptCount val="1"/>
                <c:pt idx="0">
                  <c:v>縦軸を対数変換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49951881014873"/>
                  <c:y val="-6.024492439730380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'82_6.3.2_指数近似・２'!$A$2:$A$12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'82_6.3.2_指数近似・２'!$C$2:$C$12</c:f>
              <c:numCache>
                <c:formatCode>General</c:formatCode>
                <c:ptCount val="11"/>
                <c:pt idx="0">
                  <c:v>1.9721540207393502</c:v>
                </c:pt>
                <c:pt idx="1">
                  <c:v>2.3725748207393504</c:v>
                </c:pt>
                <c:pt idx="2">
                  <c:v>2.7729956207393505</c:v>
                </c:pt>
                <c:pt idx="3">
                  <c:v>3.1734164207393505</c:v>
                </c:pt>
                <c:pt idx="4">
                  <c:v>3.5738372207393505</c:v>
                </c:pt>
                <c:pt idx="5">
                  <c:v>3.9742580207393505</c:v>
                </c:pt>
                <c:pt idx="6">
                  <c:v>4.3746788207393505</c:v>
                </c:pt>
                <c:pt idx="7">
                  <c:v>4.7750996207393506</c:v>
                </c:pt>
                <c:pt idx="8">
                  <c:v>5.1755204207393506</c:v>
                </c:pt>
                <c:pt idx="9">
                  <c:v>5.5759412207393506</c:v>
                </c:pt>
                <c:pt idx="10">
                  <c:v>5.9763620207393506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2F-4E91-B655-F604EFA194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0159312"/>
        <c:axId val="569462816"/>
      </c:scatterChart>
      <c:valAx>
        <c:axId val="570159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9462816"/>
        <c:crosses val="autoZero"/>
        <c:crossBetween val="midCat"/>
      </c:valAx>
      <c:valAx>
        <c:axId val="56946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70159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'83_6.3.3_対数近似・１'!$B$1</c:f>
              <c:strCache>
                <c:ptCount val="1"/>
                <c:pt idx="0">
                  <c:v>対数近似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-0.30684623797025373"/>
                  <c:y val="-1.641185476815398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cat>
            <c:numRef>
              <c:f>'83_6.3.3_対数近似・１'!$A$2:$A$12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'83_6.3.3_対数近似・１'!$B$2:$B$12</c:f>
              <c:numCache>
                <c:formatCode>General</c:formatCode>
                <c:ptCount val="11"/>
                <c:pt idx="0">
                  <c:v>27</c:v>
                </c:pt>
                <c:pt idx="1">
                  <c:v>144</c:v>
                </c:pt>
                <c:pt idx="2">
                  <c:v>213</c:v>
                </c:pt>
                <c:pt idx="3">
                  <c:v>262</c:v>
                </c:pt>
                <c:pt idx="4">
                  <c:v>299</c:v>
                </c:pt>
                <c:pt idx="5">
                  <c:v>330</c:v>
                </c:pt>
                <c:pt idx="6">
                  <c:v>356</c:v>
                </c:pt>
                <c:pt idx="7">
                  <c:v>379</c:v>
                </c:pt>
                <c:pt idx="8">
                  <c:v>399</c:v>
                </c:pt>
                <c:pt idx="9">
                  <c:v>417</c:v>
                </c:pt>
                <c:pt idx="10">
                  <c:v>433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B1-40D9-B790-852E80CEB1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8855192"/>
        <c:axId val="568852896"/>
      </c:lineChart>
      <c:catAx>
        <c:axId val="568855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2896"/>
        <c:crosses val="autoZero"/>
        <c:auto val="1"/>
        <c:lblAlgn val="ctr"/>
        <c:lblOffset val="100"/>
        <c:noMultiLvlLbl val="0"/>
      </c:catAx>
      <c:valAx>
        <c:axId val="56885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5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'83_6.3.3_対数近似・２'!$C$1</c:f>
              <c:strCache>
                <c:ptCount val="1"/>
                <c:pt idx="0">
                  <c:v>対数近似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-0.30684623797025373"/>
                  <c:y val="-1.641185476815398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cat>
            <c:numRef>
              <c:f>'83_6.3.3_対数近似・２'!$A$2:$A$12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'83_6.3.3_対数近似・２'!$C$2:$C$12</c:f>
              <c:numCache>
                <c:formatCode>General</c:formatCode>
                <c:ptCount val="11"/>
                <c:pt idx="0">
                  <c:v>27</c:v>
                </c:pt>
                <c:pt idx="1">
                  <c:v>144</c:v>
                </c:pt>
                <c:pt idx="2">
                  <c:v>213</c:v>
                </c:pt>
                <c:pt idx="3">
                  <c:v>262</c:v>
                </c:pt>
                <c:pt idx="4">
                  <c:v>299</c:v>
                </c:pt>
                <c:pt idx="5">
                  <c:v>330</c:v>
                </c:pt>
                <c:pt idx="6">
                  <c:v>356</c:v>
                </c:pt>
                <c:pt idx="7">
                  <c:v>379</c:v>
                </c:pt>
                <c:pt idx="8">
                  <c:v>399</c:v>
                </c:pt>
                <c:pt idx="9">
                  <c:v>417</c:v>
                </c:pt>
                <c:pt idx="10">
                  <c:v>433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81-462B-984F-567E48237A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8855192"/>
        <c:axId val="568852896"/>
      </c:lineChart>
      <c:catAx>
        <c:axId val="568855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2896"/>
        <c:crosses val="autoZero"/>
        <c:auto val="1"/>
        <c:lblAlgn val="ctr"/>
        <c:lblOffset val="100"/>
        <c:noMultiLvlLbl val="0"/>
      </c:catAx>
      <c:valAx>
        <c:axId val="56885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5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'83_6.3.3_対数近似・２'!$C$1</c:f>
              <c:strCache>
                <c:ptCount val="1"/>
                <c:pt idx="0">
                  <c:v>対数近似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3198675076409272"/>
                  <c:y val="4.879675982994138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'83_6.3.3_対数近似・２'!$B$2:$B$12</c:f>
              <c:numCache>
                <c:formatCode>General</c:formatCode>
                <c:ptCount val="11"/>
                <c:pt idx="0">
                  <c:v>0</c:v>
                </c:pt>
                <c:pt idx="1">
                  <c:v>0.69314718055994529</c:v>
                </c:pt>
                <c:pt idx="2">
                  <c:v>1.0986122886681098</c:v>
                </c:pt>
                <c:pt idx="3">
                  <c:v>1.3862943611198906</c:v>
                </c:pt>
                <c:pt idx="4">
                  <c:v>1.6094379124341003</c:v>
                </c:pt>
                <c:pt idx="5">
                  <c:v>1.791759469228055</c:v>
                </c:pt>
                <c:pt idx="6">
                  <c:v>1.9459101490553132</c:v>
                </c:pt>
                <c:pt idx="7">
                  <c:v>2.0794415416798357</c:v>
                </c:pt>
                <c:pt idx="8">
                  <c:v>2.1972245773362196</c:v>
                </c:pt>
                <c:pt idx="9">
                  <c:v>2.3025850929940459</c:v>
                </c:pt>
                <c:pt idx="10">
                  <c:v>2.3978952727983707</c:v>
                </c:pt>
              </c:numCache>
            </c:numRef>
          </c:xVal>
          <c:yVal>
            <c:numRef>
              <c:f>'83_6.3.3_対数近似・２'!$C$2:$C$12</c:f>
              <c:numCache>
                <c:formatCode>General</c:formatCode>
                <c:ptCount val="11"/>
                <c:pt idx="0">
                  <c:v>27</c:v>
                </c:pt>
                <c:pt idx="1">
                  <c:v>144</c:v>
                </c:pt>
                <c:pt idx="2">
                  <c:v>213</c:v>
                </c:pt>
                <c:pt idx="3">
                  <c:v>262</c:v>
                </c:pt>
                <c:pt idx="4">
                  <c:v>299</c:v>
                </c:pt>
                <c:pt idx="5">
                  <c:v>330</c:v>
                </c:pt>
                <c:pt idx="6">
                  <c:v>356</c:v>
                </c:pt>
                <c:pt idx="7">
                  <c:v>379</c:v>
                </c:pt>
                <c:pt idx="8">
                  <c:v>399</c:v>
                </c:pt>
                <c:pt idx="9">
                  <c:v>417</c:v>
                </c:pt>
                <c:pt idx="10">
                  <c:v>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A8-40E1-9415-1951EA14D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855192"/>
        <c:axId val="568852896"/>
      </c:scatterChart>
      <c:valAx>
        <c:axId val="568855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2896"/>
        <c:crosses val="autoZero"/>
        <c:crossBetween val="midCat"/>
      </c:valAx>
      <c:valAx>
        <c:axId val="56885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5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'84_6.3.4_累乗近似・１'!$B$1</c:f>
              <c:strCache>
                <c:ptCount val="1"/>
                <c:pt idx="0">
                  <c:v>累乗近似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453186789151356"/>
                  <c:y val="-8.405256634587343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cat>
            <c:numRef>
              <c:f>'84_6.3.4_累乗近似・１'!$A$2:$A$12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'84_6.3.4_累乗近似・１'!$B$2:$B$12</c:f>
              <c:numCache>
                <c:formatCode>General</c:formatCode>
                <c:ptCount val="11"/>
                <c:pt idx="0">
                  <c:v>4</c:v>
                </c:pt>
                <c:pt idx="1">
                  <c:v>12</c:v>
                </c:pt>
                <c:pt idx="2">
                  <c:v>24</c:v>
                </c:pt>
                <c:pt idx="3">
                  <c:v>38</c:v>
                </c:pt>
                <c:pt idx="4">
                  <c:v>54</c:v>
                </c:pt>
                <c:pt idx="5">
                  <c:v>73</c:v>
                </c:pt>
                <c:pt idx="6">
                  <c:v>95</c:v>
                </c:pt>
                <c:pt idx="7">
                  <c:v>118</c:v>
                </c:pt>
                <c:pt idx="8">
                  <c:v>143</c:v>
                </c:pt>
                <c:pt idx="9">
                  <c:v>169</c:v>
                </c:pt>
                <c:pt idx="10">
                  <c:v>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25-4F0E-9FE8-DEE774B4F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8855192"/>
        <c:axId val="568852896"/>
      </c:lineChart>
      <c:catAx>
        <c:axId val="568855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2896"/>
        <c:crosses val="autoZero"/>
        <c:auto val="1"/>
        <c:lblAlgn val="ctr"/>
        <c:lblOffset val="100"/>
        <c:noMultiLvlLbl val="0"/>
      </c:catAx>
      <c:valAx>
        <c:axId val="56885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5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'85_6.3.4_累乗近似・２'!$C$1</c:f>
              <c:strCache>
                <c:ptCount val="1"/>
                <c:pt idx="0">
                  <c:v>累乗近似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4644356955380576"/>
                  <c:y val="-0.290968576844561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cat>
            <c:numRef>
              <c:f>'85_6.3.4_累乗近似・２'!$A$2:$A$12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'85_6.3.4_累乗近似・２'!$C$2:$C$12</c:f>
              <c:numCache>
                <c:formatCode>General</c:formatCode>
                <c:ptCount val="11"/>
                <c:pt idx="0">
                  <c:v>4</c:v>
                </c:pt>
                <c:pt idx="1">
                  <c:v>12</c:v>
                </c:pt>
                <c:pt idx="2">
                  <c:v>24</c:v>
                </c:pt>
                <c:pt idx="3">
                  <c:v>38</c:v>
                </c:pt>
                <c:pt idx="4">
                  <c:v>54</c:v>
                </c:pt>
                <c:pt idx="5">
                  <c:v>73</c:v>
                </c:pt>
                <c:pt idx="6">
                  <c:v>95</c:v>
                </c:pt>
                <c:pt idx="7">
                  <c:v>118</c:v>
                </c:pt>
                <c:pt idx="8">
                  <c:v>143</c:v>
                </c:pt>
                <c:pt idx="9">
                  <c:v>169</c:v>
                </c:pt>
                <c:pt idx="10">
                  <c:v>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BA-4964-B33E-19642CC7D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8855192"/>
        <c:axId val="568852896"/>
      </c:lineChart>
      <c:catAx>
        <c:axId val="568855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2896"/>
        <c:crosses val="autoZero"/>
        <c:auto val="1"/>
        <c:lblAlgn val="ctr"/>
        <c:lblOffset val="100"/>
        <c:noMultiLvlLbl val="0"/>
      </c:catAx>
      <c:valAx>
        <c:axId val="56885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5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'85_6.3.4_累乗近似・２'!$D$1</c:f>
              <c:strCache>
                <c:ptCount val="1"/>
                <c:pt idx="0">
                  <c:v>縦軸を対数変換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055052493438319"/>
                  <c:y val="2.638888888888889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'85_6.3.4_累乗近似・２'!$B$2:$B$12</c:f>
              <c:numCache>
                <c:formatCode>General</c:formatCode>
                <c:ptCount val="11"/>
                <c:pt idx="0">
                  <c:v>0</c:v>
                </c:pt>
                <c:pt idx="1">
                  <c:v>0.69314718055994529</c:v>
                </c:pt>
                <c:pt idx="2">
                  <c:v>1.0986122886681098</c:v>
                </c:pt>
                <c:pt idx="3">
                  <c:v>1.3862943611198906</c:v>
                </c:pt>
                <c:pt idx="4">
                  <c:v>1.6094379124341003</c:v>
                </c:pt>
                <c:pt idx="5">
                  <c:v>1.791759469228055</c:v>
                </c:pt>
                <c:pt idx="6">
                  <c:v>1.9459101490553132</c:v>
                </c:pt>
                <c:pt idx="7">
                  <c:v>2.0794415416798357</c:v>
                </c:pt>
                <c:pt idx="8">
                  <c:v>2.1972245773362196</c:v>
                </c:pt>
                <c:pt idx="9">
                  <c:v>2.3025850929940459</c:v>
                </c:pt>
                <c:pt idx="10">
                  <c:v>2.3978952727983707</c:v>
                </c:pt>
              </c:numCache>
            </c:numRef>
          </c:xVal>
          <c:yVal>
            <c:numRef>
              <c:f>'85_6.3.4_累乗近似・２'!$D$2:$D$12</c:f>
              <c:numCache>
                <c:formatCode>General</c:formatCode>
                <c:ptCount val="11"/>
                <c:pt idx="0">
                  <c:v>1.3862943611198906</c:v>
                </c:pt>
                <c:pt idx="1">
                  <c:v>2.4849066497880004</c:v>
                </c:pt>
                <c:pt idx="2">
                  <c:v>3.1780538303479458</c:v>
                </c:pt>
                <c:pt idx="3">
                  <c:v>3.6375861597263857</c:v>
                </c:pt>
                <c:pt idx="4">
                  <c:v>3.9889840465642745</c:v>
                </c:pt>
                <c:pt idx="5">
                  <c:v>4.290459441148391</c:v>
                </c:pt>
                <c:pt idx="6">
                  <c:v>4.5538768916005408</c:v>
                </c:pt>
                <c:pt idx="7">
                  <c:v>4.7706846244656651</c:v>
                </c:pt>
                <c:pt idx="8">
                  <c:v>4.962844630259907</c:v>
                </c:pt>
                <c:pt idx="9">
                  <c:v>5.1298987149230735</c:v>
                </c:pt>
                <c:pt idx="10">
                  <c:v>5.2882670306945352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AC-4DC2-B5BC-30E08FFE2D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3382576"/>
        <c:axId val="713403568"/>
      </c:scatterChart>
      <c:valAx>
        <c:axId val="713382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3403568"/>
        <c:crosses val="autoZero"/>
        <c:crossBetween val="midCat"/>
      </c:valAx>
      <c:valAx>
        <c:axId val="71340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3382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'86_6.3.5_多項式近似・１'!$B$1</c:f>
              <c:strCache>
                <c:ptCount val="1"/>
                <c:pt idx="0">
                  <c:v>多項式近似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 cmpd="sng">
                <a:solidFill>
                  <a:schemeClr val="tx1">
                    <a:lumMod val="50000"/>
                    <a:lumOff val="50000"/>
                  </a:schemeClr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13115879265091865"/>
                  <c:y val="0.4995902595508894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cat>
            <c:numRef>
              <c:f>'86_6.3.5_多項式近似・１'!$A$2:$A$12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'86_6.3.5_多項式近似・１'!$B$2:$B$12</c:f>
              <c:numCache>
                <c:formatCode>General</c:formatCode>
                <c:ptCount val="11"/>
                <c:pt idx="0">
                  <c:v>75</c:v>
                </c:pt>
                <c:pt idx="1">
                  <c:v>60</c:v>
                </c:pt>
                <c:pt idx="2">
                  <c:v>50</c:v>
                </c:pt>
                <c:pt idx="3">
                  <c:v>45</c:v>
                </c:pt>
                <c:pt idx="4">
                  <c:v>43</c:v>
                </c:pt>
                <c:pt idx="5">
                  <c:v>41</c:v>
                </c:pt>
                <c:pt idx="6">
                  <c:v>43</c:v>
                </c:pt>
                <c:pt idx="7">
                  <c:v>45</c:v>
                </c:pt>
                <c:pt idx="8">
                  <c:v>52</c:v>
                </c:pt>
                <c:pt idx="9">
                  <c:v>63</c:v>
                </c:pt>
                <c:pt idx="10">
                  <c:v>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60-4FF5-8F9E-5C6D93D35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8855192"/>
        <c:axId val="568852896"/>
      </c:lineChart>
      <c:catAx>
        <c:axId val="568855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2896"/>
        <c:crosses val="autoZero"/>
        <c:auto val="1"/>
        <c:lblAlgn val="ctr"/>
        <c:lblOffset val="100"/>
        <c:noMultiLvlLbl val="0"/>
      </c:catAx>
      <c:valAx>
        <c:axId val="56885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5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'87_6.3.5_多項式近似・２'!$C$1</c:f>
              <c:strCache>
                <c:ptCount val="1"/>
                <c:pt idx="0">
                  <c:v>多項式近似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 cmpd="sng">
                <a:solidFill>
                  <a:schemeClr val="tx1">
                    <a:lumMod val="50000"/>
                    <a:lumOff val="50000"/>
                  </a:schemeClr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28115879265091864"/>
                  <c:y val="0.4857013706620005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cat>
            <c:numRef>
              <c:f>'87_6.3.5_多項式近似・２'!$A$2:$A$12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'87_6.3.5_多項式近似・２'!$C$2:$C$12</c:f>
              <c:numCache>
                <c:formatCode>General</c:formatCode>
                <c:ptCount val="11"/>
                <c:pt idx="0">
                  <c:v>75</c:v>
                </c:pt>
                <c:pt idx="1">
                  <c:v>60</c:v>
                </c:pt>
                <c:pt idx="2">
                  <c:v>50</c:v>
                </c:pt>
                <c:pt idx="3">
                  <c:v>45</c:v>
                </c:pt>
                <c:pt idx="4">
                  <c:v>43</c:v>
                </c:pt>
                <c:pt idx="5">
                  <c:v>41</c:v>
                </c:pt>
                <c:pt idx="6">
                  <c:v>43</c:v>
                </c:pt>
                <c:pt idx="7">
                  <c:v>45</c:v>
                </c:pt>
                <c:pt idx="8">
                  <c:v>52</c:v>
                </c:pt>
                <c:pt idx="9">
                  <c:v>63</c:v>
                </c:pt>
                <c:pt idx="10">
                  <c:v>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3F-4948-B3DF-0DA4EB41E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8855192"/>
        <c:axId val="568852896"/>
      </c:lineChart>
      <c:catAx>
        <c:axId val="568855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2896"/>
        <c:crosses val="autoZero"/>
        <c:auto val="1"/>
        <c:lblAlgn val="ctr"/>
        <c:lblOffset val="100"/>
        <c:noMultiLvlLbl val="0"/>
      </c:catAx>
      <c:valAx>
        <c:axId val="56885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5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'88_6.3.5_多項式近似・３'!$D$1</c:f>
              <c:strCache>
                <c:ptCount val="1"/>
                <c:pt idx="0">
                  <c:v>多項式近似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 cmpd="sng">
                <a:solidFill>
                  <a:schemeClr val="tx1">
                    <a:lumMod val="50000"/>
                    <a:lumOff val="50000"/>
                  </a:schemeClr>
                </a:solidFill>
                <a:prstDash val="solid"/>
              </a:ln>
              <a:effectLst/>
            </c:spPr>
            <c:trendlineType val="poly"/>
            <c:order val="3"/>
            <c:forward val="1"/>
            <c:dispRSqr val="1"/>
            <c:dispEq val="1"/>
            <c:trendlineLbl>
              <c:layout>
                <c:manualLayout>
                  <c:x val="-2.5297681539807524E-2"/>
                  <c:y val="-0.514142242636337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cat>
            <c:numRef>
              <c:f>'88_6.3.5_多項式近似・３'!$A$2:$A$12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'88_6.3.5_多項式近似・３'!$D$2:$D$12</c:f>
              <c:numCache>
                <c:formatCode>General</c:formatCode>
                <c:ptCount val="11"/>
                <c:pt idx="0">
                  <c:v>60</c:v>
                </c:pt>
                <c:pt idx="1">
                  <c:v>40</c:v>
                </c:pt>
                <c:pt idx="2">
                  <c:v>25</c:v>
                </c:pt>
                <c:pt idx="3">
                  <c:v>15</c:v>
                </c:pt>
                <c:pt idx="4">
                  <c:v>10</c:v>
                </c:pt>
                <c:pt idx="5">
                  <c:v>16</c:v>
                </c:pt>
                <c:pt idx="6">
                  <c:v>27</c:v>
                </c:pt>
                <c:pt idx="7">
                  <c:v>35</c:v>
                </c:pt>
                <c:pt idx="8">
                  <c:v>38</c:v>
                </c:pt>
                <c:pt idx="9">
                  <c:v>30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0C-4EF0-8D82-43C678BB5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8855192"/>
        <c:axId val="568852896"/>
      </c:lineChart>
      <c:catAx>
        <c:axId val="568855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2896"/>
        <c:crosses val="autoZero"/>
        <c:auto val="1"/>
        <c:lblAlgn val="ctr"/>
        <c:lblOffset val="100"/>
        <c:noMultiLvlLbl val="0"/>
      </c:catAx>
      <c:valAx>
        <c:axId val="56885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5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'88_6.3.5_多項式近似・３'!$D$1</c:f>
              <c:strCache>
                <c:ptCount val="1"/>
                <c:pt idx="0">
                  <c:v>多項式近似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 cmpd="sng">
                <a:solidFill>
                  <a:schemeClr val="tx1">
                    <a:lumMod val="50000"/>
                    <a:lumOff val="50000"/>
                  </a:schemeClr>
                </a:solidFill>
                <a:prstDash val="solid"/>
              </a:ln>
              <a:effectLst/>
            </c:spPr>
            <c:trendlineType val="poly"/>
            <c:order val="4"/>
            <c:forward val="1"/>
            <c:dispRSqr val="1"/>
            <c:dispEq val="1"/>
            <c:trendlineLbl>
              <c:layout>
                <c:manualLayout>
                  <c:x val="7.3882764654418204E-2"/>
                  <c:y val="-0.5778557888597258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cat>
            <c:numRef>
              <c:f>'88_6.3.5_多項式近似・３'!$A$2:$A$12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'88_6.3.5_多項式近似・３'!$D$2:$D$12</c:f>
              <c:numCache>
                <c:formatCode>General</c:formatCode>
                <c:ptCount val="11"/>
                <c:pt idx="0">
                  <c:v>60</c:v>
                </c:pt>
                <c:pt idx="1">
                  <c:v>40</c:v>
                </c:pt>
                <c:pt idx="2">
                  <c:v>25</c:v>
                </c:pt>
                <c:pt idx="3">
                  <c:v>15</c:v>
                </c:pt>
                <c:pt idx="4">
                  <c:v>10</c:v>
                </c:pt>
                <c:pt idx="5">
                  <c:v>16</c:v>
                </c:pt>
                <c:pt idx="6">
                  <c:v>27</c:v>
                </c:pt>
                <c:pt idx="7">
                  <c:v>35</c:v>
                </c:pt>
                <c:pt idx="8">
                  <c:v>38</c:v>
                </c:pt>
                <c:pt idx="9">
                  <c:v>30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0C-4EF0-8D82-43C678BB5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8855192"/>
        <c:axId val="568852896"/>
      </c:lineChart>
      <c:catAx>
        <c:axId val="568855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2896"/>
        <c:crosses val="autoZero"/>
        <c:auto val="1"/>
        <c:lblAlgn val="ctr"/>
        <c:lblOffset val="100"/>
        <c:noMultiLvlLbl val="0"/>
      </c:catAx>
      <c:valAx>
        <c:axId val="56885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5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'88_6.3.5_多項式近似・３'!$D$1</c:f>
              <c:strCache>
                <c:ptCount val="1"/>
                <c:pt idx="0">
                  <c:v>多項式近似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 cmpd="sng">
                <a:solidFill>
                  <a:schemeClr val="tx1">
                    <a:lumMod val="50000"/>
                    <a:lumOff val="50000"/>
                  </a:schemeClr>
                </a:solidFill>
                <a:prstDash val="solid"/>
              </a:ln>
              <a:effectLst/>
            </c:spPr>
            <c:trendlineType val="poly"/>
            <c:order val="5"/>
            <c:forward val="1"/>
            <c:dispRSqr val="1"/>
            <c:dispEq val="1"/>
            <c:trendlineLbl>
              <c:layout>
                <c:manualLayout>
                  <c:x val="6.9077427821522305E-2"/>
                  <c:y val="-0.5133810877806941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cat>
            <c:numRef>
              <c:f>'88_6.3.5_多項式近似・３'!$A$2:$A$12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'88_6.3.5_多項式近似・３'!$D$2:$D$12</c:f>
              <c:numCache>
                <c:formatCode>General</c:formatCode>
                <c:ptCount val="11"/>
                <c:pt idx="0">
                  <c:v>60</c:v>
                </c:pt>
                <c:pt idx="1">
                  <c:v>40</c:v>
                </c:pt>
                <c:pt idx="2">
                  <c:v>25</c:v>
                </c:pt>
                <c:pt idx="3">
                  <c:v>15</c:v>
                </c:pt>
                <c:pt idx="4">
                  <c:v>10</c:v>
                </c:pt>
                <c:pt idx="5">
                  <c:v>16</c:v>
                </c:pt>
                <c:pt idx="6">
                  <c:v>27</c:v>
                </c:pt>
                <c:pt idx="7">
                  <c:v>35</c:v>
                </c:pt>
                <c:pt idx="8">
                  <c:v>38</c:v>
                </c:pt>
                <c:pt idx="9">
                  <c:v>30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0C-4EF0-8D82-43C678BB5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8855192"/>
        <c:axId val="568852896"/>
      </c:lineChart>
      <c:catAx>
        <c:axId val="568855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2896"/>
        <c:crosses val="autoZero"/>
        <c:auto val="1"/>
        <c:lblAlgn val="ctr"/>
        <c:lblOffset val="100"/>
        <c:noMultiLvlLbl val="0"/>
      </c:catAx>
      <c:valAx>
        <c:axId val="56885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8855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'89_6.3.6_移動平均・１'!$B$1</c:f>
              <c:strCache>
                <c:ptCount val="1"/>
                <c:pt idx="0">
                  <c:v>終値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'89_6.3.6_移動平均・１'!$A$2:$A$45</c:f>
              <c:numCache>
                <c:formatCode>m"月"d"日"yyyy"年"</c:formatCode>
                <c:ptCount val="44"/>
                <c:pt idx="0">
                  <c:v>42339</c:v>
                </c:pt>
                <c:pt idx="1">
                  <c:v>42340</c:v>
                </c:pt>
                <c:pt idx="2">
                  <c:v>42341</c:v>
                </c:pt>
                <c:pt idx="3">
                  <c:v>42342</c:v>
                </c:pt>
                <c:pt idx="4">
                  <c:v>42345</c:v>
                </c:pt>
                <c:pt idx="5">
                  <c:v>42346</c:v>
                </c:pt>
                <c:pt idx="6">
                  <c:v>42347</c:v>
                </c:pt>
                <c:pt idx="7">
                  <c:v>42348</c:v>
                </c:pt>
                <c:pt idx="8">
                  <c:v>42349</c:v>
                </c:pt>
                <c:pt idx="9">
                  <c:v>42352</c:v>
                </c:pt>
                <c:pt idx="10">
                  <c:v>42353</c:v>
                </c:pt>
                <c:pt idx="11">
                  <c:v>42354</c:v>
                </c:pt>
                <c:pt idx="12">
                  <c:v>42355</c:v>
                </c:pt>
                <c:pt idx="13">
                  <c:v>42356</c:v>
                </c:pt>
                <c:pt idx="14">
                  <c:v>42359</c:v>
                </c:pt>
                <c:pt idx="15">
                  <c:v>42360</c:v>
                </c:pt>
                <c:pt idx="16">
                  <c:v>42361</c:v>
                </c:pt>
                <c:pt idx="17">
                  <c:v>42362</c:v>
                </c:pt>
                <c:pt idx="18">
                  <c:v>42363</c:v>
                </c:pt>
                <c:pt idx="19">
                  <c:v>42366</c:v>
                </c:pt>
                <c:pt idx="20">
                  <c:v>42367</c:v>
                </c:pt>
                <c:pt idx="21">
                  <c:v>42368</c:v>
                </c:pt>
                <c:pt idx="22">
                  <c:v>42369</c:v>
                </c:pt>
                <c:pt idx="23">
                  <c:v>42370</c:v>
                </c:pt>
                <c:pt idx="24">
                  <c:v>42373</c:v>
                </c:pt>
                <c:pt idx="25">
                  <c:v>42374</c:v>
                </c:pt>
                <c:pt idx="26">
                  <c:v>42375</c:v>
                </c:pt>
                <c:pt idx="27">
                  <c:v>42376</c:v>
                </c:pt>
                <c:pt idx="28">
                  <c:v>42377</c:v>
                </c:pt>
                <c:pt idx="29">
                  <c:v>42380</c:v>
                </c:pt>
                <c:pt idx="30">
                  <c:v>42381</c:v>
                </c:pt>
                <c:pt idx="31">
                  <c:v>42382</c:v>
                </c:pt>
                <c:pt idx="32">
                  <c:v>42383</c:v>
                </c:pt>
                <c:pt idx="33">
                  <c:v>42384</c:v>
                </c:pt>
                <c:pt idx="34">
                  <c:v>42387</c:v>
                </c:pt>
                <c:pt idx="35">
                  <c:v>42388</c:v>
                </c:pt>
                <c:pt idx="36">
                  <c:v>42389</c:v>
                </c:pt>
                <c:pt idx="37">
                  <c:v>42390</c:v>
                </c:pt>
                <c:pt idx="38">
                  <c:v>42391</c:v>
                </c:pt>
                <c:pt idx="39">
                  <c:v>42394</c:v>
                </c:pt>
                <c:pt idx="40">
                  <c:v>42395</c:v>
                </c:pt>
                <c:pt idx="41">
                  <c:v>42396</c:v>
                </c:pt>
                <c:pt idx="42">
                  <c:v>42397</c:v>
                </c:pt>
                <c:pt idx="43">
                  <c:v>42398</c:v>
                </c:pt>
              </c:numCache>
            </c:numRef>
          </c:cat>
          <c:val>
            <c:numRef>
              <c:f>'89_6.3.6_移動平均・１'!$B$2:$B$45</c:f>
              <c:numCache>
                <c:formatCode>General</c:formatCode>
                <c:ptCount val="44"/>
                <c:pt idx="0">
                  <c:v>122.85</c:v>
                </c:pt>
                <c:pt idx="1">
                  <c:v>123.24</c:v>
                </c:pt>
                <c:pt idx="2">
                  <c:v>122.59</c:v>
                </c:pt>
                <c:pt idx="3">
                  <c:v>123.16</c:v>
                </c:pt>
                <c:pt idx="4">
                  <c:v>123.37</c:v>
                </c:pt>
                <c:pt idx="5">
                  <c:v>122.9</c:v>
                </c:pt>
                <c:pt idx="6">
                  <c:v>121.42</c:v>
                </c:pt>
                <c:pt idx="7">
                  <c:v>121.58</c:v>
                </c:pt>
                <c:pt idx="8">
                  <c:v>120.86</c:v>
                </c:pt>
                <c:pt idx="9">
                  <c:v>121.02</c:v>
                </c:pt>
                <c:pt idx="10">
                  <c:v>121.65</c:v>
                </c:pt>
                <c:pt idx="11">
                  <c:v>122.2</c:v>
                </c:pt>
                <c:pt idx="12">
                  <c:v>122.55</c:v>
                </c:pt>
                <c:pt idx="13">
                  <c:v>121.2</c:v>
                </c:pt>
                <c:pt idx="14">
                  <c:v>121.15</c:v>
                </c:pt>
                <c:pt idx="15">
                  <c:v>121.05</c:v>
                </c:pt>
                <c:pt idx="16">
                  <c:v>120.91</c:v>
                </c:pt>
                <c:pt idx="17">
                  <c:v>120.42</c:v>
                </c:pt>
                <c:pt idx="18">
                  <c:v>120.4</c:v>
                </c:pt>
                <c:pt idx="19">
                  <c:v>120.38</c:v>
                </c:pt>
                <c:pt idx="20">
                  <c:v>120.46</c:v>
                </c:pt>
                <c:pt idx="21">
                  <c:v>120.49</c:v>
                </c:pt>
                <c:pt idx="22">
                  <c:v>120.3</c:v>
                </c:pt>
                <c:pt idx="23">
                  <c:v>120.3</c:v>
                </c:pt>
                <c:pt idx="24">
                  <c:v>119.42</c:v>
                </c:pt>
                <c:pt idx="25">
                  <c:v>119.05</c:v>
                </c:pt>
                <c:pt idx="26">
                  <c:v>118.46</c:v>
                </c:pt>
                <c:pt idx="27">
                  <c:v>117.66</c:v>
                </c:pt>
                <c:pt idx="28">
                  <c:v>117.44</c:v>
                </c:pt>
                <c:pt idx="29">
                  <c:v>117.75</c:v>
                </c:pt>
                <c:pt idx="30">
                  <c:v>117.62</c:v>
                </c:pt>
                <c:pt idx="31">
                  <c:v>117.66</c:v>
                </c:pt>
                <c:pt idx="32">
                  <c:v>118.04</c:v>
                </c:pt>
                <c:pt idx="33">
                  <c:v>117.05</c:v>
                </c:pt>
                <c:pt idx="34">
                  <c:v>117.31</c:v>
                </c:pt>
                <c:pt idx="35">
                  <c:v>117.62</c:v>
                </c:pt>
                <c:pt idx="36">
                  <c:v>116.91</c:v>
                </c:pt>
                <c:pt idx="37">
                  <c:v>117.68</c:v>
                </c:pt>
                <c:pt idx="38">
                  <c:v>118.77</c:v>
                </c:pt>
                <c:pt idx="39">
                  <c:v>118.28</c:v>
                </c:pt>
                <c:pt idx="40">
                  <c:v>118.41</c:v>
                </c:pt>
                <c:pt idx="41">
                  <c:v>118.66</c:v>
                </c:pt>
                <c:pt idx="42">
                  <c:v>118.81</c:v>
                </c:pt>
                <c:pt idx="43">
                  <c:v>121.03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CB-48D9-9F8B-96ECB2CFDC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7463744"/>
        <c:axId val="727460136"/>
      </c:lineChart>
      <c:dateAx>
        <c:axId val="727463744"/>
        <c:scaling>
          <c:orientation val="minMax"/>
        </c:scaling>
        <c:delete val="0"/>
        <c:axPos val="b"/>
        <c:numFmt formatCode="d" sourceLinked="0"/>
        <c:majorTickMark val="out"/>
        <c:minorTickMark val="in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7460136"/>
        <c:crosses val="autoZero"/>
        <c:auto val="1"/>
        <c:lblOffset val="100"/>
        <c:baseTimeUnit val="days"/>
        <c:majorUnit val="7"/>
        <c:majorTimeUnit val="days"/>
      </c:dateAx>
      <c:valAx>
        <c:axId val="727460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746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'89_6.3.6_移動平均・１'!$B$1</c:f>
              <c:strCache>
                <c:ptCount val="1"/>
                <c:pt idx="0">
                  <c:v>終値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5875" cap="rnd">
                <a:solidFill>
                  <a:schemeClr val="tx1"/>
                </a:solidFill>
                <a:prstDash val="solid"/>
              </a:ln>
              <a:effectLst/>
            </c:spPr>
            <c:trendlineType val="movingAvg"/>
            <c:period val="5"/>
            <c:dispRSqr val="0"/>
            <c:dispEq val="0"/>
          </c:trendline>
          <c:trendline>
            <c:spPr>
              <a:ln w="25400" cap="rnd">
                <a:solidFill>
                  <a:schemeClr val="tx1">
                    <a:lumMod val="65000"/>
                    <a:lumOff val="35000"/>
                  </a:schemeClr>
                </a:solidFill>
                <a:prstDash val="sysDash"/>
              </a:ln>
              <a:effectLst/>
            </c:spPr>
            <c:trendlineType val="movingAvg"/>
            <c:period val="10"/>
            <c:dispRSqr val="0"/>
            <c:dispEq val="0"/>
          </c:trendline>
          <c:cat>
            <c:numRef>
              <c:f>'89_6.3.6_移動平均・１'!$A$2:$A$45</c:f>
              <c:numCache>
                <c:formatCode>m"月"d"日"yyyy"年"</c:formatCode>
                <c:ptCount val="44"/>
                <c:pt idx="0">
                  <c:v>42339</c:v>
                </c:pt>
                <c:pt idx="1">
                  <c:v>42340</c:v>
                </c:pt>
                <c:pt idx="2">
                  <c:v>42341</c:v>
                </c:pt>
                <c:pt idx="3">
                  <c:v>42342</c:v>
                </c:pt>
                <c:pt idx="4">
                  <c:v>42345</c:v>
                </c:pt>
                <c:pt idx="5">
                  <c:v>42346</c:v>
                </c:pt>
                <c:pt idx="6">
                  <c:v>42347</c:v>
                </c:pt>
                <c:pt idx="7">
                  <c:v>42348</c:v>
                </c:pt>
                <c:pt idx="8">
                  <c:v>42349</c:v>
                </c:pt>
                <c:pt idx="9">
                  <c:v>42352</c:v>
                </c:pt>
                <c:pt idx="10">
                  <c:v>42353</c:v>
                </c:pt>
                <c:pt idx="11">
                  <c:v>42354</c:v>
                </c:pt>
                <c:pt idx="12">
                  <c:v>42355</c:v>
                </c:pt>
                <c:pt idx="13">
                  <c:v>42356</c:v>
                </c:pt>
                <c:pt idx="14">
                  <c:v>42359</c:v>
                </c:pt>
                <c:pt idx="15">
                  <c:v>42360</c:v>
                </c:pt>
                <c:pt idx="16">
                  <c:v>42361</c:v>
                </c:pt>
                <c:pt idx="17">
                  <c:v>42362</c:v>
                </c:pt>
                <c:pt idx="18">
                  <c:v>42363</c:v>
                </c:pt>
                <c:pt idx="19">
                  <c:v>42366</c:v>
                </c:pt>
                <c:pt idx="20">
                  <c:v>42367</c:v>
                </c:pt>
                <c:pt idx="21">
                  <c:v>42368</c:v>
                </c:pt>
                <c:pt idx="22">
                  <c:v>42369</c:v>
                </c:pt>
                <c:pt idx="23">
                  <c:v>42370</c:v>
                </c:pt>
                <c:pt idx="24">
                  <c:v>42373</c:v>
                </c:pt>
                <c:pt idx="25">
                  <c:v>42374</c:v>
                </c:pt>
                <c:pt idx="26">
                  <c:v>42375</c:v>
                </c:pt>
                <c:pt idx="27">
                  <c:v>42376</c:v>
                </c:pt>
                <c:pt idx="28">
                  <c:v>42377</c:v>
                </c:pt>
                <c:pt idx="29">
                  <c:v>42380</c:v>
                </c:pt>
                <c:pt idx="30">
                  <c:v>42381</c:v>
                </c:pt>
                <c:pt idx="31">
                  <c:v>42382</c:v>
                </c:pt>
                <c:pt idx="32">
                  <c:v>42383</c:v>
                </c:pt>
                <c:pt idx="33">
                  <c:v>42384</c:v>
                </c:pt>
                <c:pt idx="34">
                  <c:v>42387</c:v>
                </c:pt>
                <c:pt idx="35">
                  <c:v>42388</c:v>
                </c:pt>
                <c:pt idx="36">
                  <c:v>42389</c:v>
                </c:pt>
                <c:pt idx="37">
                  <c:v>42390</c:v>
                </c:pt>
                <c:pt idx="38">
                  <c:v>42391</c:v>
                </c:pt>
                <c:pt idx="39">
                  <c:v>42394</c:v>
                </c:pt>
                <c:pt idx="40">
                  <c:v>42395</c:v>
                </c:pt>
                <c:pt idx="41">
                  <c:v>42396</c:v>
                </c:pt>
                <c:pt idx="42">
                  <c:v>42397</c:v>
                </c:pt>
                <c:pt idx="43">
                  <c:v>42398</c:v>
                </c:pt>
              </c:numCache>
            </c:numRef>
          </c:cat>
          <c:val>
            <c:numRef>
              <c:f>'89_6.3.6_移動平均・１'!$B$2:$B$45</c:f>
              <c:numCache>
                <c:formatCode>General</c:formatCode>
                <c:ptCount val="44"/>
                <c:pt idx="0">
                  <c:v>122.85</c:v>
                </c:pt>
                <c:pt idx="1">
                  <c:v>123.24</c:v>
                </c:pt>
                <c:pt idx="2">
                  <c:v>122.59</c:v>
                </c:pt>
                <c:pt idx="3">
                  <c:v>123.16</c:v>
                </c:pt>
                <c:pt idx="4">
                  <c:v>123.37</c:v>
                </c:pt>
                <c:pt idx="5">
                  <c:v>122.9</c:v>
                </c:pt>
                <c:pt idx="6">
                  <c:v>121.42</c:v>
                </c:pt>
                <c:pt idx="7">
                  <c:v>121.58</c:v>
                </c:pt>
                <c:pt idx="8">
                  <c:v>120.86</c:v>
                </c:pt>
                <c:pt idx="9">
                  <c:v>121.02</c:v>
                </c:pt>
                <c:pt idx="10">
                  <c:v>121.65</c:v>
                </c:pt>
                <c:pt idx="11">
                  <c:v>122.2</c:v>
                </c:pt>
                <c:pt idx="12">
                  <c:v>122.55</c:v>
                </c:pt>
                <c:pt idx="13">
                  <c:v>121.2</c:v>
                </c:pt>
                <c:pt idx="14">
                  <c:v>121.15</c:v>
                </c:pt>
                <c:pt idx="15">
                  <c:v>121.05</c:v>
                </c:pt>
                <c:pt idx="16">
                  <c:v>120.91</c:v>
                </c:pt>
                <c:pt idx="17">
                  <c:v>120.42</c:v>
                </c:pt>
                <c:pt idx="18">
                  <c:v>120.4</c:v>
                </c:pt>
                <c:pt idx="19">
                  <c:v>120.38</c:v>
                </c:pt>
                <c:pt idx="20">
                  <c:v>120.46</c:v>
                </c:pt>
                <c:pt idx="21">
                  <c:v>120.49</c:v>
                </c:pt>
                <c:pt idx="22">
                  <c:v>120.3</c:v>
                </c:pt>
                <c:pt idx="23">
                  <c:v>120.3</c:v>
                </c:pt>
                <c:pt idx="24">
                  <c:v>119.42</c:v>
                </c:pt>
                <c:pt idx="25">
                  <c:v>119.05</c:v>
                </c:pt>
                <c:pt idx="26">
                  <c:v>118.46</c:v>
                </c:pt>
                <c:pt idx="27">
                  <c:v>117.66</c:v>
                </c:pt>
                <c:pt idx="28">
                  <c:v>117.44</c:v>
                </c:pt>
                <c:pt idx="29">
                  <c:v>117.75</c:v>
                </c:pt>
                <c:pt idx="30">
                  <c:v>117.62</c:v>
                </c:pt>
                <c:pt idx="31">
                  <c:v>117.66</c:v>
                </c:pt>
                <c:pt idx="32">
                  <c:v>118.04</c:v>
                </c:pt>
                <c:pt idx="33">
                  <c:v>117.05</c:v>
                </c:pt>
                <c:pt idx="34">
                  <c:v>117.31</c:v>
                </c:pt>
                <c:pt idx="35">
                  <c:v>117.62</c:v>
                </c:pt>
                <c:pt idx="36">
                  <c:v>116.91</c:v>
                </c:pt>
                <c:pt idx="37">
                  <c:v>117.68</c:v>
                </c:pt>
                <c:pt idx="38">
                  <c:v>118.77</c:v>
                </c:pt>
                <c:pt idx="39">
                  <c:v>118.28</c:v>
                </c:pt>
                <c:pt idx="40">
                  <c:v>118.41</c:v>
                </c:pt>
                <c:pt idx="41">
                  <c:v>118.66</c:v>
                </c:pt>
                <c:pt idx="42">
                  <c:v>118.81</c:v>
                </c:pt>
                <c:pt idx="43">
                  <c:v>121.03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CB-48D9-9F8B-96ECB2CFDC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7463744"/>
        <c:axId val="727460136"/>
      </c:lineChart>
      <c:dateAx>
        <c:axId val="727463744"/>
        <c:scaling>
          <c:orientation val="minMax"/>
        </c:scaling>
        <c:delete val="0"/>
        <c:axPos val="b"/>
        <c:numFmt formatCode="d" sourceLinked="0"/>
        <c:majorTickMark val="out"/>
        <c:minorTickMark val="in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7460136"/>
        <c:crosses val="autoZero"/>
        <c:auto val="1"/>
        <c:lblOffset val="100"/>
        <c:baseTimeUnit val="days"/>
        <c:majorUnit val="7"/>
        <c:majorTimeUnit val="days"/>
      </c:dateAx>
      <c:valAx>
        <c:axId val="727460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7463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4440599769319507"/>
          <c:y val="6.7996864975211443E-2"/>
          <c:w val="0.2956170703575548"/>
          <c:h val="0.2343766404199475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移動平均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実測</c:v>
          </c:tx>
          <c:val>
            <c:numRef>
              <c:f>'90_6.3.6_移動平均・２'!$B$2:$B$45</c:f>
              <c:numCache>
                <c:formatCode>General</c:formatCode>
                <c:ptCount val="44"/>
                <c:pt idx="0">
                  <c:v>122.85</c:v>
                </c:pt>
                <c:pt idx="1">
                  <c:v>123.24</c:v>
                </c:pt>
                <c:pt idx="2">
                  <c:v>122.59</c:v>
                </c:pt>
                <c:pt idx="3">
                  <c:v>123.16</c:v>
                </c:pt>
                <c:pt idx="4">
                  <c:v>123.37</c:v>
                </c:pt>
                <c:pt idx="5">
                  <c:v>122.9</c:v>
                </c:pt>
                <c:pt idx="6">
                  <c:v>121.42</c:v>
                </c:pt>
                <c:pt idx="7">
                  <c:v>121.58</c:v>
                </c:pt>
                <c:pt idx="8">
                  <c:v>120.86</c:v>
                </c:pt>
                <c:pt idx="9">
                  <c:v>121.02</c:v>
                </c:pt>
                <c:pt idx="10">
                  <c:v>121.65</c:v>
                </c:pt>
                <c:pt idx="11">
                  <c:v>122.2</c:v>
                </c:pt>
                <c:pt idx="12">
                  <c:v>122.55</c:v>
                </c:pt>
                <c:pt idx="13">
                  <c:v>121.2</c:v>
                </c:pt>
                <c:pt idx="14">
                  <c:v>121.15</c:v>
                </c:pt>
                <c:pt idx="15">
                  <c:v>121.05</c:v>
                </c:pt>
                <c:pt idx="16">
                  <c:v>120.91</c:v>
                </c:pt>
                <c:pt idx="17">
                  <c:v>120.42</c:v>
                </c:pt>
                <c:pt idx="18">
                  <c:v>120.4</c:v>
                </c:pt>
                <c:pt idx="19">
                  <c:v>120.38</c:v>
                </c:pt>
                <c:pt idx="20">
                  <c:v>120.46</c:v>
                </c:pt>
                <c:pt idx="21">
                  <c:v>120.49</c:v>
                </c:pt>
                <c:pt idx="22">
                  <c:v>120.3</c:v>
                </c:pt>
                <c:pt idx="23">
                  <c:v>120.3</c:v>
                </c:pt>
                <c:pt idx="24">
                  <c:v>119.42</c:v>
                </c:pt>
                <c:pt idx="25">
                  <c:v>119.05</c:v>
                </c:pt>
                <c:pt idx="26">
                  <c:v>118.46</c:v>
                </c:pt>
                <c:pt idx="27">
                  <c:v>117.66</c:v>
                </c:pt>
                <c:pt idx="28">
                  <c:v>117.44</c:v>
                </c:pt>
                <c:pt idx="29">
                  <c:v>117.75</c:v>
                </c:pt>
                <c:pt idx="30">
                  <c:v>117.62</c:v>
                </c:pt>
                <c:pt idx="31">
                  <c:v>117.66</c:v>
                </c:pt>
                <c:pt idx="32">
                  <c:v>118.04</c:v>
                </c:pt>
                <c:pt idx="33">
                  <c:v>117.05</c:v>
                </c:pt>
                <c:pt idx="34">
                  <c:v>117.31</c:v>
                </c:pt>
                <c:pt idx="35">
                  <c:v>117.62</c:v>
                </c:pt>
                <c:pt idx="36">
                  <c:v>116.91</c:v>
                </c:pt>
                <c:pt idx="37">
                  <c:v>117.68</c:v>
                </c:pt>
                <c:pt idx="38">
                  <c:v>118.77</c:v>
                </c:pt>
                <c:pt idx="39">
                  <c:v>118.28</c:v>
                </c:pt>
                <c:pt idx="40">
                  <c:v>118.41</c:v>
                </c:pt>
                <c:pt idx="41">
                  <c:v>118.66</c:v>
                </c:pt>
                <c:pt idx="42">
                  <c:v>118.81</c:v>
                </c:pt>
                <c:pt idx="43">
                  <c:v>121.03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86-4D00-B784-74AFB6A63F32}"/>
            </c:ext>
          </c:extLst>
        </c:ser>
        <c:ser>
          <c:idx val="1"/>
          <c:order val="1"/>
          <c:tx>
            <c:v>予測</c:v>
          </c:tx>
          <c:val>
            <c:numRef>
              <c:f>'90_6.3.6_移動平均・２'!$D$2:$D$45</c:f>
              <c:numCache>
                <c:formatCode>General</c:formatCode>
                <c:ptCount val="4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123.04199999999999</c:v>
                </c:pt>
                <c:pt idx="5">
                  <c:v>123.05199999999999</c:v>
                </c:pt>
                <c:pt idx="6">
                  <c:v>122.68799999999999</c:v>
                </c:pt>
                <c:pt idx="7">
                  <c:v>122.48600000000002</c:v>
                </c:pt>
                <c:pt idx="8">
                  <c:v>122.026</c:v>
                </c:pt>
                <c:pt idx="9">
                  <c:v>121.556</c:v>
                </c:pt>
                <c:pt idx="10">
                  <c:v>121.306</c:v>
                </c:pt>
                <c:pt idx="11">
                  <c:v>121.46200000000002</c:v>
                </c:pt>
                <c:pt idx="12">
                  <c:v>121.65599999999999</c:v>
                </c:pt>
                <c:pt idx="13">
                  <c:v>121.724</c:v>
                </c:pt>
                <c:pt idx="14">
                  <c:v>121.75</c:v>
                </c:pt>
                <c:pt idx="15">
                  <c:v>121.63</c:v>
                </c:pt>
                <c:pt idx="16">
                  <c:v>121.372</c:v>
                </c:pt>
                <c:pt idx="17">
                  <c:v>120.946</c:v>
                </c:pt>
                <c:pt idx="18">
                  <c:v>120.78600000000002</c:v>
                </c:pt>
                <c:pt idx="19">
                  <c:v>120.63199999999999</c:v>
                </c:pt>
                <c:pt idx="20">
                  <c:v>120.51400000000001</c:v>
                </c:pt>
                <c:pt idx="21">
                  <c:v>120.42999999999999</c:v>
                </c:pt>
                <c:pt idx="22">
                  <c:v>120.40599999999999</c:v>
                </c:pt>
                <c:pt idx="23">
                  <c:v>120.386</c:v>
                </c:pt>
                <c:pt idx="24">
                  <c:v>120.194</c:v>
                </c:pt>
                <c:pt idx="25">
                  <c:v>119.91199999999999</c:v>
                </c:pt>
                <c:pt idx="26">
                  <c:v>119.506</c:v>
                </c:pt>
                <c:pt idx="27">
                  <c:v>118.97799999999999</c:v>
                </c:pt>
                <c:pt idx="28">
                  <c:v>118.40599999999999</c:v>
                </c:pt>
                <c:pt idx="29">
                  <c:v>118.07199999999997</c:v>
                </c:pt>
                <c:pt idx="30">
                  <c:v>117.78600000000002</c:v>
                </c:pt>
                <c:pt idx="31">
                  <c:v>117.626</c:v>
                </c:pt>
                <c:pt idx="32">
                  <c:v>117.702</c:v>
                </c:pt>
                <c:pt idx="33">
                  <c:v>117.624</c:v>
                </c:pt>
                <c:pt idx="34">
                  <c:v>117.53600000000002</c:v>
                </c:pt>
                <c:pt idx="35">
                  <c:v>117.53600000000002</c:v>
                </c:pt>
                <c:pt idx="36">
                  <c:v>117.386</c:v>
                </c:pt>
                <c:pt idx="37">
                  <c:v>117.31399999999999</c:v>
                </c:pt>
                <c:pt idx="38">
                  <c:v>117.65800000000002</c:v>
                </c:pt>
                <c:pt idx="39">
                  <c:v>117.852</c:v>
                </c:pt>
                <c:pt idx="40">
                  <c:v>118.00999999999999</c:v>
                </c:pt>
                <c:pt idx="41">
                  <c:v>118.35999999999999</c:v>
                </c:pt>
                <c:pt idx="42">
                  <c:v>118.58600000000001</c:v>
                </c:pt>
                <c:pt idx="43">
                  <c:v>119.03800000000001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86-4D00-B784-74AFB6A63F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362064"/>
        <c:axId val="565366000"/>
      </c:lineChart>
      <c:catAx>
        <c:axId val="565362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データポイント</a:t>
                </a:r>
              </a:p>
            </c:rich>
          </c:tx>
          <c:overlay val="0"/>
        </c:title>
        <c:majorTickMark val="out"/>
        <c:minorTickMark val="none"/>
        <c:tickLblPos val="nextTo"/>
        <c:crossAx val="565366000"/>
        <c:crosses val="autoZero"/>
        <c:auto val="1"/>
        <c:lblAlgn val="ctr"/>
        <c:lblOffset val="100"/>
        <c:noMultiLvlLbl val="0"/>
      </c:catAx>
      <c:valAx>
        <c:axId val="565366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値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653620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'91_6.3.6_36か月データ・１'!$B$1</c:f>
              <c:strCache>
                <c:ptCount val="1"/>
                <c:pt idx="0">
                  <c:v>販売高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'91_6.3.6_36か月データ・１'!$A$2:$A$37</c:f>
              <c:numCache>
                <c:formatCode>yyyy"年"m"月"</c:formatCode>
                <c:ptCount val="36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</c:numCache>
            </c:numRef>
          </c:cat>
          <c:val>
            <c:numRef>
              <c:f>'91_6.3.6_36か月データ・１'!$B$2:$B$37</c:f>
              <c:numCache>
                <c:formatCode>General</c:formatCode>
                <c:ptCount val="36"/>
                <c:pt idx="0">
                  <c:v>133</c:v>
                </c:pt>
                <c:pt idx="1">
                  <c:v>113</c:v>
                </c:pt>
                <c:pt idx="2">
                  <c:v>169</c:v>
                </c:pt>
                <c:pt idx="3">
                  <c:v>177</c:v>
                </c:pt>
                <c:pt idx="4">
                  <c:v>151</c:v>
                </c:pt>
                <c:pt idx="5">
                  <c:v>145</c:v>
                </c:pt>
                <c:pt idx="6">
                  <c:v>299</c:v>
                </c:pt>
                <c:pt idx="7">
                  <c:v>307</c:v>
                </c:pt>
                <c:pt idx="8">
                  <c:v>147</c:v>
                </c:pt>
                <c:pt idx="9">
                  <c:v>173</c:v>
                </c:pt>
                <c:pt idx="10">
                  <c:v>241</c:v>
                </c:pt>
                <c:pt idx="11">
                  <c:v>429</c:v>
                </c:pt>
                <c:pt idx="12">
                  <c:v>143</c:v>
                </c:pt>
                <c:pt idx="13">
                  <c:v>113</c:v>
                </c:pt>
                <c:pt idx="14">
                  <c:v>143</c:v>
                </c:pt>
                <c:pt idx="15">
                  <c:v>161</c:v>
                </c:pt>
                <c:pt idx="16">
                  <c:v>85</c:v>
                </c:pt>
                <c:pt idx="17">
                  <c:v>115</c:v>
                </c:pt>
                <c:pt idx="18">
                  <c:v>225</c:v>
                </c:pt>
                <c:pt idx="19">
                  <c:v>245</c:v>
                </c:pt>
                <c:pt idx="20">
                  <c:v>127</c:v>
                </c:pt>
                <c:pt idx="21">
                  <c:v>151</c:v>
                </c:pt>
                <c:pt idx="22">
                  <c:v>205</c:v>
                </c:pt>
                <c:pt idx="23">
                  <c:v>327</c:v>
                </c:pt>
                <c:pt idx="24">
                  <c:v>146</c:v>
                </c:pt>
                <c:pt idx="25">
                  <c:v>110</c:v>
                </c:pt>
                <c:pt idx="26">
                  <c:v>140</c:v>
                </c:pt>
                <c:pt idx="27">
                  <c:v>158</c:v>
                </c:pt>
                <c:pt idx="28">
                  <c:v>120</c:v>
                </c:pt>
                <c:pt idx="29">
                  <c:v>106</c:v>
                </c:pt>
                <c:pt idx="30">
                  <c:v>250</c:v>
                </c:pt>
                <c:pt idx="31">
                  <c:v>210</c:v>
                </c:pt>
                <c:pt idx="32">
                  <c:v>160</c:v>
                </c:pt>
                <c:pt idx="33">
                  <c:v>190</c:v>
                </c:pt>
                <c:pt idx="34">
                  <c:v>290</c:v>
                </c:pt>
                <c:pt idx="35">
                  <c:v>490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83-4BCB-A809-6F7F9976C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53496"/>
        <c:axId val="733262352"/>
      </c:lineChart>
      <c:dateAx>
        <c:axId val="733253496"/>
        <c:scaling>
          <c:orientation val="minMax"/>
        </c:scaling>
        <c:delete val="0"/>
        <c:axPos val="b"/>
        <c:numFmt formatCode="yyyy&quot;年&quot;m&quot;月&quot;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3262352"/>
        <c:crosses val="autoZero"/>
        <c:auto val="1"/>
        <c:lblOffset val="100"/>
        <c:baseTimeUnit val="months"/>
      </c:dateAx>
      <c:valAx>
        <c:axId val="73326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3253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'92_6.3.6_36か月データ・２'!$B$1</c:f>
              <c:strCache>
                <c:ptCount val="1"/>
                <c:pt idx="0">
                  <c:v>2012年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'92_6.3.6_36か月データ・２'!$A$2:$A$13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'92_6.3.6_36か月データ・２'!$B$2:$B$13</c:f>
              <c:numCache>
                <c:formatCode>General</c:formatCode>
                <c:ptCount val="12"/>
                <c:pt idx="0">
                  <c:v>133</c:v>
                </c:pt>
                <c:pt idx="1">
                  <c:v>113</c:v>
                </c:pt>
                <c:pt idx="2">
                  <c:v>169</c:v>
                </c:pt>
                <c:pt idx="3">
                  <c:v>177</c:v>
                </c:pt>
                <c:pt idx="4">
                  <c:v>151</c:v>
                </c:pt>
                <c:pt idx="5">
                  <c:v>145</c:v>
                </c:pt>
                <c:pt idx="6">
                  <c:v>299</c:v>
                </c:pt>
                <c:pt idx="7">
                  <c:v>307</c:v>
                </c:pt>
                <c:pt idx="8">
                  <c:v>147</c:v>
                </c:pt>
                <c:pt idx="9">
                  <c:v>173</c:v>
                </c:pt>
                <c:pt idx="10">
                  <c:v>241</c:v>
                </c:pt>
                <c:pt idx="11">
                  <c:v>429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B9-452E-A157-AD51EB00EB36}"/>
            </c:ext>
          </c:extLst>
        </c:ser>
        <c:ser>
          <c:idx val="1"/>
          <c:order val="1"/>
          <c:tx>
            <c:strRef>
              <c:f>'92_6.3.6_36か月データ・２'!$C$1</c:f>
              <c:strCache>
                <c:ptCount val="1"/>
                <c:pt idx="0">
                  <c:v>2013年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'92_6.3.6_36か月データ・２'!$A$2:$A$13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'92_6.3.6_36か月データ・２'!$C$2:$C$13</c:f>
              <c:numCache>
                <c:formatCode>General</c:formatCode>
                <c:ptCount val="12"/>
                <c:pt idx="0">
                  <c:v>143</c:v>
                </c:pt>
                <c:pt idx="1">
                  <c:v>113</c:v>
                </c:pt>
                <c:pt idx="2">
                  <c:v>143</c:v>
                </c:pt>
                <c:pt idx="3">
                  <c:v>161</c:v>
                </c:pt>
                <c:pt idx="4">
                  <c:v>85</c:v>
                </c:pt>
                <c:pt idx="5">
                  <c:v>115</c:v>
                </c:pt>
                <c:pt idx="6">
                  <c:v>225</c:v>
                </c:pt>
                <c:pt idx="7">
                  <c:v>245</c:v>
                </c:pt>
                <c:pt idx="8">
                  <c:v>127</c:v>
                </c:pt>
                <c:pt idx="9">
                  <c:v>151</c:v>
                </c:pt>
                <c:pt idx="10">
                  <c:v>205</c:v>
                </c:pt>
                <c:pt idx="11">
                  <c:v>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B9-452E-A157-AD51EB00EB36}"/>
            </c:ext>
          </c:extLst>
        </c:ser>
        <c:ser>
          <c:idx val="2"/>
          <c:order val="2"/>
          <c:tx>
            <c:strRef>
              <c:f>'92_6.3.6_36か月データ・２'!$D$1</c:f>
              <c:strCache>
                <c:ptCount val="1"/>
                <c:pt idx="0">
                  <c:v>2014年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'92_6.3.6_36か月データ・２'!$A$2:$A$13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'92_6.3.6_36か月データ・２'!$D$2:$D$13</c:f>
              <c:numCache>
                <c:formatCode>General</c:formatCode>
                <c:ptCount val="12"/>
                <c:pt idx="0">
                  <c:v>146</c:v>
                </c:pt>
                <c:pt idx="1">
                  <c:v>110</c:v>
                </c:pt>
                <c:pt idx="2">
                  <c:v>140</c:v>
                </c:pt>
                <c:pt idx="3">
                  <c:v>158</c:v>
                </c:pt>
                <c:pt idx="4">
                  <c:v>120</c:v>
                </c:pt>
                <c:pt idx="5">
                  <c:v>106</c:v>
                </c:pt>
                <c:pt idx="6">
                  <c:v>250</c:v>
                </c:pt>
                <c:pt idx="7">
                  <c:v>210</c:v>
                </c:pt>
                <c:pt idx="8">
                  <c:v>160</c:v>
                </c:pt>
                <c:pt idx="9">
                  <c:v>190</c:v>
                </c:pt>
                <c:pt idx="10">
                  <c:v>290</c:v>
                </c:pt>
                <c:pt idx="11">
                  <c:v>490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B9-452E-A157-AD51EB00E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53496"/>
        <c:axId val="733262352"/>
      </c:lineChart>
      <c:catAx>
        <c:axId val="733253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3262352"/>
        <c:crosses val="autoZero"/>
        <c:auto val="1"/>
        <c:lblAlgn val="ctr"/>
        <c:lblOffset val="100"/>
        <c:noMultiLvlLbl val="0"/>
      </c:catAx>
      <c:valAx>
        <c:axId val="73326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3253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4279932546374369"/>
          <c:y val="0.11901565425846286"/>
          <c:w val="0.16274311410905004"/>
          <c:h val="0.2585590904730151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'93_6.3.6_36か月データ・３'!$B$1</c:f>
              <c:strCache>
                <c:ptCount val="1"/>
                <c:pt idx="0">
                  <c:v>販売高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'93_6.3.6_36か月データ・３'!$A$2:$A$37</c:f>
              <c:numCache>
                <c:formatCode>yyyy"年"m"月"</c:formatCode>
                <c:ptCount val="36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</c:numCache>
            </c:numRef>
          </c:cat>
          <c:val>
            <c:numRef>
              <c:f>'93_6.3.6_36か月データ・３'!$B$2:$B$37</c:f>
              <c:numCache>
                <c:formatCode>General</c:formatCode>
                <c:ptCount val="36"/>
                <c:pt idx="0">
                  <c:v>133</c:v>
                </c:pt>
                <c:pt idx="1">
                  <c:v>113</c:v>
                </c:pt>
                <c:pt idx="2">
                  <c:v>169</c:v>
                </c:pt>
                <c:pt idx="3">
                  <c:v>177</c:v>
                </c:pt>
                <c:pt idx="4">
                  <c:v>151</c:v>
                </c:pt>
                <c:pt idx="5">
                  <c:v>145</c:v>
                </c:pt>
                <c:pt idx="6">
                  <c:v>299</c:v>
                </c:pt>
                <c:pt idx="7">
                  <c:v>307</c:v>
                </c:pt>
                <c:pt idx="8">
                  <c:v>147</c:v>
                </c:pt>
                <c:pt idx="9">
                  <c:v>173</c:v>
                </c:pt>
                <c:pt idx="10">
                  <c:v>241</c:v>
                </c:pt>
                <c:pt idx="11">
                  <c:v>429</c:v>
                </c:pt>
                <c:pt idx="12">
                  <c:v>143</c:v>
                </c:pt>
                <c:pt idx="13">
                  <c:v>113</c:v>
                </c:pt>
                <c:pt idx="14">
                  <c:v>143</c:v>
                </c:pt>
                <c:pt idx="15">
                  <c:v>161</c:v>
                </c:pt>
                <c:pt idx="16">
                  <c:v>85</c:v>
                </c:pt>
                <c:pt idx="17">
                  <c:v>115</c:v>
                </c:pt>
                <c:pt idx="18">
                  <c:v>225</c:v>
                </c:pt>
                <c:pt idx="19">
                  <c:v>245</c:v>
                </c:pt>
                <c:pt idx="20">
                  <c:v>127</c:v>
                </c:pt>
                <c:pt idx="21">
                  <c:v>151</c:v>
                </c:pt>
                <c:pt idx="22">
                  <c:v>205</c:v>
                </c:pt>
                <c:pt idx="23">
                  <c:v>327</c:v>
                </c:pt>
                <c:pt idx="24">
                  <c:v>146</c:v>
                </c:pt>
                <c:pt idx="25">
                  <c:v>110</c:v>
                </c:pt>
                <c:pt idx="26">
                  <c:v>140</c:v>
                </c:pt>
                <c:pt idx="27">
                  <c:v>158</c:v>
                </c:pt>
                <c:pt idx="28">
                  <c:v>120</c:v>
                </c:pt>
                <c:pt idx="29">
                  <c:v>106</c:v>
                </c:pt>
                <c:pt idx="30">
                  <c:v>250</c:v>
                </c:pt>
                <c:pt idx="31">
                  <c:v>210</c:v>
                </c:pt>
                <c:pt idx="32">
                  <c:v>160</c:v>
                </c:pt>
                <c:pt idx="33">
                  <c:v>190</c:v>
                </c:pt>
                <c:pt idx="34">
                  <c:v>290</c:v>
                </c:pt>
                <c:pt idx="35">
                  <c:v>490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7D-4664-A983-05C12170FC3E}"/>
            </c:ext>
          </c:extLst>
        </c:ser>
        <c:ser>
          <c:idx val="1"/>
          <c:order val="1"/>
          <c:tx>
            <c:strRef>
              <c:f>'93_6.3.6_36か月データ・３'!$D$1</c:f>
              <c:strCache>
                <c:ptCount val="1"/>
                <c:pt idx="0">
                  <c:v>12か月中心化平均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'93_6.3.6_36か月データ・３'!$A$2:$A$37</c:f>
              <c:numCache>
                <c:formatCode>yyyy"年"m"月"</c:formatCode>
                <c:ptCount val="36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</c:numCache>
            </c:numRef>
          </c:cat>
          <c:val>
            <c:numRef>
              <c:f>'93_6.3.6_36か月データ・３'!$D$2:$D$37</c:f>
              <c:numCache>
                <c:formatCode>General</c:formatCode>
                <c:ptCount val="36"/>
                <c:pt idx="6">
                  <c:v>207.41666666666669</c:v>
                </c:pt>
                <c:pt idx="7">
                  <c:v>207.83333333333334</c:v>
                </c:pt>
                <c:pt idx="8">
                  <c:v>206.75</c:v>
                </c:pt>
                <c:pt idx="9">
                  <c:v>205</c:v>
                </c:pt>
                <c:pt idx="10">
                  <c:v>201.58333333333334</c:v>
                </c:pt>
                <c:pt idx="11">
                  <c:v>197.58333333333334</c:v>
                </c:pt>
                <c:pt idx="12">
                  <c:v>193.25</c:v>
                </c:pt>
                <c:pt idx="13">
                  <c:v>187.58333333333331</c:v>
                </c:pt>
                <c:pt idx="14">
                  <c:v>184.16666666666669</c:v>
                </c:pt>
                <c:pt idx="15">
                  <c:v>182.41666666666669</c:v>
                </c:pt>
                <c:pt idx="16">
                  <c:v>180</c:v>
                </c:pt>
                <c:pt idx="17">
                  <c:v>174.25</c:v>
                </c:pt>
                <c:pt idx="18">
                  <c:v>170.125</c:v>
                </c:pt>
                <c:pt idx="19">
                  <c:v>170.125</c:v>
                </c:pt>
                <c:pt idx="20">
                  <c:v>169.875</c:v>
                </c:pt>
                <c:pt idx="21">
                  <c:v>169.625</c:v>
                </c:pt>
                <c:pt idx="22">
                  <c:v>170.95833333333331</c:v>
                </c:pt>
                <c:pt idx="23">
                  <c:v>172.04166666666666</c:v>
                </c:pt>
                <c:pt idx="24">
                  <c:v>172.70833333333331</c:v>
                </c:pt>
                <c:pt idx="25">
                  <c:v>172.29166666666669</c:v>
                </c:pt>
                <c:pt idx="26">
                  <c:v>172.20833333333334</c:v>
                </c:pt>
                <c:pt idx="27">
                  <c:v>175.20833333333334</c:v>
                </c:pt>
                <c:pt idx="28">
                  <c:v>180.375</c:v>
                </c:pt>
                <c:pt idx="29">
                  <c:v>190.70833333333331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7D-4664-A983-05C12170F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0912704"/>
        <c:axId val="730912376"/>
      </c:lineChart>
      <c:dateAx>
        <c:axId val="730912704"/>
        <c:scaling>
          <c:orientation val="minMax"/>
        </c:scaling>
        <c:delete val="0"/>
        <c:axPos val="b"/>
        <c:numFmt formatCode="yyyy&quot;年&quot;m&quot;月&quot;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0912376"/>
        <c:crosses val="autoZero"/>
        <c:auto val="1"/>
        <c:lblOffset val="100"/>
        <c:baseTimeUnit val="months"/>
      </c:dateAx>
      <c:valAx>
        <c:axId val="730912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0912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'94_6.3.6_36か月・５'!$C$1</c:f>
              <c:strCache>
                <c:ptCount val="1"/>
                <c:pt idx="0">
                  <c:v>販売高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name>近似曲線</c:name>
            <c:spPr>
              <a:ln w="25400" cap="rnd">
                <a:solidFill>
                  <a:schemeClr val="tx1"/>
                </a:solidFill>
                <a:prstDash val="sysDash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14202384076990376"/>
                  <c:y val="-0.1666349518810148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val>
            <c:numRef>
              <c:f>'94_6.3.6_36か月・５'!$C$2:$C$25</c:f>
              <c:numCache>
                <c:formatCode>General</c:formatCode>
                <c:ptCount val="24"/>
                <c:pt idx="0">
                  <c:v>257.21428571428572</c:v>
                </c:pt>
                <c:pt idx="1">
                  <c:v>239.96428571428572</c:v>
                </c:pt>
                <c:pt idx="2">
                  <c:v>226.58333333333331</c:v>
                </c:pt>
                <c:pt idx="3">
                  <c:v>218.63333333333333</c:v>
                </c:pt>
                <c:pt idx="4">
                  <c:v>209.66363636363636</c:v>
                </c:pt>
                <c:pt idx="5">
                  <c:v>200.03030303030303</c:v>
                </c:pt>
                <c:pt idx="6">
                  <c:v>193.25</c:v>
                </c:pt>
                <c:pt idx="7">
                  <c:v>187.58333333333331</c:v>
                </c:pt>
                <c:pt idx="8">
                  <c:v>184.16666666666669</c:v>
                </c:pt>
                <c:pt idx="9">
                  <c:v>182.41666666666669</c:v>
                </c:pt>
                <c:pt idx="10">
                  <c:v>180</c:v>
                </c:pt>
                <c:pt idx="11">
                  <c:v>174.25</c:v>
                </c:pt>
                <c:pt idx="12">
                  <c:v>170.125</c:v>
                </c:pt>
                <c:pt idx="13">
                  <c:v>170.125</c:v>
                </c:pt>
                <c:pt idx="14">
                  <c:v>169.875</c:v>
                </c:pt>
                <c:pt idx="15">
                  <c:v>169.625</c:v>
                </c:pt>
                <c:pt idx="16">
                  <c:v>170.95833333333331</c:v>
                </c:pt>
                <c:pt idx="17">
                  <c:v>172.04166666666666</c:v>
                </c:pt>
                <c:pt idx="18">
                  <c:v>172.70833333333331</c:v>
                </c:pt>
                <c:pt idx="19">
                  <c:v>172.29166666666669</c:v>
                </c:pt>
                <c:pt idx="20">
                  <c:v>172.20833333333334</c:v>
                </c:pt>
                <c:pt idx="21">
                  <c:v>175.20833333333334</c:v>
                </c:pt>
                <c:pt idx="22">
                  <c:v>180.375</c:v>
                </c:pt>
                <c:pt idx="23">
                  <c:v>190.70833333333331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2D-4F65-AC98-62C2CA525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1228680"/>
        <c:axId val="731214248"/>
      </c:lineChart>
      <c:catAx>
        <c:axId val="7312286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1214248"/>
        <c:crosses val="autoZero"/>
        <c:auto val="1"/>
        <c:lblAlgn val="ctr"/>
        <c:lblOffset val="100"/>
        <c:noMultiLvlLbl val="0"/>
      </c:catAx>
      <c:valAx>
        <c:axId val="731214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1228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'95_6.3.6_36か月・６'!$C$1</c:f>
              <c:strCache>
                <c:ptCount val="1"/>
                <c:pt idx="0">
                  <c:v>販売高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name>近似曲線</c:name>
            <c:spPr>
              <a:ln w="25400" cap="rnd">
                <a:solidFill>
                  <a:schemeClr val="tx1"/>
                </a:solidFill>
                <a:prstDash val="sysDash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14202384076990376"/>
                  <c:y val="-0.1666349518810148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val>
            <c:numRef>
              <c:f>'95_6.3.6_36か月・６'!$C$2:$C$25</c:f>
              <c:numCache>
                <c:formatCode>General</c:formatCode>
                <c:ptCount val="24"/>
                <c:pt idx="0">
                  <c:v>257.21428571428572</c:v>
                </c:pt>
                <c:pt idx="1">
                  <c:v>239.96428571428572</c:v>
                </c:pt>
                <c:pt idx="2">
                  <c:v>226.58333333333331</c:v>
                </c:pt>
                <c:pt idx="3">
                  <c:v>218.63333333333333</c:v>
                </c:pt>
                <c:pt idx="4">
                  <c:v>209.66363636363636</c:v>
                </c:pt>
                <c:pt idx="5">
                  <c:v>200.03030303030303</c:v>
                </c:pt>
                <c:pt idx="6">
                  <c:v>193.25</c:v>
                </c:pt>
                <c:pt idx="7">
                  <c:v>187.58333333333331</c:v>
                </c:pt>
                <c:pt idx="8">
                  <c:v>184.16666666666669</c:v>
                </c:pt>
                <c:pt idx="9">
                  <c:v>182.41666666666669</c:v>
                </c:pt>
                <c:pt idx="10">
                  <c:v>180</c:v>
                </c:pt>
                <c:pt idx="11">
                  <c:v>174.25</c:v>
                </c:pt>
                <c:pt idx="12">
                  <c:v>170.125</c:v>
                </c:pt>
                <c:pt idx="13">
                  <c:v>170.125</c:v>
                </c:pt>
                <c:pt idx="14">
                  <c:v>169.875</c:v>
                </c:pt>
                <c:pt idx="15">
                  <c:v>169.625</c:v>
                </c:pt>
                <c:pt idx="16">
                  <c:v>170.95833333333331</c:v>
                </c:pt>
                <c:pt idx="17">
                  <c:v>172.04166666666666</c:v>
                </c:pt>
                <c:pt idx="18">
                  <c:v>172.70833333333331</c:v>
                </c:pt>
                <c:pt idx="19">
                  <c:v>172.29166666666669</c:v>
                </c:pt>
                <c:pt idx="20">
                  <c:v>172.20833333333334</c:v>
                </c:pt>
                <c:pt idx="21">
                  <c:v>175.20833333333334</c:v>
                </c:pt>
                <c:pt idx="22">
                  <c:v>180.375</c:v>
                </c:pt>
                <c:pt idx="23">
                  <c:v>190.70833333333331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5E-4449-B7B4-0811ED580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1228680"/>
        <c:axId val="731214248"/>
      </c:lineChart>
      <c:catAx>
        <c:axId val="7312286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1214248"/>
        <c:crosses val="autoZero"/>
        <c:auto val="1"/>
        <c:lblAlgn val="ctr"/>
        <c:lblOffset val="100"/>
        <c:noMultiLvlLbl val="0"/>
      </c:catAx>
      <c:valAx>
        <c:axId val="731214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1228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1</xdr:row>
      <xdr:rowOff>0</xdr:rowOff>
    </xdr:from>
    <xdr:to>
      <xdr:col>9</xdr:col>
      <xdr:colOff>447675</xdr:colOff>
      <xdr:row>12</xdr:row>
      <xdr:rowOff>123825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</xdr:row>
      <xdr:rowOff>0</xdr:rowOff>
    </xdr:from>
    <xdr:to>
      <xdr:col>16</xdr:col>
      <xdr:colOff>457200</xdr:colOff>
      <xdr:row>12</xdr:row>
      <xdr:rowOff>123825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35</xdr:row>
      <xdr:rowOff>47625</xdr:rowOff>
    </xdr:from>
    <xdr:to>
      <xdr:col>3</xdr:col>
      <xdr:colOff>0</xdr:colOff>
      <xdr:row>46</xdr:row>
      <xdr:rowOff>171450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35</xdr:row>
      <xdr:rowOff>47625</xdr:rowOff>
    </xdr:from>
    <xdr:to>
      <xdr:col>3</xdr:col>
      <xdr:colOff>0</xdr:colOff>
      <xdr:row>46</xdr:row>
      <xdr:rowOff>171450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0</xdr:row>
      <xdr:rowOff>228600</xdr:rowOff>
    </xdr:from>
    <xdr:to>
      <xdr:col>10</xdr:col>
      <xdr:colOff>447675</xdr:colOff>
      <xdr:row>12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276225</xdr:colOff>
      <xdr:row>13</xdr:row>
      <xdr:rowOff>161925</xdr:rowOff>
    </xdr:from>
    <xdr:to>
      <xdr:col>12</xdr:col>
      <xdr:colOff>76201</xdr:colOff>
      <xdr:row>25</xdr:row>
      <xdr:rowOff>47625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0</xdr:row>
      <xdr:rowOff>228600</xdr:rowOff>
    </xdr:from>
    <xdr:to>
      <xdr:col>12</xdr:col>
      <xdr:colOff>85725</xdr:colOff>
      <xdr:row>12</xdr:row>
      <xdr:rowOff>114300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276225</xdr:colOff>
      <xdr:row>15</xdr:row>
      <xdr:rowOff>9525</xdr:rowOff>
    </xdr:from>
    <xdr:to>
      <xdr:col>12</xdr:col>
      <xdr:colOff>85725</xdr:colOff>
      <xdr:row>26</xdr:row>
      <xdr:rowOff>133350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228600</xdr:rowOff>
    </xdr:from>
    <xdr:to>
      <xdr:col>11</xdr:col>
      <xdr:colOff>457200</xdr:colOff>
      <xdr:row>12</xdr:row>
      <xdr:rowOff>114300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9525</xdr:rowOff>
    </xdr:from>
    <xdr:to>
      <xdr:col>10</xdr:col>
      <xdr:colOff>371475</xdr:colOff>
      <xdr:row>12</xdr:row>
      <xdr:rowOff>133350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85725</xdr:colOff>
      <xdr:row>15</xdr:row>
      <xdr:rowOff>114299</xdr:rowOff>
    </xdr:from>
    <xdr:to>
      <xdr:col>17</xdr:col>
      <xdr:colOff>542925</xdr:colOff>
      <xdr:row>30</xdr:row>
      <xdr:rowOff>209549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228600</xdr:rowOff>
    </xdr:from>
    <xdr:to>
      <xdr:col>9</xdr:col>
      <xdr:colOff>457200</xdr:colOff>
      <xdr:row>12</xdr:row>
      <xdr:rowOff>114300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228600</xdr:rowOff>
    </xdr:from>
    <xdr:to>
      <xdr:col>9</xdr:col>
      <xdr:colOff>361950</xdr:colOff>
      <xdr:row>12</xdr:row>
      <xdr:rowOff>114300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133348</xdr:colOff>
      <xdr:row>15</xdr:row>
      <xdr:rowOff>114300</xdr:rowOff>
    </xdr:from>
    <xdr:to>
      <xdr:col>15</xdr:col>
      <xdr:colOff>533399</xdr:colOff>
      <xdr:row>27</xdr:row>
      <xdr:rowOff>209550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228600</xdr:rowOff>
    </xdr:from>
    <xdr:to>
      <xdr:col>9</xdr:col>
      <xdr:colOff>447675</xdr:colOff>
      <xdr:row>12</xdr:row>
      <xdr:rowOff>114300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390525</xdr:colOff>
      <xdr:row>15</xdr:row>
      <xdr:rowOff>180975</xdr:rowOff>
    </xdr:from>
    <xdr:to>
      <xdr:col>24</xdr:col>
      <xdr:colOff>161925</xdr:colOff>
      <xdr:row>27</xdr:row>
      <xdr:rowOff>38100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352425</xdr:colOff>
      <xdr:row>8</xdr:row>
      <xdr:rowOff>38099</xdr:rowOff>
    </xdr:from>
    <xdr:to>
      <xdr:col>13</xdr:col>
      <xdr:colOff>180975</xdr:colOff>
      <xdr:row>23</xdr:row>
      <xdr:rowOff>19049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9</xdr:col>
      <xdr:colOff>457200</xdr:colOff>
      <xdr:row>12</xdr:row>
      <xdr:rowOff>123825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9</xdr:col>
      <xdr:colOff>276225</xdr:colOff>
      <xdr:row>12</xdr:row>
      <xdr:rowOff>123825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10</xdr:col>
      <xdr:colOff>276225</xdr:colOff>
      <xdr:row>12</xdr:row>
      <xdr:rowOff>123825</xdr:rowOff>
    </xdr:to>
    <xdr:graphicFrame macro="">
      <xdr:nvGraphicFramePr>
        <xdr:cNvPr id="5" name="グラフ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123825</xdr:colOff>
      <xdr:row>0</xdr:row>
      <xdr:rowOff>228600</xdr:rowOff>
    </xdr:from>
    <xdr:to>
      <xdr:col>17</xdr:col>
      <xdr:colOff>581025</xdr:colOff>
      <xdr:row>12</xdr:row>
      <xdr:rowOff>114300</xdr:rowOff>
    </xdr:to>
    <xdr:graphicFrame macro="">
      <xdr:nvGraphicFramePr>
        <xdr:cNvPr id="6" name="グラフ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161925</xdr:colOff>
      <xdr:row>0</xdr:row>
      <xdr:rowOff>228600</xdr:rowOff>
    </xdr:from>
    <xdr:to>
      <xdr:col>24</xdr:col>
      <xdr:colOff>619125</xdr:colOff>
      <xdr:row>12</xdr:row>
      <xdr:rowOff>114300</xdr:rowOff>
    </xdr:to>
    <xdr:graphicFrame macro="">
      <xdr:nvGraphicFramePr>
        <xdr:cNvPr id="7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228600</xdr:rowOff>
    </xdr:from>
    <xdr:to>
      <xdr:col>11</xdr:col>
      <xdr:colOff>19050</xdr:colOff>
      <xdr:row>12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14</xdr:row>
      <xdr:rowOff>9525</xdr:rowOff>
    </xdr:from>
    <xdr:to>
      <xdr:col>11</xdr:col>
      <xdr:colOff>19050</xdr:colOff>
      <xdr:row>25</xdr:row>
      <xdr:rowOff>133350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96622</xdr:colOff>
      <xdr:row>1</xdr:row>
      <xdr:rowOff>228600</xdr:rowOff>
    </xdr:from>
    <xdr:to>
      <xdr:col>11</xdr:col>
      <xdr:colOff>266700</xdr:colOff>
      <xdr:row>14</xdr:row>
      <xdr:rowOff>9525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257174</xdr:colOff>
      <xdr:row>1</xdr:row>
      <xdr:rowOff>0</xdr:rowOff>
    </xdr:from>
    <xdr:to>
      <xdr:col>11</xdr:col>
      <xdr:colOff>161924</xdr:colOff>
      <xdr:row>15</xdr:row>
      <xdr:rowOff>43478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1</xdr:row>
      <xdr:rowOff>0</xdr:rowOff>
    </xdr:from>
    <xdr:to>
      <xdr:col>13</xdr:col>
      <xdr:colOff>171449</xdr:colOff>
      <xdr:row>15</xdr:row>
      <xdr:rowOff>43478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206961</xdr:colOff>
      <xdr:row>0</xdr:row>
      <xdr:rowOff>199908</xdr:rowOff>
    </xdr:from>
    <xdr:to>
      <xdr:col>15</xdr:col>
      <xdr:colOff>258702</xdr:colOff>
      <xdr:row>16</xdr:row>
      <xdr:rowOff>142757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38</xdr:row>
      <xdr:rowOff>147637</xdr:rowOff>
    </xdr:from>
    <xdr:to>
      <xdr:col>6</xdr:col>
      <xdr:colOff>561975</xdr:colOff>
      <xdr:row>50</xdr:row>
      <xdr:rowOff>33337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38</xdr:row>
      <xdr:rowOff>147637</xdr:rowOff>
    </xdr:from>
    <xdr:to>
      <xdr:col>6</xdr:col>
      <xdr:colOff>561975</xdr:colOff>
      <xdr:row>50</xdr:row>
      <xdr:rowOff>33337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showGridLines="0" tabSelected="1" workbookViewId="0"/>
  </sheetViews>
  <sheetFormatPr defaultRowHeight="18.75" x14ac:dyDescent="0.4"/>
  <sheetData>
    <row r="1" spans="1:2" x14ac:dyDescent="0.4">
      <c r="A1" s="1" t="s">
        <v>11</v>
      </c>
      <c r="B1" s="1" t="s">
        <v>12</v>
      </c>
    </row>
    <row r="2" spans="1:2" x14ac:dyDescent="0.4">
      <c r="A2" s="1">
        <v>1</v>
      </c>
      <c r="B2" s="1">
        <v>2</v>
      </c>
    </row>
    <row r="3" spans="1:2" x14ac:dyDescent="0.4">
      <c r="A3" s="1">
        <v>2</v>
      </c>
      <c r="B3" s="1">
        <v>5</v>
      </c>
    </row>
    <row r="4" spans="1:2" x14ac:dyDescent="0.4">
      <c r="A4" s="1">
        <v>3</v>
      </c>
      <c r="B4" s="1">
        <v>7</v>
      </c>
    </row>
    <row r="5" spans="1:2" x14ac:dyDescent="0.4">
      <c r="A5" s="1">
        <v>4</v>
      </c>
      <c r="B5" s="1">
        <v>9</v>
      </c>
    </row>
    <row r="6" spans="1:2" x14ac:dyDescent="0.4">
      <c r="A6" s="1">
        <v>5</v>
      </c>
      <c r="B6" s="1">
        <v>11</v>
      </c>
    </row>
    <row r="7" spans="1:2" x14ac:dyDescent="0.4">
      <c r="A7" s="1">
        <v>6</v>
      </c>
      <c r="B7" s="1">
        <v>14</v>
      </c>
    </row>
    <row r="8" spans="1:2" x14ac:dyDescent="0.4">
      <c r="A8" s="1">
        <v>7</v>
      </c>
      <c r="B8" s="1">
        <v>17</v>
      </c>
    </row>
    <row r="9" spans="1:2" x14ac:dyDescent="0.4">
      <c r="A9" s="1">
        <v>8</v>
      </c>
      <c r="B9" s="3"/>
    </row>
    <row r="11" spans="1:2" x14ac:dyDescent="0.4">
      <c r="B11">
        <f>CORREL(A2:A8,B2:B8)</f>
        <v>0.99656489649212221</v>
      </c>
    </row>
    <row r="12" spans="1:2" x14ac:dyDescent="0.4">
      <c r="B12" s="44" t="s">
        <v>155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workbookViewId="0"/>
  </sheetViews>
  <sheetFormatPr defaultRowHeight="18.75" x14ac:dyDescent="0.4"/>
  <cols>
    <col min="3" max="3" width="9" customWidth="1"/>
    <col min="4" max="4" width="11" bestFit="1" customWidth="1"/>
    <col min="8" max="8" width="17.25" bestFit="1" customWidth="1"/>
  </cols>
  <sheetData>
    <row r="1" spans="1:9" x14ac:dyDescent="0.4">
      <c r="A1" s="1" t="s">
        <v>11</v>
      </c>
      <c r="B1" s="1" t="s">
        <v>12</v>
      </c>
    </row>
    <row r="2" spans="1:9" x14ac:dyDescent="0.4">
      <c r="A2" s="1">
        <v>1</v>
      </c>
      <c r="B2" s="1">
        <v>2</v>
      </c>
      <c r="D2" t="s">
        <v>13</v>
      </c>
    </row>
    <row r="3" spans="1:9" ht="19.5" thickBot="1" x14ac:dyDescent="0.45">
      <c r="A3" s="1">
        <v>2</v>
      </c>
      <c r="B3" s="1">
        <v>5</v>
      </c>
    </row>
    <row r="4" spans="1:9" x14ac:dyDescent="0.4">
      <c r="A4" s="1">
        <v>3</v>
      </c>
      <c r="B4" s="1">
        <v>7</v>
      </c>
      <c r="D4" s="7" t="s">
        <v>14</v>
      </c>
      <c r="E4" s="7"/>
    </row>
    <row r="5" spans="1:9" x14ac:dyDescent="0.4">
      <c r="A5" s="1">
        <v>4</v>
      </c>
      <c r="B5" s="1">
        <v>9</v>
      </c>
      <c r="D5" s="4" t="s">
        <v>15</v>
      </c>
      <c r="E5" s="4">
        <v>0.9965648964921221</v>
      </c>
    </row>
    <row r="6" spans="1:9" x14ac:dyDescent="0.4">
      <c r="A6" s="1">
        <v>5</v>
      </c>
      <c r="B6" s="1">
        <v>11</v>
      </c>
      <c r="D6" s="4" t="s">
        <v>16</v>
      </c>
      <c r="E6" s="4">
        <v>0.99314159292035398</v>
      </c>
    </row>
    <row r="7" spans="1:9" x14ac:dyDescent="0.4">
      <c r="A7" s="1">
        <v>6</v>
      </c>
      <c r="B7" s="1">
        <v>14</v>
      </c>
      <c r="D7" s="4" t="s">
        <v>17</v>
      </c>
      <c r="E7" s="4">
        <v>0.99176991150442473</v>
      </c>
    </row>
    <row r="8" spans="1:9" x14ac:dyDescent="0.4">
      <c r="A8" s="1">
        <v>7</v>
      </c>
      <c r="B8" s="1">
        <v>17</v>
      </c>
      <c r="D8" s="4" t="s">
        <v>18</v>
      </c>
      <c r="E8" s="4">
        <v>0.47056197405716055</v>
      </c>
    </row>
    <row r="9" spans="1:9" ht="19.5" thickBot="1" x14ac:dyDescent="0.45">
      <c r="A9" s="1">
        <v>8</v>
      </c>
      <c r="B9" s="3"/>
      <c r="D9" s="5" t="s">
        <v>19</v>
      </c>
      <c r="E9" s="5">
        <v>7</v>
      </c>
    </row>
    <row r="11" spans="1:9" ht="19.5" thickBot="1" x14ac:dyDescent="0.45">
      <c r="B11">
        <f>CORREL(A2:A8,B2:B8)</f>
        <v>0.99656489649212221</v>
      </c>
      <c r="D11" t="s">
        <v>20</v>
      </c>
    </row>
    <row r="12" spans="1:9" x14ac:dyDescent="0.4">
      <c r="B12" s="44" t="s">
        <v>155</v>
      </c>
      <c r="D12" s="6"/>
      <c r="E12" s="6" t="s">
        <v>25</v>
      </c>
      <c r="F12" s="6" t="s">
        <v>26</v>
      </c>
      <c r="G12" s="6" t="s">
        <v>27</v>
      </c>
      <c r="H12" s="6" t="s">
        <v>28</v>
      </c>
      <c r="I12" s="6" t="s">
        <v>29</v>
      </c>
    </row>
    <row r="13" spans="1:9" x14ac:dyDescent="0.4">
      <c r="D13" s="4" t="s">
        <v>21</v>
      </c>
      <c r="E13" s="4">
        <v>1</v>
      </c>
      <c r="F13" s="4">
        <v>160.32142857142856</v>
      </c>
      <c r="G13" s="4">
        <v>160.32142857142856</v>
      </c>
      <c r="H13" s="4">
        <v>724.03225806451474</v>
      </c>
      <c r="I13" s="4">
        <v>1.325878528387491E-6</v>
      </c>
    </row>
    <row r="14" spans="1:9" x14ac:dyDescent="0.4">
      <c r="D14" s="4" t="s">
        <v>22</v>
      </c>
      <c r="E14" s="4">
        <v>5</v>
      </c>
      <c r="F14" s="4">
        <v>1.1071428571428592</v>
      </c>
      <c r="G14" s="4">
        <v>0.22142857142857184</v>
      </c>
      <c r="H14" s="4"/>
      <c r="I14" s="4"/>
    </row>
    <row r="15" spans="1:9" ht="19.5" thickBot="1" x14ac:dyDescent="0.45">
      <c r="D15" s="5" t="s">
        <v>23</v>
      </c>
      <c r="E15" s="5">
        <v>6</v>
      </c>
      <c r="F15" s="5">
        <v>161.42857142857142</v>
      </c>
      <c r="G15" s="5"/>
      <c r="H15" s="5"/>
      <c r="I15" s="5"/>
    </row>
    <row r="16" spans="1:9" ht="19.5" thickBot="1" x14ac:dyDescent="0.45"/>
    <row r="17" spans="4:12" x14ac:dyDescent="0.4">
      <c r="D17" s="6"/>
      <c r="E17" s="6" t="s">
        <v>30</v>
      </c>
      <c r="F17" s="6" t="s">
        <v>18</v>
      </c>
      <c r="G17" s="6" t="s">
        <v>31</v>
      </c>
      <c r="H17" s="6" t="s">
        <v>32</v>
      </c>
      <c r="I17" s="6" t="s">
        <v>33</v>
      </c>
      <c r="J17" s="6" t="s">
        <v>34</v>
      </c>
      <c r="K17" s="6" t="s">
        <v>35</v>
      </c>
      <c r="L17" s="6" t="s">
        <v>36</v>
      </c>
    </row>
    <row r="18" spans="4:12" x14ac:dyDescent="0.4">
      <c r="D18" s="4" t="s">
        <v>24</v>
      </c>
      <c r="E18" s="4">
        <v>-0.28571428571428115</v>
      </c>
      <c r="F18" s="4">
        <v>0.39769745448785898</v>
      </c>
      <c r="G18" s="4">
        <v>-0.71842120810708765</v>
      </c>
      <c r="H18" s="4">
        <v>0.5046584420468001</v>
      </c>
      <c r="I18" s="4">
        <v>-1.3080281382995715</v>
      </c>
      <c r="J18" s="4">
        <v>0.73659956687100925</v>
      </c>
      <c r="K18" s="4">
        <v>-1.3080281382995715</v>
      </c>
      <c r="L18" s="4">
        <v>0.73659956687100925</v>
      </c>
    </row>
    <row r="19" spans="4:12" ht="19.5" thickBot="1" x14ac:dyDescent="0.45">
      <c r="D19" s="5" t="s">
        <v>10</v>
      </c>
      <c r="E19" s="5">
        <v>2.3928571428571419</v>
      </c>
      <c r="F19" s="5">
        <v>8.8927854271348167E-2</v>
      </c>
      <c r="G19" s="5">
        <v>26.907847518233677</v>
      </c>
      <c r="H19" s="5">
        <v>1.3258785283874957E-6</v>
      </c>
      <c r="I19" s="5">
        <v>2.1642608159851009</v>
      </c>
      <c r="J19" s="5">
        <v>2.6214534697291829</v>
      </c>
      <c r="K19" s="5">
        <v>2.1642608159851009</v>
      </c>
      <c r="L19" s="5">
        <v>2.6214534697291829</v>
      </c>
    </row>
  </sheetData>
  <phoneticPr fontId="4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workbookViewId="0"/>
  </sheetViews>
  <sheetFormatPr defaultRowHeight="18.75" x14ac:dyDescent="0.4"/>
  <cols>
    <col min="3" max="3" width="37.625" bestFit="1" customWidth="1"/>
    <col min="4" max="4" width="11" bestFit="1" customWidth="1"/>
    <col min="8" max="8" width="17.25" bestFit="1" customWidth="1"/>
  </cols>
  <sheetData>
    <row r="1" spans="1:9" x14ac:dyDescent="0.4">
      <c r="A1" s="1" t="s">
        <v>11</v>
      </c>
      <c r="B1" s="1" t="s">
        <v>12</v>
      </c>
    </row>
    <row r="2" spans="1:9" x14ac:dyDescent="0.4">
      <c r="A2" s="1">
        <v>1</v>
      </c>
      <c r="B2" s="1">
        <v>2</v>
      </c>
      <c r="D2" t="s">
        <v>13</v>
      </c>
    </row>
    <row r="3" spans="1:9" ht="19.5" thickBot="1" x14ac:dyDescent="0.45">
      <c r="A3" s="1">
        <v>2</v>
      </c>
      <c r="B3" s="1">
        <v>5</v>
      </c>
    </row>
    <row r="4" spans="1:9" x14ac:dyDescent="0.4">
      <c r="A4" s="1">
        <v>3</v>
      </c>
      <c r="B4" s="1">
        <v>7</v>
      </c>
      <c r="D4" s="7" t="s">
        <v>14</v>
      </c>
      <c r="E4" s="7"/>
    </row>
    <row r="5" spans="1:9" x14ac:dyDescent="0.4">
      <c r="A5" s="1">
        <v>4</v>
      </c>
      <c r="B5" s="1">
        <v>9</v>
      </c>
      <c r="D5" s="4" t="s">
        <v>15</v>
      </c>
      <c r="E5" s="4">
        <v>0.9965648964921221</v>
      </c>
    </row>
    <row r="6" spans="1:9" x14ac:dyDescent="0.4">
      <c r="A6" s="1">
        <v>5</v>
      </c>
      <c r="B6" s="1">
        <v>11</v>
      </c>
      <c r="D6" s="4" t="s">
        <v>16</v>
      </c>
      <c r="E6" s="4">
        <v>0.99314159292035398</v>
      </c>
    </row>
    <row r="7" spans="1:9" x14ac:dyDescent="0.4">
      <c r="A7" s="1">
        <v>6</v>
      </c>
      <c r="B7" s="1">
        <v>14</v>
      </c>
      <c r="D7" s="4" t="s">
        <v>17</v>
      </c>
      <c r="E7" s="4">
        <v>0.99176991150442473</v>
      </c>
    </row>
    <row r="8" spans="1:9" x14ac:dyDescent="0.4">
      <c r="A8" s="1">
        <v>7</v>
      </c>
      <c r="B8" s="1">
        <v>17</v>
      </c>
      <c r="D8" s="4" t="s">
        <v>18</v>
      </c>
      <c r="E8" s="4">
        <v>0.47056197405716055</v>
      </c>
    </row>
    <row r="9" spans="1:9" ht="19.5" thickBot="1" x14ac:dyDescent="0.45">
      <c r="A9" s="1">
        <v>8</v>
      </c>
      <c r="B9" s="1">
        <v>18.8571428571429</v>
      </c>
      <c r="D9" s="5" t="s">
        <v>19</v>
      </c>
      <c r="E9" s="5">
        <v>7</v>
      </c>
    </row>
    <row r="11" spans="1:9" ht="19.5" thickBot="1" x14ac:dyDescent="0.45">
      <c r="B11">
        <f>CORREL(A2:A8,B2:B8)</f>
        <v>0.99656489649212221</v>
      </c>
      <c r="C11" t="s">
        <v>39</v>
      </c>
      <c r="D11" t="s">
        <v>20</v>
      </c>
    </row>
    <row r="12" spans="1:9" x14ac:dyDescent="0.4">
      <c r="D12" s="6"/>
      <c r="E12" s="6" t="s">
        <v>25</v>
      </c>
      <c r="F12" s="6" t="s">
        <v>26</v>
      </c>
      <c r="G12" s="6" t="s">
        <v>27</v>
      </c>
      <c r="H12" s="6" t="s">
        <v>28</v>
      </c>
      <c r="I12" s="6" t="s">
        <v>29</v>
      </c>
    </row>
    <row r="13" spans="1:9" x14ac:dyDescent="0.4">
      <c r="B13">
        <f>TREND(B2:B8,A2:A8,A9,TRUE)</f>
        <v>18.857142857142854</v>
      </c>
      <c r="C13" t="s">
        <v>37</v>
      </c>
      <c r="D13" s="4" t="s">
        <v>21</v>
      </c>
      <c r="E13" s="4">
        <v>1</v>
      </c>
      <c r="F13" s="4">
        <v>160.32142857142856</v>
      </c>
      <c r="G13" s="4">
        <v>160.32142857142856</v>
      </c>
      <c r="H13" s="4">
        <v>724.03225806451474</v>
      </c>
      <c r="I13" s="4">
        <v>1.325878528387491E-6</v>
      </c>
    </row>
    <row r="14" spans="1:9" x14ac:dyDescent="0.4">
      <c r="B14">
        <f>_xlfn.FORECAST.LINEAR(A9,B2:B8,A2:A8)</f>
        <v>18.857142857142858</v>
      </c>
      <c r="C14" t="s">
        <v>38</v>
      </c>
      <c r="D14" s="4" t="s">
        <v>22</v>
      </c>
      <c r="E14" s="4">
        <v>5</v>
      </c>
      <c r="F14" s="4">
        <v>1.1071428571428592</v>
      </c>
      <c r="G14" s="4">
        <v>0.22142857142857184</v>
      </c>
      <c r="H14" s="4"/>
      <c r="I14" s="4"/>
    </row>
    <row r="15" spans="1:9" ht="19.5" thickBot="1" x14ac:dyDescent="0.45">
      <c r="D15" s="5" t="s">
        <v>23</v>
      </c>
      <c r="E15" s="5">
        <v>6</v>
      </c>
      <c r="F15" s="5">
        <v>161.42857142857142</v>
      </c>
      <c r="G15" s="5"/>
      <c r="H15" s="5"/>
      <c r="I15" s="5"/>
    </row>
    <row r="16" spans="1:9" ht="19.5" thickBot="1" x14ac:dyDescent="0.45"/>
    <row r="17" spans="4:12" x14ac:dyDescent="0.4">
      <c r="D17" s="6"/>
      <c r="E17" s="6" t="s">
        <v>30</v>
      </c>
      <c r="F17" s="6" t="s">
        <v>18</v>
      </c>
      <c r="G17" s="6" t="s">
        <v>31</v>
      </c>
      <c r="H17" s="6" t="s">
        <v>32</v>
      </c>
      <c r="I17" s="6" t="s">
        <v>33</v>
      </c>
      <c r="J17" s="6" t="s">
        <v>34</v>
      </c>
      <c r="K17" s="6" t="s">
        <v>35</v>
      </c>
      <c r="L17" s="6" t="s">
        <v>36</v>
      </c>
    </row>
    <row r="18" spans="4:12" x14ac:dyDescent="0.4">
      <c r="D18" s="4" t="s">
        <v>24</v>
      </c>
      <c r="E18" s="4">
        <v>-0.28571428571428115</v>
      </c>
      <c r="F18" s="4">
        <v>0.39769745448785898</v>
      </c>
      <c r="G18" s="4">
        <v>-0.71842120810708765</v>
      </c>
      <c r="H18" s="4">
        <v>0.5046584420468001</v>
      </c>
      <c r="I18" s="4">
        <v>-1.3080281382995715</v>
      </c>
      <c r="J18" s="4">
        <v>0.73659956687100925</v>
      </c>
      <c r="K18" s="4">
        <v>-1.3080281382995715</v>
      </c>
      <c r="L18" s="4">
        <v>0.73659956687100925</v>
      </c>
    </row>
    <row r="19" spans="4:12" ht="19.5" thickBot="1" x14ac:dyDescent="0.45">
      <c r="D19" s="5" t="s">
        <v>10</v>
      </c>
      <c r="E19" s="5">
        <v>2.3928571428571419</v>
      </c>
      <c r="F19" s="5">
        <v>8.8927854271348167E-2</v>
      </c>
      <c r="G19" s="5">
        <v>26.907847518233677</v>
      </c>
      <c r="H19" s="5">
        <v>1.3258785283874957E-6</v>
      </c>
      <c r="I19" s="5">
        <v>2.1642608159851009</v>
      </c>
      <c r="J19" s="5">
        <v>2.6214534697291829</v>
      </c>
      <c r="K19" s="5">
        <v>2.1642608159851009</v>
      </c>
      <c r="L19" s="5">
        <v>2.6214534697291829</v>
      </c>
    </row>
    <row r="21" spans="4:12" x14ac:dyDescent="0.4">
      <c r="E21" s="1">
        <f>E18+E19*A9</f>
        <v>18.857142857142854</v>
      </c>
    </row>
  </sheetData>
  <phoneticPr fontId="4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workbookViewId="0"/>
  </sheetViews>
  <sheetFormatPr defaultRowHeight="18.75" x14ac:dyDescent="0.4"/>
  <cols>
    <col min="1" max="1" width="11" bestFit="1" customWidth="1"/>
    <col min="2" max="2" width="5.25" bestFit="1" customWidth="1"/>
    <col min="3" max="3" width="7.25" customWidth="1"/>
    <col min="4" max="4" width="3.75" customWidth="1"/>
  </cols>
  <sheetData>
    <row r="1" spans="1:3" x14ac:dyDescent="0.4">
      <c r="A1" s="1" t="s">
        <v>40</v>
      </c>
      <c r="B1" s="1" t="s">
        <v>41</v>
      </c>
      <c r="C1" s="1" t="s">
        <v>42</v>
      </c>
    </row>
    <row r="2" spans="1:3" x14ac:dyDescent="0.4">
      <c r="A2" s="1" t="s">
        <v>43</v>
      </c>
      <c r="B2" s="1">
        <v>1</v>
      </c>
      <c r="C2" s="1">
        <v>160</v>
      </c>
    </row>
    <row r="3" spans="1:3" x14ac:dyDescent="0.4">
      <c r="A3" s="1" t="s">
        <v>44</v>
      </c>
      <c r="B3" s="1">
        <v>2</v>
      </c>
      <c r="C3" s="1">
        <v>172</v>
      </c>
    </row>
    <row r="4" spans="1:3" x14ac:dyDescent="0.4">
      <c r="A4" s="1" t="s">
        <v>45</v>
      </c>
      <c r="B4" s="1">
        <v>3</v>
      </c>
      <c r="C4" s="1">
        <v>180</v>
      </c>
    </row>
    <row r="5" spans="1:3" x14ac:dyDescent="0.4">
      <c r="A5" s="1" t="s">
        <v>46</v>
      </c>
      <c r="B5" s="1">
        <v>4</v>
      </c>
      <c r="C5" s="1">
        <v>189</v>
      </c>
    </row>
    <row r="6" spans="1:3" x14ac:dyDescent="0.4">
      <c r="A6" s="8" t="s">
        <v>43</v>
      </c>
      <c r="B6" s="8">
        <v>5</v>
      </c>
      <c r="C6" s="1"/>
    </row>
    <row r="15" spans="1:3" x14ac:dyDescent="0.4">
      <c r="A15" s="1" t="s">
        <v>40</v>
      </c>
      <c r="B15" s="1" t="s">
        <v>41</v>
      </c>
      <c r="C15" s="1" t="s">
        <v>42</v>
      </c>
    </row>
    <row r="16" spans="1:3" x14ac:dyDescent="0.4">
      <c r="A16" s="1" t="s">
        <v>43</v>
      </c>
      <c r="B16" s="1">
        <v>1</v>
      </c>
      <c r="C16" s="1">
        <v>160</v>
      </c>
    </row>
    <row r="17" spans="1:4" x14ac:dyDescent="0.4">
      <c r="A17" s="1" t="s">
        <v>44</v>
      </c>
      <c r="B17" s="1">
        <v>2</v>
      </c>
      <c r="C17" s="1">
        <v>172</v>
      </c>
    </row>
    <row r="18" spans="1:4" x14ac:dyDescent="0.4">
      <c r="A18" s="1" t="s">
        <v>45</v>
      </c>
      <c r="B18" s="1">
        <v>3</v>
      </c>
      <c r="C18" s="1">
        <v>180</v>
      </c>
    </row>
    <row r="19" spans="1:4" x14ac:dyDescent="0.4">
      <c r="A19" s="1" t="s">
        <v>46</v>
      </c>
      <c r="B19" s="1">
        <v>4</v>
      </c>
      <c r="C19" s="1">
        <v>189</v>
      </c>
      <c r="D19" s="9"/>
    </row>
    <row r="20" spans="1:4" x14ac:dyDescent="0.4">
      <c r="A20" s="8" t="s">
        <v>43</v>
      </c>
      <c r="B20" s="8">
        <v>5</v>
      </c>
      <c r="C20" s="11">
        <f>_xlfn.FORECAST.LINEAR(B20,C16:C19,B16:B19)</f>
        <v>199</v>
      </c>
      <c r="D20" s="10"/>
    </row>
  </sheetData>
  <phoneticPr fontId="4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showGridLines="0" topLeftCell="A16" workbookViewId="0"/>
  </sheetViews>
  <sheetFormatPr defaultRowHeight="18.75" x14ac:dyDescent="0.4"/>
  <cols>
    <col min="1" max="1" width="5.375" bestFit="1" customWidth="1"/>
    <col min="2" max="3" width="7.375" bestFit="1" customWidth="1"/>
    <col min="4" max="4" width="3.75" customWidth="1"/>
  </cols>
  <sheetData>
    <row r="1" spans="1:3" x14ac:dyDescent="0.4">
      <c r="A1" s="1"/>
      <c r="B1" s="1" t="s">
        <v>42</v>
      </c>
      <c r="C1" s="2"/>
    </row>
    <row r="2" spans="1:3" x14ac:dyDescent="0.4">
      <c r="A2" s="1" t="s">
        <v>47</v>
      </c>
      <c r="B2" s="1">
        <v>55</v>
      </c>
      <c r="C2" s="2"/>
    </row>
    <row r="3" spans="1:3" x14ac:dyDescent="0.4">
      <c r="A3" s="1" t="s">
        <v>48</v>
      </c>
      <c r="B3" s="1">
        <v>35</v>
      </c>
      <c r="C3" s="2"/>
    </row>
    <row r="4" spans="1:3" x14ac:dyDescent="0.4">
      <c r="A4" s="1" t="s">
        <v>49</v>
      </c>
      <c r="B4" s="1">
        <v>70</v>
      </c>
      <c r="C4" s="2"/>
    </row>
    <row r="5" spans="1:3" x14ac:dyDescent="0.4">
      <c r="A5" s="1" t="s">
        <v>1</v>
      </c>
      <c r="B5" s="1">
        <v>50</v>
      </c>
      <c r="C5" s="2"/>
    </row>
    <row r="6" spans="1:3" x14ac:dyDescent="0.4">
      <c r="A6" s="1" t="s">
        <v>2</v>
      </c>
      <c r="B6" s="1">
        <v>60</v>
      </c>
      <c r="C6" s="2"/>
    </row>
    <row r="7" spans="1:3" x14ac:dyDescent="0.4">
      <c r="A7" s="1" t="s">
        <v>3</v>
      </c>
      <c r="B7" s="1">
        <v>62</v>
      </c>
      <c r="C7" s="2"/>
    </row>
    <row r="8" spans="1:3" x14ac:dyDescent="0.4">
      <c r="A8" s="1" t="s">
        <v>4</v>
      </c>
      <c r="B8" s="1">
        <v>66</v>
      </c>
      <c r="C8" s="2"/>
    </row>
    <row r="9" spans="1:3" x14ac:dyDescent="0.4">
      <c r="A9" s="1" t="s">
        <v>5</v>
      </c>
      <c r="B9" s="1">
        <v>38</v>
      </c>
      <c r="C9" s="2"/>
    </row>
    <row r="10" spans="1:3" x14ac:dyDescent="0.4">
      <c r="A10" s="1" t="s">
        <v>6</v>
      </c>
      <c r="B10" s="1">
        <v>76</v>
      </c>
      <c r="C10" s="2"/>
    </row>
    <row r="11" spans="1:3" x14ac:dyDescent="0.4">
      <c r="A11" s="1" t="s">
        <v>7</v>
      </c>
      <c r="B11" s="1">
        <v>57</v>
      </c>
      <c r="C11" s="2"/>
    </row>
    <row r="12" spans="1:3" x14ac:dyDescent="0.4">
      <c r="A12" s="1" t="s">
        <v>8</v>
      </c>
      <c r="B12" s="1">
        <v>63</v>
      </c>
      <c r="C12" s="2"/>
    </row>
    <row r="13" spans="1:3" x14ac:dyDescent="0.4">
      <c r="A13" s="1" t="s">
        <v>9</v>
      </c>
      <c r="B13" s="1">
        <v>69</v>
      </c>
      <c r="C13" s="2"/>
    </row>
    <row r="14" spans="1:3" x14ac:dyDescent="0.4">
      <c r="B14" s="1"/>
    </row>
    <row r="15" spans="1:3" ht="18.75" customHeight="1" x14ac:dyDescent="0.4"/>
    <row r="16" spans="1:3" ht="18.75" customHeight="1" x14ac:dyDescent="0.4">
      <c r="A16" s="1"/>
      <c r="B16" s="1" t="s">
        <v>50</v>
      </c>
      <c r="C16" s="1" t="s">
        <v>0</v>
      </c>
    </row>
    <row r="17" spans="1:3" ht="18.75" customHeight="1" x14ac:dyDescent="0.4">
      <c r="A17" s="1" t="s">
        <v>47</v>
      </c>
      <c r="B17" s="1">
        <v>52</v>
      </c>
      <c r="C17" s="1">
        <v>55</v>
      </c>
    </row>
    <row r="18" spans="1:3" ht="18.75" customHeight="1" x14ac:dyDescent="0.4">
      <c r="A18" s="1" t="s">
        <v>48</v>
      </c>
      <c r="B18" s="1">
        <v>30</v>
      </c>
      <c r="C18" s="1">
        <v>35</v>
      </c>
    </row>
    <row r="19" spans="1:3" ht="18.75" customHeight="1" x14ac:dyDescent="0.4">
      <c r="A19" s="1" t="s">
        <v>49</v>
      </c>
      <c r="B19" s="1">
        <v>64</v>
      </c>
      <c r="C19" s="1">
        <v>70</v>
      </c>
    </row>
    <row r="20" spans="1:3" ht="18.75" customHeight="1" x14ac:dyDescent="0.4">
      <c r="A20" s="1" t="s">
        <v>1</v>
      </c>
      <c r="B20" s="1">
        <v>44</v>
      </c>
      <c r="C20" s="1">
        <v>50</v>
      </c>
    </row>
    <row r="21" spans="1:3" ht="18.75" customHeight="1" x14ac:dyDescent="0.4">
      <c r="A21" s="1" t="s">
        <v>2</v>
      </c>
      <c r="B21" s="1">
        <v>63</v>
      </c>
      <c r="C21" s="1">
        <v>60</v>
      </c>
    </row>
    <row r="22" spans="1:3" ht="18.75" customHeight="1" x14ac:dyDescent="0.4">
      <c r="A22" s="1" t="s">
        <v>3</v>
      </c>
      <c r="B22" s="1">
        <v>68</v>
      </c>
      <c r="C22" s="1">
        <v>62</v>
      </c>
    </row>
    <row r="23" spans="1:3" ht="18.75" customHeight="1" x14ac:dyDescent="0.4">
      <c r="A23" s="1" t="s">
        <v>4</v>
      </c>
      <c r="B23" s="1">
        <v>74</v>
      </c>
      <c r="C23" s="1">
        <v>66</v>
      </c>
    </row>
    <row r="24" spans="1:3" ht="18.75" customHeight="1" x14ac:dyDescent="0.4">
      <c r="A24" s="1" t="s">
        <v>5</v>
      </c>
      <c r="B24" s="1">
        <v>44</v>
      </c>
      <c r="C24" s="1">
        <v>38</v>
      </c>
    </row>
    <row r="25" spans="1:3" ht="18.75" customHeight="1" x14ac:dyDescent="0.4">
      <c r="A25" s="1" t="s">
        <v>6</v>
      </c>
      <c r="B25" s="1">
        <v>71</v>
      </c>
      <c r="C25" s="1">
        <v>76</v>
      </c>
    </row>
    <row r="26" spans="1:3" ht="18.75" customHeight="1" x14ac:dyDescent="0.4">
      <c r="A26" s="1" t="s">
        <v>7</v>
      </c>
      <c r="B26" s="1">
        <v>53</v>
      </c>
      <c r="C26" s="1">
        <v>57</v>
      </c>
    </row>
    <row r="27" spans="1:3" ht="18.75" customHeight="1" x14ac:dyDescent="0.4">
      <c r="A27" s="1" t="s">
        <v>8</v>
      </c>
      <c r="B27" s="1">
        <v>60</v>
      </c>
      <c r="C27" s="1">
        <v>63</v>
      </c>
    </row>
    <row r="28" spans="1:3" ht="18.75" customHeight="1" x14ac:dyDescent="0.4">
      <c r="A28" s="1" t="s">
        <v>9</v>
      </c>
      <c r="B28" s="1">
        <v>78</v>
      </c>
      <c r="C28" s="1">
        <v>69</v>
      </c>
    </row>
    <row r="29" spans="1:3" ht="18.75" customHeight="1" x14ac:dyDescent="0.4"/>
  </sheetData>
  <phoneticPr fontId="4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workbookViewId="0"/>
  </sheetViews>
  <sheetFormatPr defaultRowHeight="18.75" x14ac:dyDescent="0.4"/>
  <cols>
    <col min="1" max="1" width="7.125" bestFit="1" customWidth="1"/>
    <col min="2" max="2" width="9" bestFit="1" customWidth="1"/>
    <col min="3" max="3" width="8.875" customWidth="1"/>
    <col min="4" max="4" width="13.75" customWidth="1"/>
    <col min="5" max="5" width="2.75" customWidth="1"/>
  </cols>
  <sheetData>
    <row r="1" spans="1:4" x14ac:dyDescent="0.4">
      <c r="A1" s="1" t="s">
        <v>64</v>
      </c>
      <c r="B1" s="1" t="s">
        <v>52</v>
      </c>
      <c r="C1" s="1" t="s">
        <v>63</v>
      </c>
    </row>
    <row r="2" spans="1:4" x14ac:dyDescent="0.4">
      <c r="A2" s="1">
        <v>1</v>
      </c>
      <c r="B2" s="1">
        <v>7.186138921439909</v>
      </c>
      <c r="C2" s="1"/>
    </row>
    <row r="3" spans="1:4" x14ac:dyDescent="0.4">
      <c r="A3" s="1">
        <v>2</v>
      </c>
      <c r="B3" s="1">
        <v>10.724971642336007</v>
      </c>
      <c r="C3" s="1">
        <f t="shared" ref="C3:C12" si="0">B3/B2</f>
        <v>1.492452589573235</v>
      </c>
      <c r="D3" t="s">
        <v>53</v>
      </c>
    </row>
    <row r="4" spans="1:4" x14ac:dyDescent="0.4">
      <c r="A4" s="1">
        <v>3</v>
      </c>
      <c r="B4" s="1">
        <v>16.006511700703886</v>
      </c>
      <c r="C4" s="1">
        <f t="shared" si="0"/>
        <v>1.4924525895732352</v>
      </c>
      <c r="D4" t="s">
        <v>54</v>
      </c>
    </row>
    <row r="5" spans="1:4" x14ac:dyDescent="0.4">
      <c r="A5" s="1">
        <v>4</v>
      </c>
      <c r="B5" s="1">
        <v>23.888959837749802</v>
      </c>
      <c r="C5" s="1">
        <f t="shared" si="0"/>
        <v>1.492452589573235</v>
      </c>
      <c r="D5" t="s">
        <v>55</v>
      </c>
    </row>
    <row r="6" spans="1:4" x14ac:dyDescent="0.4">
      <c r="A6" s="1">
        <v>5</v>
      </c>
      <c r="B6" s="1">
        <v>35.6531399720607</v>
      </c>
      <c r="C6" s="1">
        <f t="shared" si="0"/>
        <v>1.492452589573235</v>
      </c>
      <c r="D6" t="s">
        <v>56</v>
      </c>
    </row>
    <row r="7" spans="1:4" x14ac:dyDescent="0.4">
      <c r="A7" s="1">
        <v>6</v>
      </c>
      <c r="B7" s="1">
        <v>53.210621077719011</v>
      </c>
      <c r="C7" s="1">
        <f t="shared" si="0"/>
        <v>1.4924525895732352</v>
      </c>
      <c r="D7" t="s">
        <v>57</v>
      </c>
    </row>
    <row r="8" spans="1:4" x14ac:dyDescent="0.4">
      <c r="A8" s="1">
        <v>7</v>
      </c>
      <c r="B8" s="1">
        <v>79.41432922024191</v>
      </c>
      <c r="C8" s="1">
        <f t="shared" si="0"/>
        <v>1.4924525895732352</v>
      </c>
      <c r="D8" t="s">
        <v>58</v>
      </c>
    </row>
    <row r="9" spans="1:4" x14ac:dyDescent="0.4">
      <c r="A9" s="1">
        <v>8</v>
      </c>
      <c r="B9" s="1">
        <v>118.52212129397145</v>
      </c>
      <c r="C9" s="1">
        <f t="shared" si="0"/>
        <v>1.4924525895732348</v>
      </c>
      <c r="D9" t="s">
        <v>59</v>
      </c>
    </row>
    <row r="10" spans="1:4" x14ac:dyDescent="0.4">
      <c r="A10" s="1">
        <v>9</v>
      </c>
      <c r="B10" s="1">
        <v>176.88864684690077</v>
      </c>
      <c r="C10" s="1">
        <f t="shared" si="0"/>
        <v>1.4924525895732352</v>
      </c>
      <c r="D10" t="s">
        <v>60</v>
      </c>
    </row>
    <row r="11" spans="1:4" x14ac:dyDescent="0.4">
      <c r="A11" s="1">
        <v>10</v>
      </c>
      <c r="B11" s="1">
        <v>263.99791905276254</v>
      </c>
      <c r="C11" s="1">
        <f t="shared" si="0"/>
        <v>1.4924525895732352</v>
      </c>
      <c r="D11" t="s">
        <v>61</v>
      </c>
    </row>
    <row r="12" spans="1:4" x14ac:dyDescent="0.4">
      <c r="A12" s="1">
        <v>11</v>
      </c>
      <c r="B12" s="1">
        <v>394.00437793224069</v>
      </c>
      <c r="C12" s="1">
        <f t="shared" si="0"/>
        <v>1.4924525895732348</v>
      </c>
      <c r="D12" t="s">
        <v>62</v>
      </c>
    </row>
  </sheetData>
  <phoneticPr fontId="4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showGridLines="0" zoomScaleNormal="100" workbookViewId="0"/>
  </sheetViews>
  <sheetFormatPr defaultRowHeight="18.75" x14ac:dyDescent="0.4"/>
  <cols>
    <col min="1" max="1" width="13.375" bestFit="1" customWidth="1"/>
    <col min="2" max="2" width="9.125" bestFit="1" customWidth="1"/>
    <col min="3" max="3" width="15.125" bestFit="1" customWidth="1"/>
    <col min="4" max="4" width="10.625" style="16" bestFit="1" customWidth="1"/>
    <col min="5" max="5" width="2.75" customWidth="1"/>
    <col min="6" max="6" width="11" bestFit="1" customWidth="1"/>
    <col min="10" max="10" width="17.25" bestFit="1" customWidth="1"/>
  </cols>
  <sheetData>
    <row r="1" spans="1:4" x14ac:dyDescent="0.4">
      <c r="A1" s="1" t="s">
        <v>64</v>
      </c>
      <c r="B1" s="1" t="s">
        <v>52</v>
      </c>
      <c r="C1" s="13" t="s">
        <v>65</v>
      </c>
      <c r="D1" s="15"/>
    </row>
    <row r="2" spans="1:4" x14ac:dyDescent="0.4">
      <c r="A2" s="1">
        <v>1</v>
      </c>
      <c r="B2" s="1">
        <f t="shared" ref="B2:B13" si="0">4.8149864*EXP(0.4004208*A2)</f>
        <v>7.186138921439909</v>
      </c>
      <c r="C2" s="14">
        <f t="shared" ref="C2:C12" si="1">LN(B2)</f>
        <v>1.9721540207393502</v>
      </c>
      <c r="D2" s="15" t="s">
        <v>66</v>
      </c>
    </row>
    <row r="3" spans="1:4" x14ac:dyDescent="0.4">
      <c r="A3" s="1">
        <v>2</v>
      </c>
      <c r="B3" s="1">
        <f t="shared" si="0"/>
        <v>10.724971642336007</v>
      </c>
      <c r="C3" s="14">
        <f t="shared" si="1"/>
        <v>2.3725748207393504</v>
      </c>
      <c r="D3" s="15" t="s">
        <v>67</v>
      </c>
    </row>
    <row r="4" spans="1:4" x14ac:dyDescent="0.4">
      <c r="A4" s="1">
        <v>3</v>
      </c>
      <c r="B4" s="1">
        <f t="shared" si="0"/>
        <v>16.006511700703886</v>
      </c>
      <c r="C4" s="14">
        <f t="shared" si="1"/>
        <v>2.7729956207393505</v>
      </c>
      <c r="D4" s="15" t="s">
        <v>68</v>
      </c>
    </row>
    <row r="5" spans="1:4" x14ac:dyDescent="0.4">
      <c r="A5" s="1">
        <v>4</v>
      </c>
      <c r="B5" s="1">
        <f t="shared" si="0"/>
        <v>23.888959837749802</v>
      </c>
      <c r="C5" s="14">
        <f t="shared" si="1"/>
        <v>3.1734164207393505</v>
      </c>
      <c r="D5" s="15" t="s">
        <v>69</v>
      </c>
    </row>
    <row r="6" spans="1:4" x14ac:dyDescent="0.4">
      <c r="A6" s="1">
        <v>5</v>
      </c>
      <c r="B6" s="1">
        <f t="shared" si="0"/>
        <v>35.6531399720607</v>
      </c>
      <c r="C6" s="14">
        <f t="shared" si="1"/>
        <v>3.5738372207393505</v>
      </c>
      <c r="D6" s="15" t="s">
        <v>70</v>
      </c>
    </row>
    <row r="7" spans="1:4" x14ac:dyDescent="0.4">
      <c r="A7" s="1">
        <v>6</v>
      </c>
      <c r="B7" s="1">
        <f t="shared" si="0"/>
        <v>53.210621077719011</v>
      </c>
      <c r="C7" s="14">
        <f t="shared" si="1"/>
        <v>3.9742580207393505</v>
      </c>
      <c r="D7" s="15" t="s">
        <v>71</v>
      </c>
    </row>
    <row r="8" spans="1:4" x14ac:dyDescent="0.4">
      <c r="A8" s="1">
        <v>7</v>
      </c>
      <c r="B8" s="1">
        <f t="shared" si="0"/>
        <v>79.41432922024191</v>
      </c>
      <c r="C8" s="14">
        <f t="shared" si="1"/>
        <v>4.3746788207393505</v>
      </c>
      <c r="D8" s="15" t="s">
        <v>72</v>
      </c>
    </row>
    <row r="9" spans="1:4" x14ac:dyDescent="0.4">
      <c r="A9" s="1">
        <v>8</v>
      </c>
      <c r="B9" s="1">
        <f t="shared" si="0"/>
        <v>118.52212129397145</v>
      </c>
      <c r="C9" s="14">
        <f t="shared" si="1"/>
        <v>4.7750996207393506</v>
      </c>
      <c r="D9" s="15" t="s">
        <v>73</v>
      </c>
    </row>
    <row r="10" spans="1:4" x14ac:dyDescent="0.4">
      <c r="A10" s="1">
        <v>9</v>
      </c>
      <c r="B10" s="1">
        <f t="shared" si="0"/>
        <v>176.88864684690077</v>
      </c>
      <c r="C10" s="14">
        <f t="shared" si="1"/>
        <v>5.1755204207393506</v>
      </c>
      <c r="D10" s="15" t="s">
        <v>74</v>
      </c>
    </row>
    <row r="11" spans="1:4" x14ac:dyDescent="0.4">
      <c r="A11" s="1">
        <v>10</v>
      </c>
      <c r="B11" s="1">
        <f t="shared" si="0"/>
        <v>263.99791905276254</v>
      </c>
      <c r="C11" s="14">
        <f t="shared" si="1"/>
        <v>5.5759412207393506</v>
      </c>
      <c r="D11" s="15" t="s">
        <v>75</v>
      </c>
    </row>
    <row r="12" spans="1:4" x14ac:dyDescent="0.4">
      <c r="A12" s="1">
        <v>11</v>
      </c>
      <c r="B12" s="1">
        <f t="shared" si="0"/>
        <v>394.00437793224069</v>
      </c>
      <c r="C12" s="14">
        <f t="shared" si="1"/>
        <v>5.9763620207393506</v>
      </c>
      <c r="D12" s="15" t="s">
        <v>76</v>
      </c>
    </row>
    <row r="13" spans="1:4" x14ac:dyDescent="0.4">
      <c r="A13" s="8">
        <v>12</v>
      </c>
      <c r="B13" s="8">
        <f t="shared" si="0"/>
        <v>588.03285414816423</v>
      </c>
      <c r="C13" s="8"/>
    </row>
    <row r="14" spans="1:4" x14ac:dyDescent="0.4">
      <c r="B14" s="15" t="s">
        <v>79</v>
      </c>
      <c r="C14" s="15"/>
    </row>
    <row r="16" spans="1:4" x14ac:dyDescent="0.4">
      <c r="B16" s="1">
        <f>GROWTH(B2:B12,A2:A12,A13,TRUE)</f>
        <v>588.03285414816514</v>
      </c>
      <c r="C16" t="s">
        <v>80</v>
      </c>
    </row>
    <row r="18" spans="3:11" x14ac:dyDescent="0.4">
      <c r="C18">
        <f>EXP(INTERCEPT(C2:C12,A2:A12))</f>
        <v>4.8149864000000049</v>
      </c>
      <c r="F18" t="s">
        <v>13</v>
      </c>
    </row>
    <row r="19" spans="3:11" ht="19.5" thickBot="1" x14ac:dyDescent="0.45">
      <c r="C19">
        <f>SLOPE(C2:C12,A2:A12)</f>
        <v>0.40042080000000002</v>
      </c>
    </row>
    <row r="20" spans="3:11" x14ac:dyDescent="0.4">
      <c r="F20" s="7" t="s">
        <v>14</v>
      </c>
      <c r="G20" s="7"/>
    </row>
    <row r="21" spans="3:11" x14ac:dyDescent="0.4">
      <c r="F21" s="4" t="s">
        <v>15</v>
      </c>
      <c r="G21" s="4">
        <v>1</v>
      </c>
    </row>
    <row r="22" spans="3:11" x14ac:dyDescent="0.4">
      <c r="F22" s="4" t="s">
        <v>16</v>
      </c>
      <c r="G22" s="4">
        <v>1</v>
      </c>
    </row>
    <row r="23" spans="3:11" x14ac:dyDescent="0.4">
      <c r="F23" s="4" t="s">
        <v>17</v>
      </c>
      <c r="G23" s="4">
        <v>1</v>
      </c>
    </row>
    <row r="24" spans="3:11" x14ac:dyDescent="0.4">
      <c r="F24" s="4" t="s">
        <v>18</v>
      </c>
      <c r="G24" s="4">
        <v>2.4482487560223866E-16</v>
      </c>
    </row>
    <row r="25" spans="3:11" ht="19.5" thickBot="1" x14ac:dyDescent="0.45">
      <c r="F25" s="5" t="s">
        <v>19</v>
      </c>
      <c r="G25" s="5">
        <v>11</v>
      </c>
    </row>
    <row r="27" spans="3:11" ht="19.5" thickBot="1" x14ac:dyDescent="0.45">
      <c r="F27" t="s">
        <v>20</v>
      </c>
    </row>
    <row r="28" spans="3:11" x14ac:dyDescent="0.4">
      <c r="F28" s="6"/>
      <c r="G28" s="6" t="s">
        <v>25</v>
      </c>
      <c r="H28" s="6" t="s">
        <v>26</v>
      </c>
      <c r="I28" s="6" t="s">
        <v>27</v>
      </c>
      <c r="J28" s="6" t="s">
        <v>28</v>
      </c>
      <c r="K28" s="6" t="s">
        <v>29</v>
      </c>
    </row>
    <row r="29" spans="3:11" x14ac:dyDescent="0.4">
      <c r="F29" s="4" t="s">
        <v>21</v>
      </c>
      <c r="G29" s="4">
        <v>1</v>
      </c>
      <c r="H29" s="4">
        <v>17.637049877990403</v>
      </c>
      <c r="I29" s="4">
        <v>17.637049877990403</v>
      </c>
      <c r="J29" s="4">
        <v>2.9424890684677068E+32</v>
      </c>
      <c r="K29" s="4">
        <v>3.9596242004647629E-143</v>
      </c>
    </row>
    <row r="30" spans="3:11" x14ac:dyDescent="0.4">
      <c r="F30" s="4" t="s">
        <v>22</v>
      </c>
      <c r="G30" s="4">
        <v>9</v>
      </c>
      <c r="H30" s="4">
        <v>5.3945297742286476E-31</v>
      </c>
      <c r="I30" s="4">
        <v>5.9939219713651641E-32</v>
      </c>
      <c r="J30" s="4"/>
      <c r="K30" s="4"/>
    </row>
    <row r="31" spans="3:11" ht="19.5" thickBot="1" x14ac:dyDescent="0.45">
      <c r="F31" s="5" t="s">
        <v>23</v>
      </c>
      <c r="G31" s="5">
        <v>10</v>
      </c>
      <c r="H31" s="5">
        <v>17.637049877990403</v>
      </c>
      <c r="I31" s="5"/>
      <c r="J31" s="5"/>
      <c r="K31" s="5"/>
    </row>
    <row r="32" spans="3:11" ht="19.5" thickBot="1" x14ac:dyDescent="0.45"/>
    <row r="33" spans="6:14" x14ac:dyDescent="0.4">
      <c r="F33" s="6"/>
      <c r="G33" s="6" t="s">
        <v>30</v>
      </c>
      <c r="H33" s="6" t="s">
        <v>18</v>
      </c>
      <c r="I33" s="6" t="s">
        <v>31</v>
      </c>
      <c r="J33" s="6" t="s">
        <v>32</v>
      </c>
      <c r="K33" s="6" t="s">
        <v>33</v>
      </c>
      <c r="L33" s="6" t="s">
        <v>34</v>
      </c>
      <c r="M33" s="6" t="s">
        <v>35</v>
      </c>
      <c r="N33" s="6" t="s">
        <v>36</v>
      </c>
    </row>
    <row r="34" spans="6:14" x14ac:dyDescent="0.4">
      <c r="F34" s="4" t="s">
        <v>24</v>
      </c>
      <c r="G34" s="4">
        <v>1.5717332207393508</v>
      </c>
      <c r="H34" s="4">
        <v>1.5832085105965775E-16</v>
      </c>
      <c r="I34" s="4">
        <v>9927518771024654</v>
      </c>
      <c r="J34" s="4">
        <v>5.4363120679837694E-141</v>
      </c>
      <c r="K34" s="4">
        <v>1.5717332207393504</v>
      </c>
      <c r="L34" s="4">
        <v>1.5717332207393513</v>
      </c>
      <c r="M34" s="4">
        <v>1.5717332207393504</v>
      </c>
      <c r="N34" s="4">
        <v>1.5717332207393513</v>
      </c>
    </row>
    <row r="35" spans="6:14" ht="19.5" thickBot="1" x14ac:dyDescent="0.45">
      <c r="F35" s="5" t="s">
        <v>10</v>
      </c>
      <c r="G35" s="5">
        <v>0.40042080000000008</v>
      </c>
      <c r="H35" s="5">
        <v>2.3343135980344056E-17</v>
      </c>
      <c r="I35" s="5">
        <v>1.715368493492785E+16</v>
      </c>
      <c r="J35" s="5">
        <v>3.9596242004647629E-143</v>
      </c>
      <c r="K35" s="5">
        <v>0.40042080000000002</v>
      </c>
      <c r="L35" s="5">
        <v>0.40042080000000013</v>
      </c>
      <c r="M35" s="5">
        <v>0.40042080000000002</v>
      </c>
      <c r="N35" s="5">
        <v>0.40042080000000013</v>
      </c>
    </row>
    <row r="37" spans="6:14" x14ac:dyDescent="0.4">
      <c r="G37">
        <f>EXP(G34)</f>
        <v>4.8149864000000031</v>
      </c>
      <c r="H37" t="s">
        <v>77</v>
      </c>
    </row>
    <row r="39" spans="6:14" x14ac:dyDescent="0.4">
      <c r="F39">
        <v>12</v>
      </c>
      <c r="G39">
        <f>G37*EXP(G35*F39)</f>
        <v>588.03285414816514</v>
      </c>
      <c r="H39" t="s">
        <v>78</v>
      </c>
    </row>
    <row r="43" spans="6:14" x14ac:dyDescent="0.4">
      <c r="M43">
        <f>EXP(1)</f>
        <v>2.7182818284590451</v>
      </c>
    </row>
    <row r="45" spans="6:14" x14ac:dyDescent="0.4">
      <c r="K45">
        <v>1</v>
      </c>
      <c r="L45">
        <f>LN(K45)</f>
        <v>0</v>
      </c>
    </row>
    <row r="46" spans="6:14" x14ac:dyDescent="0.4">
      <c r="K46">
        <v>2</v>
      </c>
      <c r="L46">
        <f>LN(K46)</f>
        <v>0.69314718055994529</v>
      </c>
      <c r="M46">
        <f>LOG(K46,$M$43)</f>
        <v>0.69314718055994529</v>
      </c>
    </row>
    <row r="47" spans="6:14" x14ac:dyDescent="0.4">
      <c r="K47">
        <v>3</v>
      </c>
      <c r="L47">
        <f>LN(K47)</f>
        <v>1.0986122886681098</v>
      </c>
      <c r="M47">
        <f>LOG(K47,$M$43)</f>
        <v>1.0986122886681098</v>
      </c>
    </row>
    <row r="48" spans="6:14" x14ac:dyDescent="0.4">
      <c r="K48">
        <v>4</v>
      </c>
      <c r="L48">
        <f>LN(K48)</f>
        <v>1.3862943611198906</v>
      </c>
      <c r="M48">
        <f>LOG(K48,$M$43)</f>
        <v>1.3862943611198906</v>
      </c>
    </row>
    <row r="49" spans="11:13" x14ac:dyDescent="0.4">
      <c r="K49">
        <v>5</v>
      </c>
      <c r="L49">
        <f>LN(K49)</f>
        <v>1.6094379124341003</v>
      </c>
      <c r="M49">
        <f>LOG(K49,$M$43)</f>
        <v>1.6094379124341003</v>
      </c>
    </row>
  </sheetData>
  <phoneticPr fontId="4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showGridLines="0" zoomScaleNormal="100" workbookViewId="0"/>
  </sheetViews>
  <sheetFormatPr defaultRowHeight="18.75" x14ac:dyDescent="0.4"/>
  <cols>
    <col min="1" max="1" width="7.125" bestFit="1" customWidth="1"/>
    <col min="2" max="2" width="9" bestFit="1" customWidth="1"/>
    <col min="3" max="3" width="2.75" customWidth="1"/>
  </cols>
  <sheetData>
    <row r="1" spans="1:2" x14ac:dyDescent="0.4">
      <c r="A1" s="1" t="s">
        <v>64</v>
      </c>
      <c r="B1" s="1" t="s">
        <v>81</v>
      </c>
    </row>
    <row r="2" spans="1:2" x14ac:dyDescent="0.4">
      <c r="A2" s="1">
        <v>1</v>
      </c>
      <c r="B2" s="1">
        <v>27</v>
      </c>
    </row>
    <row r="3" spans="1:2" x14ac:dyDescent="0.4">
      <c r="A3" s="1">
        <v>2</v>
      </c>
      <c r="B3" s="1">
        <v>144</v>
      </c>
    </row>
    <row r="4" spans="1:2" x14ac:dyDescent="0.4">
      <c r="A4" s="1">
        <v>3</v>
      </c>
      <c r="B4" s="1">
        <v>213</v>
      </c>
    </row>
    <row r="5" spans="1:2" x14ac:dyDescent="0.4">
      <c r="A5" s="1">
        <v>4</v>
      </c>
      <c r="B5" s="1">
        <v>262</v>
      </c>
    </row>
    <row r="6" spans="1:2" x14ac:dyDescent="0.4">
      <c r="A6" s="1">
        <v>5</v>
      </c>
      <c r="B6" s="1">
        <v>299</v>
      </c>
    </row>
    <row r="7" spans="1:2" x14ac:dyDescent="0.4">
      <c r="A7" s="1">
        <v>6</v>
      </c>
      <c r="B7" s="1">
        <v>330</v>
      </c>
    </row>
    <row r="8" spans="1:2" x14ac:dyDescent="0.4">
      <c r="A8" s="1">
        <v>7</v>
      </c>
      <c r="B8" s="1">
        <v>356</v>
      </c>
    </row>
    <row r="9" spans="1:2" x14ac:dyDescent="0.4">
      <c r="A9" s="1">
        <v>8</v>
      </c>
      <c r="B9" s="1">
        <v>379</v>
      </c>
    </row>
    <row r="10" spans="1:2" x14ac:dyDescent="0.4">
      <c r="A10" s="1">
        <v>9</v>
      </c>
      <c r="B10" s="1">
        <v>399</v>
      </c>
    </row>
    <row r="11" spans="1:2" x14ac:dyDescent="0.4">
      <c r="A11" s="1">
        <v>10</v>
      </c>
      <c r="B11" s="1">
        <v>417</v>
      </c>
    </row>
    <row r="12" spans="1:2" x14ac:dyDescent="0.4">
      <c r="A12" s="1">
        <v>11</v>
      </c>
      <c r="B12" s="1">
        <v>433</v>
      </c>
    </row>
  </sheetData>
  <phoneticPr fontId="4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Normal="100" workbookViewId="0"/>
  </sheetViews>
  <sheetFormatPr defaultRowHeight="18.75" x14ac:dyDescent="0.4"/>
  <cols>
    <col min="1" max="1" width="7.125" bestFit="1" customWidth="1"/>
    <col min="2" max="2" width="9.625" customWidth="1"/>
    <col min="3" max="3" width="9" bestFit="1" customWidth="1"/>
    <col min="4" max="4" width="2.75" customWidth="1"/>
    <col min="5" max="5" width="11" bestFit="1" customWidth="1"/>
    <col min="9" max="9" width="17.25" bestFit="1" customWidth="1"/>
  </cols>
  <sheetData>
    <row r="1" spans="1:5" ht="37.5" x14ac:dyDescent="0.4">
      <c r="A1" s="1" t="s">
        <v>64</v>
      </c>
      <c r="B1" s="19" t="s">
        <v>82</v>
      </c>
      <c r="C1" s="13" t="s">
        <v>81</v>
      </c>
    </row>
    <row r="2" spans="1:5" x14ac:dyDescent="0.4">
      <c r="A2" s="1">
        <v>1</v>
      </c>
      <c r="B2" s="12">
        <f>LN(A2)</f>
        <v>0</v>
      </c>
      <c r="C2" s="14">
        <v>27</v>
      </c>
    </row>
    <row r="3" spans="1:5" x14ac:dyDescent="0.4">
      <c r="A3" s="1">
        <v>2</v>
      </c>
      <c r="B3" s="12">
        <f t="shared" ref="B3:B12" si="0">LN(A3)</f>
        <v>0.69314718055994529</v>
      </c>
      <c r="C3" s="14">
        <v>144</v>
      </c>
    </row>
    <row r="4" spans="1:5" x14ac:dyDescent="0.4">
      <c r="A4" s="1">
        <v>3</v>
      </c>
      <c r="B4" s="12">
        <f t="shared" si="0"/>
        <v>1.0986122886681098</v>
      </c>
      <c r="C4" s="14">
        <v>213</v>
      </c>
    </row>
    <row r="5" spans="1:5" x14ac:dyDescent="0.4">
      <c r="A5" s="1">
        <v>4</v>
      </c>
      <c r="B5" s="12">
        <f t="shared" si="0"/>
        <v>1.3862943611198906</v>
      </c>
      <c r="C5" s="14">
        <v>262</v>
      </c>
    </row>
    <row r="6" spans="1:5" x14ac:dyDescent="0.4">
      <c r="A6" s="1">
        <v>5</v>
      </c>
      <c r="B6" s="12">
        <f t="shared" si="0"/>
        <v>1.6094379124341003</v>
      </c>
      <c r="C6" s="14">
        <v>299</v>
      </c>
    </row>
    <row r="7" spans="1:5" x14ac:dyDescent="0.4">
      <c r="A7" s="1">
        <v>6</v>
      </c>
      <c r="B7" s="12">
        <f t="shared" si="0"/>
        <v>1.791759469228055</v>
      </c>
      <c r="C7" s="14">
        <v>330</v>
      </c>
    </row>
    <row r="8" spans="1:5" x14ac:dyDescent="0.4">
      <c r="A8" s="1">
        <v>7</v>
      </c>
      <c r="B8" s="12">
        <f t="shared" si="0"/>
        <v>1.9459101490553132</v>
      </c>
      <c r="C8" s="14">
        <v>356</v>
      </c>
    </row>
    <row r="9" spans="1:5" x14ac:dyDescent="0.4">
      <c r="A9" s="1">
        <v>8</v>
      </c>
      <c r="B9" s="12">
        <f t="shared" si="0"/>
        <v>2.0794415416798357</v>
      </c>
      <c r="C9" s="14">
        <v>379</v>
      </c>
    </row>
    <row r="10" spans="1:5" x14ac:dyDescent="0.4">
      <c r="A10" s="1">
        <v>9</v>
      </c>
      <c r="B10" s="12">
        <f t="shared" si="0"/>
        <v>2.1972245773362196</v>
      </c>
      <c r="C10" s="14">
        <v>399</v>
      </c>
    </row>
    <row r="11" spans="1:5" x14ac:dyDescent="0.4">
      <c r="A11" s="1">
        <v>10</v>
      </c>
      <c r="B11" s="12">
        <f t="shared" si="0"/>
        <v>2.3025850929940459</v>
      </c>
      <c r="C11" s="14">
        <v>417</v>
      </c>
    </row>
    <row r="12" spans="1:5" x14ac:dyDescent="0.4">
      <c r="A12" s="1">
        <v>11</v>
      </c>
      <c r="B12" s="12">
        <f t="shared" si="0"/>
        <v>2.3978952727983707</v>
      </c>
      <c r="C12" s="14">
        <v>433</v>
      </c>
    </row>
    <row r="15" spans="1:5" x14ac:dyDescent="0.4">
      <c r="E15" t="s">
        <v>13</v>
      </c>
    </row>
    <row r="16" spans="1:5" ht="19.5" thickBot="1" x14ac:dyDescent="0.45"/>
    <row r="17" spans="5:13" x14ac:dyDescent="0.4">
      <c r="E17" s="7" t="s">
        <v>14</v>
      </c>
      <c r="F17" s="7"/>
    </row>
    <row r="18" spans="5:13" x14ac:dyDescent="0.4">
      <c r="E18" s="4" t="s">
        <v>15</v>
      </c>
      <c r="F18" s="4">
        <v>0.99999790477253192</v>
      </c>
    </row>
    <row r="19" spans="5:13" x14ac:dyDescent="0.4">
      <c r="E19" s="4" t="s">
        <v>16</v>
      </c>
      <c r="F19" s="4">
        <v>0.99999580954945377</v>
      </c>
    </row>
    <row r="20" spans="5:13" x14ac:dyDescent="0.4">
      <c r="E20" s="4" t="s">
        <v>17</v>
      </c>
      <c r="F20" s="4">
        <v>0.9999953439438376</v>
      </c>
    </row>
    <row r="21" spans="5:13" x14ac:dyDescent="0.4">
      <c r="E21" s="4" t="s">
        <v>18</v>
      </c>
      <c r="F21" s="4">
        <v>0.27224275538746762</v>
      </c>
    </row>
    <row r="22" spans="5:13" ht="19.5" thickBot="1" x14ac:dyDescent="0.45">
      <c r="E22" s="5" t="s">
        <v>19</v>
      </c>
      <c r="F22" s="5">
        <v>11</v>
      </c>
    </row>
    <row r="24" spans="5:13" ht="19.5" thickBot="1" x14ac:dyDescent="0.45">
      <c r="E24" t="s">
        <v>20</v>
      </c>
    </row>
    <row r="25" spans="5:13" x14ac:dyDescent="0.4">
      <c r="E25" s="6"/>
      <c r="F25" s="6" t="s">
        <v>25</v>
      </c>
      <c r="G25" s="6" t="s">
        <v>26</v>
      </c>
      <c r="H25" s="6" t="s">
        <v>27</v>
      </c>
      <c r="I25" s="6" t="s">
        <v>28</v>
      </c>
      <c r="J25" s="6" t="s">
        <v>29</v>
      </c>
    </row>
    <row r="26" spans="5:13" x14ac:dyDescent="0.4">
      <c r="E26" s="4" t="s">
        <v>21</v>
      </c>
      <c r="F26" s="4">
        <v>1</v>
      </c>
      <c r="G26" s="4">
        <v>159181.51477312105</v>
      </c>
      <c r="H26" s="4">
        <v>159181.51477312105</v>
      </c>
      <c r="I26" s="4">
        <v>2147731.4161508093</v>
      </c>
      <c r="J26" s="4">
        <v>1.6328771882976881E-25</v>
      </c>
    </row>
    <row r="27" spans="5:13" x14ac:dyDescent="0.4">
      <c r="E27" s="4" t="s">
        <v>22</v>
      </c>
      <c r="F27" s="4">
        <v>9</v>
      </c>
      <c r="G27" s="4">
        <v>0.66704506074864478</v>
      </c>
      <c r="H27" s="4">
        <v>7.4116117860960534E-2</v>
      </c>
      <c r="I27" s="4"/>
      <c r="J27" s="4"/>
    </row>
    <row r="28" spans="5:13" ht="19.5" thickBot="1" x14ac:dyDescent="0.45">
      <c r="E28" s="5" t="s">
        <v>23</v>
      </c>
      <c r="F28" s="5">
        <v>10</v>
      </c>
      <c r="G28" s="5">
        <v>159182.18181818179</v>
      </c>
      <c r="H28" s="5"/>
      <c r="I28" s="5"/>
      <c r="J28" s="5"/>
    </row>
    <row r="29" spans="5:13" ht="19.5" thickBot="1" x14ac:dyDescent="0.45"/>
    <row r="30" spans="5:13" x14ac:dyDescent="0.4">
      <c r="E30" s="6"/>
      <c r="F30" s="6" t="s">
        <v>30</v>
      </c>
      <c r="G30" s="6" t="s">
        <v>18</v>
      </c>
      <c r="H30" s="6" t="s">
        <v>31</v>
      </c>
      <c r="I30" s="6" t="s">
        <v>32</v>
      </c>
      <c r="J30" s="6" t="s">
        <v>33</v>
      </c>
      <c r="K30" s="6" t="s">
        <v>34</v>
      </c>
      <c r="L30" s="6" t="s">
        <v>35</v>
      </c>
      <c r="M30" s="6" t="s">
        <v>36</v>
      </c>
    </row>
    <row r="31" spans="5:13" x14ac:dyDescent="0.4">
      <c r="E31" s="4" t="s">
        <v>24</v>
      </c>
      <c r="F31" s="4">
        <v>26.853607556760778</v>
      </c>
      <c r="G31" s="4">
        <v>0.20133238200646697</v>
      </c>
      <c r="H31" s="4">
        <v>133.3794757164211</v>
      </c>
      <c r="I31" s="4">
        <v>3.8033928881942352E-16</v>
      </c>
      <c r="J31" s="4">
        <v>26.398162066701623</v>
      </c>
      <c r="K31" s="4">
        <v>27.309053046819933</v>
      </c>
      <c r="L31" s="4">
        <v>26.398162066701623</v>
      </c>
      <c r="M31" s="4">
        <v>27.309053046819933</v>
      </c>
    </row>
    <row r="32" spans="5:13" ht="38.25" thickBot="1" x14ac:dyDescent="0.45">
      <c r="E32" s="20" t="s">
        <v>83</v>
      </c>
      <c r="F32" s="5">
        <v>169.3268306656081</v>
      </c>
      <c r="G32" s="5">
        <v>0.11554091292472066</v>
      </c>
      <c r="H32" s="5">
        <v>1465.5140450199751</v>
      </c>
      <c r="I32" s="5">
        <v>1.6328771882976764E-25</v>
      </c>
      <c r="J32" s="5">
        <v>169.0654589618392</v>
      </c>
      <c r="K32" s="5">
        <v>169.588202369377</v>
      </c>
      <c r="L32" s="5">
        <v>169.0654589618392</v>
      </c>
      <c r="M32" s="5">
        <v>169.588202369377</v>
      </c>
    </row>
    <row r="34" spans="5:7" x14ac:dyDescent="0.4">
      <c r="E34">
        <v>12</v>
      </c>
      <c r="F34">
        <f>F32*LN(E34)+F31</f>
        <v>447.61497506525706</v>
      </c>
      <c r="G34" t="s">
        <v>84</v>
      </c>
    </row>
    <row r="36" spans="5:7" x14ac:dyDescent="0.4">
      <c r="F36" t="s">
        <v>85</v>
      </c>
    </row>
  </sheetData>
  <phoneticPr fontId="4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zoomScaleNormal="100" workbookViewId="0"/>
  </sheetViews>
  <sheetFormatPr defaultRowHeight="18.75" x14ac:dyDescent="0.4"/>
  <cols>
    <col min="1" max="1" width="9.5" bestFit="1" customWidth="1"/>
    <col min="2" max="2" width="12.875" bestFit="1" customWidth="1"/>
    <col min="3" max="3" width="2.75" customWidth="1"/>
  </cols>
  <sheetData>
    <row r="1" spans="1:4" x14ac:dyDescent="0.4">
      <c r="A1" s="1" t="s">
        <v>64</v>
      </c>
      <c r="B1" s="1" t="s">
        <v>51</v>
      </c>
    </row>
    <row r="2" spans="1:4" x14ac:dyDescent="0.4">
      <c r="A2" s="1">
        <v>1</v>
      </c>
      <c r="B2" s="1">
        <v>4</v>
      </c>
    </row>
    <row r="3" spans="1:4" x14ac:dyDescent="0.4">
      <c r="A3" s="1">
        <v>2</v>
      </c>
      <c r="B3" s="1">
        <v>12</v>
      </c>
    </row>
    <row r="4" spans="1:4" x14ac:dyDescent="0.4">
      <c r="A4" s="1">
        <v>3</v>
      </c>
      <c r="B4" s="1">
        <v>24</v>
      </c>
    </row>
    <row r="5" spans="1:4" x14ac:dyDescent="0.4">
      <c r="A5" s="1">
        <v>4</v>
      </c>
      <c r="B5" s="1">
        <v>38</v>
      </c>
    </row>
    <row r="6" spans="1:4" x14ac:dyDescent="0.4">
      <c r="A6" s="1">
        <v>5</v>
      </c>
      <c r="B6" s="1">
        <v>54</v>
      </c>
    </row>
    <row r="7" spans="1:4" x14ac:dyDescent="0.4">
      <c r="A7" s="1">
        <v>6</v>
      </c>
      <c r="B7" s="1">
        <v>73</v>
      </c>
    </row>
    <row r="8" spans="1:4" x14ac:dyDescent="0.4">
      <c r="A8" s="1">
        <v>7</v>
      </c>
      <c r="B8" s="1">
        <v>95</v>
      </c>
    </row>
    <row r="9" spans="1:4" x14ac:dyDescent="0.4">
      <c r="A9" s="1">
        <v>8</v>
      </c>
      <c r="B9" s="1">
        <v>118</v>
      </c>
    </row>
    <row r="10" spans="1:4" x14ac:dyDescent="0.4">
      <c r="A10" s="1">
        <v>9</v>
      </c>
      <c r="B10" s="1">
        <v>143</v>
      </c>
    </row>
    <row r="11" spans="1:4" x14ac:dyDescent="0.4">
      <c r="A11" s="1">
        <v>10</v>
      </c>
      <c r="B11" s="1">
        <v>169</v>
      </c>
    </row>
    <row r="12" spans="1:4" x14ac:dyDescent="0.4">
      <c r="A12" s="1">
        <v>11</v>
      </c>
      <c r="B12" s="1">
        <v>198</v>
      </c>
    </row>
    <row r="13" spans="1:4" x14ac:dyDescent="0.4">
      <c r="A13" s="17">
        <v>12</v>
      </c>
    </row>
    <row r="16" spans="1:4" x14ac:dyDescent="0.4">
      <c r="A16">
        <f t="array" ref="A16:B20">LINEST(LN(B2:B12),LN(A2:A12),TRUE,TRUE)</f>
        <v>1.6311582704906613</v>
      </c>
      <c r="B16">
        <v>1.3748020168334394</v>
      </c>
      <c r="D16">
        <f>EXP(B16)</f>
        <v>3.9542937618160998</v>
      </c>
    </row>
    <row r="17" spans="1:4" x14ac:dyDescent="0.4">
      <c r="A17">
        <v>4.2802713303789512E-3</v>
      </c>
      <c r="B17">
        <v>7.4584595254206755E-3</v>
      </c>
    </row>
    <row r="18" spans="1:4" x14ac:dyDescent="0.4">
      <c r="A18">
        <v>0.99993803221228927</v>
      </c>
      <c r="B18">
        <v>1.0085370032929957E-2</v>
      </c>
      <c r="D18">
        <f>D16*A13^A16</f>
        <v>227.71117509862074</v>
      </c>
    </row>
    <row r="19" spans="1:4" x14ac:dyDescent="0.4">
      <c r="A19">
        <v>145227.74851875994</v>
      </c>
      <c r="B19">
        <v>9</v>
      </c>
    </row>
    <row r="20" spans="1:4" x14ac:dyDescent="0.4">
      <c r="A20">
        <v>14.771795231350442</v>
      </c>
      <c r="B20">
        <v>9.1543219831009457E-4</v>
      </c>
    </row>
  </sheetData>
  <phoneticPr fontId="4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zoomScaleNormal="100" workbookViewId="0"/>
  </sheetViews>
  <sheetFormatPr defaultRowHeight="18.75" x14ac:dyDescent="0.4"/>
  <cols>
    <col min="1" max="1" width="7.125" bestFit="1" customWidth="1"/>
    <col min="2" max="2" width="17.25" bestFit="1" customWidth="1"/>
    <col min="3" max="3" width="9" bestFit="1" customWidth="1"/>
    <col min="4" max="4" width="15.125" bestFit="1" customWidth="1"/>
    <col min="5" max="5" width="2.75" customWidth="1"/>
    <col min="6" max="6" width="17.25" bestFit="1" customWidth="1"/>
    <col min="10" max="10" width="17.25" bestFit="1" customWidth="1"/>
  </cols>
  <sheetData>
    <row r="1" spans="1:6" x14ac:dyDescent="0.4">
      <c r="A1" s="1" t="s">
        <v>64</v>
      </c>
      <c r="B1" s="21" t="s">
        <v>93</v>
      </c>
      <c r="C1" s="1" t="s">
        <v>51</v>
      </c>
      <c r="D1" s="13" t="s">
        <v>65</v>
      </c>
    </row>
    <row r="2" spans="1:6" x14ac:dyDescent="0.4">
      <c r="A2" s="1">
        <v>1</v>
      </c>
      <c r="B2" s="12">
        <f>LN(A2)</f>
        <v>0</v>
      </c>
      <c r="C2" s="1">
        <v>4</v>
      </c>
      <c r="D2" s="14">
        <f>LN(C2)</f>
        <v>1.3862943611198906</v>
      </c>
    </row>
    <row r="3" spans="1:6" x14ac:dyDescent="0.4">
      <c r="A3" s="1">
        <v>2</v>
      </c>
      <c r="B3" s="12">
        <f t="shared" ref="B3:B12" si="0">LN(A3)</f>
        <v>0.69314718055994529</v>
      </c>
      <c r="C3" s="1">
        <v>12</v>
      </c>
      <c r="D3" s="14">
        <f t="shared" ref="D3:D12" si="1">LN(C3)</f>
        <v>2.4849066497880004</v>
      </c>
    </row>
    <row r="4" spans="1:6" x14ac:dyDescent="0.4">
      <c r="A4" s="1">
        <v>3</v>
      </c>
      <c r="B4" s="12">
        <f t="shared" si="0"/>
        <v>1.0986122886681098</v>
      </c>
      <c r="C4" s="1">
        <v>24</v>
      </c>
      <c r="D4" s="14">
        <f t="shared" si="1"/>
        <v>3.1780538303479458</v>
      </c>
    </row>
    <row r="5" spans="1:6" x14ac:dyDescent="0.4">
      <c r="A5" s="1">
        <v>4</v>
      </c>
      <c r="B5" s="12">
        <f t="shared" si="0"/>
        <v>1.3862943611198906</v>
      </c>
      <c r="C5" s="1">
        <v>38</v>
      </c>
      <c r="D5" s="14">
        <f t="shared" si="1"/>
        <v>3.6375861597263857</v>
      </c>
    </row>
    <row r="6" spans="1:6" x14ac:dyDescent="0.4">
      <c r="A6" s="1">
        <v>5</v>
      </c>
      <c r="B6" s="12">
        <f t="shared" si="0"/>
        <v>1.6094379124341003</v>
      </c>
      <c r="C6" s="1">
        <v>54</v>
      </c>
      <c r="D6" s="14">
        <f t="shared" si="1"/>
        <v>3.9889840465642745</v>
      </c>
    </row>
    <row r="7" spans="1:6" x14ac:dyDescent="0.4">
      <c r="A7" s="1">
        <v>6</v>
      </c>
      <c r="B7" s="12">
        <f t="shared" si="0"/>
        <v>1.791759469228055</v>
      </c>
      <c r="C7" s="1">
        <v>73</v>
      </c>
      <c r="D7" s="14">
        <f t="shared" si="1"/>
        <v>4.290459441148391</v>
      </c>
    </row>
    <row r="8" spans="1:6" x14ac:dyDescent="0.4">
      <c r="A8" s="1">
        <v>7</v>
      </c>
      <c r="B8" s="12">
        <f t="shared" si="0"/>
        <v>1.9459101490553132</v>
      </c>
      <c r="C8" s="1">
        <v>95</v>
      </c>
      <c r="D8" s="14">
        <f t="shared" si="1"/>
        <v>4.5538768916005408</v>
      </c>
    </row>
    <row r="9" spans="1:6" x14ac:dyDescent="0.4">
      <c r="A9" s="1">
        <v>8</v>
      </c>
      <c r="B9" s="12">
        <f t="shared" si="0"/>
        <v>2.0794415416798357</v>
      </c>
      <c r="C9" s="1">
        <v>118</v>
      </c>
      <c r="D9" s="14">
        <f t="shared" si="1"/>
        <v>4.7706846244656651</v>
      </c>
    </row>
    <row r="10" spans="1:6" x14ac:dyDescent="0.4">
      <c r="A10" s="1">
        <v>9</v>
      </c>
      <c r="B10" s="12">
        <f t="shared" si="0"/>
        <v>2.1972245773362196</v>
      </c>
      <c r="C10" s="1">
        <v>143</v>
      </c>
      <c r="D10" s="14">
        <f t="shared" si="1"/>
        <v>4.962844630259907</v>
      </c>
    </row>
    <row r="11" spans="1:6" x14ac:dyDescent="0.4">
      <c r="A11" s="1">
        <v>10</v>
      </c>
      <c r="B11" s="12">
        <f t="shared" si="0"/>
        <v>2.3025850929940459</v>
      </c>
      <c r="C11" s="1">
        <v>169</v>
      </c>
      <c r="D11" s="14">
        <f t="shared" si="1"/>
        <v>5.1298987149230735</v>
      </c>
    </row>
    <row r="12" spans="1:6" x14ac:dyDescent="0.4">
      <c r="A12" s="1">
        <v>11</v>
      </c>
      <c r="B12" s="12">
        <f t="shared" si="0"/>
        <v>2.3978952727983707</v>
      </c>
      <c r="C12" s="1">
        <v>198</v>
      </c>
      <c r="D12" s="14">
        <f t="shared" si="1"/>
        <v>5.2882670306945352</v>
      </c>
    </row>
    <row r="15" spans="1:6" x14ac:dyDescent="0.4">
      <c r="F15" t="s">
        <v>13</v>
      </c>
    </row>
    <row r="16" spans="1:6" ht="19.5" thickBot="1" x14ac:dyDescent="0.45"/>
    <row r="17" spans="6:14" x14ac:dyDescent="0.4">
      <c r="F17" s="7" t="s">
        <v>14</v>
      </c>
      <c r="G17" s="7"/>
    </row>
    <row r="18" spans="6:14" x14ac:dyDescent="0.4">
      <c r="F18" s="4" t="s">
        <v>15</v>
      </c>
      <c r="G18" s="4">
        <v>0.99996901562612894</v>
      </c>
    </row>
    <row r="19" spans="6:14" x14ac:dyDescent="0.4">
      <c r="F19" s="4" t="s">
        <v>16</v>
      </c>
      <c r="G19" s="4">
        <v>0.99993803221228927</v>
      </c>
    </row>
    <row r="20" spans="6:14" x14ac:dyDescent="0.4">
      <c r="F20" s="4" t="s">
        <v>17</v>
      </c>
      <c r="G20" s="4">
        <v>0.99993114690254359</v>
      </c>
    </row>
    <row r="21" spans="6:14" x14ac:dyDescent="0.4">
      <c r="F21" s="4" t="s">
        <v>18</v>
      </c>
      <c r="G21" s="4">
        <v>1.0085370032929957E-2</v>
      </c>
    </row>
    <row r="22" spans="6:14" ht="19.5" thickBot="1" x14ac:dyDescent="0.45">
      <c r="F22" s="5" t="s">
        <v>19</v>
      </c>
      <c r="G22" s="5">
        <v>11</v>
      </c>
    </row>
    <row r="24" spans="6:14" ht="19.5" thickBot="1" x14ac:dyDescent="0.45">
      <c r="F24" t="s">
        <v>20</v>
      </c>
    </row>
    <row r="25" spans="6:14" x14ac:dyDescent="0.4">
      <c r="F25" s="6"/>
      <c r="G25" s="6" t="s">
        <v>25</v>
      </c>
      <c r="H25" s="6" t="s">
        <v>26</v>
      </c>
      <c r="I25" s="6" t="s">
        <v>27</v>
      </c>
      <c r="J25" s="6" t="s">
        <v>28</v>
      </c>
      <c r="K25" s="6" t="s">
        <v>29</v>
      </c>
    </row>
    <row r="26" spans="6:14" x14ac:dyDescent="0.4">
      <c r="F26" s="4" t="s">
        <v>21</v>
      </c>
      <c r="G26" s="4">
        <v>1</v>
      </c>
      <c r="H26" s="4">
        <v>14.771795231350442</v>
      </c>
      <c r="I26" s="4">
        <v>14.771795231350442</v>
      </c>
      <c r="J26" s="4">
        <v>145227.74851875994</v>
      </c>
      <c r="K26" s="4">
        <v>3.0028767815586821E-20</v>
      </c>
    </row>
    <row r="27" spans="6:14" x14ac:dyDescent="0.4">
      <c r="F27" s="4" t="s">
        <v>22</v>
      </c>
      <c r="G27" s="4">
        <v>9</v>
      </c>
      <c r="H27" s="4">
        <v>9.1543219831009457E-4</v>
      </c>
      <c r="I27" s="4">
        <v>1.0171468870112161E-4</v>
      </c>
      <c r="J27" s="4"/>
      <c r="K27" s="4"/>
    </row>
    <row r="28" spans="6:14" ht="19.5" thickBot="1" x14ac:dyDescent="0.45">
      <c r="F28" s="5" t="s">
        <v>23</v>
      </c>
      <c r="G28" s="5">
        <v>10</v>
      </c>
      <c r="H28" s="5">
        <v>14.772710663548752</v>
      </c>
      <c r="I28" s="5"/>
      <c r="J28" s="5"/>
      <c r="K28" s="5"/>
    </row>
    <row r="29" spans="6:14" ht="19.5" thickBot="1" x14ac:dyDescent="0.45"/>
    <row r="30" spans="6:14" x14ac:dyDescent="0.4">
      <c r="F30" s="6"/>
      <c r="G30" s="6" t="s">
        <v>30</v>
      </c>
      <c r="H30" s="6" t="s">
        <v>18</v>
      </c>
      <c r="I30" s="6" t="s">
        <v>31</v>
      </c>
      <c r="J30" s="6" t="s">
        <v>32</v>
      </c>
      <c r="K30" s="6" t="s">
        <v>33</v>
      </c>
      <c r="L30" s="6" t="s">
        <v>34</v>
      </c>
      <c r="M30" s="6" t="s">
        <v>35</v>
      </c>
      <c r="N30" s="6" t="s">
        <v>36</v>
      </c>
    </row>
    <row r="31" spans="6:14" x14ac:dyDescent="0.4">
      <c r="F31" s="4" t="s">
        <v>24</v>
      </c>
      <c r="G31" s="4">
        <v>1.3748020168334394</v>
      </c>
      <c r="H31" s="4">
        <v>7.4584595254206755E-3</v>
      </c>
      <c r="I31" s="4">
        <v>184.32787791469542</v>
      </c>
      <c r="J31" s="4">
        <v>2.0705278170776207E-17</v>
      </c>
      <c r="K31" s="4">
        <v>1.3579298091945684</v>
      </c>
      <c r="L31" s="4">
        <v>1.3916742244723104</v>
      </c>
      <c r="M31" s="4">
        <v>1.3579298091945684</v>
      </c>
      <c r="N31" s="4">
        <v>1.3916742244723104</v>
      </c>
    </row>
    <row r="32" spans="6:14" ht="19.5" thickBot="1" x14ac:dyDescent="0.45">
      <c r="F32" s="5" t="s">
        <v>92</v>
      </c>
      <c r="G32" s="5">
        <v>1.6311582704906613</v>
      </c>
      <c r="H32" s="5">
        <v>4.2802713303789512E-3</v>
      </c>
      <c r="I32" s="5">
        <v>381.08758641388459</v>
      </c>
      <c r="J32" s="5">
        <v>3.0028767815586821E-20</v>
      </c>
      <c r="K32" s="5">
        <v>1.6214756240419248</v>
      </c>
      <c r="L32" s="5">
        <v>1.6408409169393978</v>
      </c>
      <c r="M32" s="5">
        <v>1.6214756240419248</v>
      </c>
      <c r="N32" s="5">
        <v>1.6408409169393978</v>
      </c>
    </row>
    <row r="34" spans="6:8" x14ac:dyDescent="0.4">
      <c r="F34" t="s">
        <v>94</v>
      </c>
      <c r="G34">
        <f>EXP(G31)</f>
        <v>3.9542937618160998</v>
      </c>
      <c r="H34" t="s">
        <v>95</v>
      </c>
    </row>
    <row r="36" spans="6:8" x14ac:dyDescent="0.4">
      <c r="F36">
        <v>12</v>
      </c>
      <c r="G36">
        <f>G34*F36^G32</f>
        <v>227.71117509862074</v>
      </c>
      <c r="H36" t="s">
        <v>96</v>
      </c>
    </row>
  </sheetData>
  <phoneticPr fontId="4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/>
  </sheetViews>
  <sheetFormatPr defaultRowHeight="18.75" x14ac:dyDescent="0.4"/>
  <cols>
    <col min="1" max="1" width="7.125" bestFit="1" customWidth="1"/>
    <col min="2" max="2" width="12.75" bestFit="1" customWidth="1"/>
    <col min="3" max="3" width="2.75" customWidth="1"/>
  </cols>
  <sheetData>
    <row r="1" spans="1:2" x14ac:dyDescent="0.4">
      <c r="A1" s="1" t="s">
        <v>64</v>
      </c>
      <c r="B1" s="1" t="s">
        <v>86</v>
      </c>
    </row>
    <row r="2" spans="1:2" x14ac:dyDescent="0.4">
      <c r="A2" s="1">
        <v>1</v>
      </c>
      <c r="B2" s="1">
        <v>75</v>
      </c>
    </row>
    <row r="3" spans="1:2" x14ac:dyDescent="0.4">
      <c r="A3" s="1">
        <v>2</v>
      </c>
      <c r="B3" s="1">
        <v>60</v>
      </c>
    </row>
    <row r="4" spans="1:2" x14ac:dyDescent="0.4">
      <c r="A4" s="1">
        <v>3</v>
      </c>
      <c r="B4" s="1">
        <v>50</v>
      </c>
    </row>
    <row r="5" spans="1:2" x14ac:dyDescent="0.4">
      <c r="A5" s="1">
        <v>4</v>
      </c>
      <c r="B5" s="1">
        <v>45</v>
      </c>
    </row>
    <row r="6" spans="1:2" x14ac:dyDescent="0.4">
      <c r="A6" s="1">
        <v>5</v>
      </c>
      <c r="B6" s="1">
        <v>43</v>
      </c>
    </row>
    <row r="7" spans="1:2" x14ac:dyDescent="0.4">
      <c r="A7" s="1">
        <v>6</v>
      </c>
      <c r="B7" s="1">
        <v>41</v>
      </c>
    </row>
    <row r="8" spans="1:2" x14ac:dyDescent="0.4">
      <c r="A8" s="1">
        <v>7</v>
      </c>
      <c r="B8" s="1">
        <v>43</v>
      </c>
    </row>
    <row r="9" spans="1:2" x14ac:dyDescent="0.4">
      <c r="A9" s="1">
        <v>8</v>
      </c>
      <c r="B9" s="1">
        <v>45</v>
      </c>
    </row>
    <row r="10" spans="1:2" x14ac:dyDescent="0.4">
      <c r="A10" s="1">
        <v>9</v>
      </c>
      <c r="B10" s="1">
        <v>52</v>
      </c>
    </row>
    <row r="11" spans="1:2" x14ac:dyDescent="0.4">
      <c r="A11" s="1">
        <v>10</v>
      </c>
      <c r="B11" s="1">
        <v>63</v>
      </c>
    </row>
    <row r="12" spans="1:2" x14ac:dyDescent="0.4">
      <c r="A12" s="1">
        <v>11</v>
      </c>
      <c r="B12" s="1">
        <v>78</v>
      </c>
    </row>
  </sheetData>
  <phoneticPr fontId="4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showGridLines="0" workbookViewId="0"/>
  </sheetViews>
  <sheetFormatPr defaultRowHeight="18.75" x14ac:dyDescent="0.4"/>
  <cols>
    <col min="1" max="1" width="7.125" bestFit="1" customWidth="1"/>
    <col min="2" max="2" width="12.125" bestFit="1" customWidth="1"/>
    <col min="3" max="3" width="11" bestFit="1" customWidth="1"/>
    <col min="4" max="4" width="2.75" customWidth="1"/>
    <col min="5" max="5" width="12.125" bestFit="1" customWidth="1"/>
    <col min="9" max="9" width="17.25" bestFit="1" customWidth="1"/>
  </cols>
  <sheetData>
    <row r="1" spans="1:5" x14ac:dyDescent="0.4">
      <c r="A1" s="21" t="s">
        <v>64</v>
      </c>
      <c r="B1" s="21" t="s">
        <v>88</v>
      </c>
      <c r="C1" s="45" t="s">
        <v>86</v>
      </c>
    </row>
    <row r="2" spans="1:5" x14ac:dyDescent="0.4">
      <c r="A2" s="12">
        <v>1</v>
      </c>
      <c r="B2" s="12">
        <f>A2^2</f>
        <v>1</v>
      </c>
      <c r="C2" s="46">
        <v>75</v>
      </c>
    </row>
    <row r="3" spans="1:5" x14ac:dyDescent="0.4">
      <c r="A3" s="12">
        <v>2</v>
      </c>
      <c r="B3" s="12">
        <f t="shared" ref="B3:B12" si="0">A3^2</f>
        <v>4</v>
      </c>
      <c r="C3" s="46">
        <v>60</v>
      </c>
    </row>
    <row r="4" spans="1:5" x14ac:dyDescent="0.4">
      <c r="A4" s="12">
        <v>3</v>
      </c>
      <c r="B4" s="12">
        <f t="shared" si="0"/>
        <v>9</v>
      </c>
      <c r="C4" s="46">
        <v>50</v>
      </c>
    </row>
    <row r="5" spans="1:5" x14ac:dyDescent="0.4">
      <c r="A5" s="12">
        <v>4</v>
      </c>
      <c r="B5" s="12">
        <f t="shared" si="0"/>
        <v>16</v>
      </c>
      <c r="C5" s="46">
        <v>45</v>
      </c>
    </row>
    <row r="6" spans="1:5" x14ac:dyDescent="0.4">
      <c r="A6" s="12">
        <v>5</v>
      </c>
      <c r="B6" s="12">
        <f t="shared" si="0"/>
        <v>25</v>
      </c>
      <c r="C6" s="46">
        <v>43</v>
      </c>
    </row>
    <row r="7" spans="1:5" x14ac:dyDescent="0.4">
      <c r="A7" s="12">
        <v>6</v>
      </c>
      <c r="B7" s="12">
        <f t="shared" si="0"/>
        <v>36</v>
      </c>
      <c r="C7" s="46">
        <v>41</v>
      </c>
    </row>
    <row r="8" spans="1:5" x14ac:dyDescent="0.4">
      <c r="A8" s="12">
        <v>7</v>
      </c>
      <c r="B8" s="12">
        <f t="shared" si="0"/>
        <v>49</v>
      </c>
      <c r="C8" s="46">
        <v>43</v>
      </c>
    </row>
    <row r="9" spans="1:5" x14ac:dyDescent="0.4">
      <c r="A9" s="12">
        <v>8</v>
      </c>
      <c r="B9" s="12">
        <f t="shared" si="0"/>
        <v>64</v>
      </c>
      <c r="C9" s="46">
        <v>45</v>
      </c>
    </row>
    <row r="10" spans="1:5" x14ac:dyDescent="0.4">
      <c r="A10" s="12">
        <v>9</v>
      </c>
      <c r="B10" s="12">
        <f t="shared" si="0"/>
        <v>81</v>
      </c>
      <c r="C10" s="46">
        <v>52</v>
      </c>
    </row>
    <row r="11" spans="1:5" x14ac:dyDescent="0.4">
      <c r="A11" s="12">
        <v>10</v>
      </c>
      <c r="B11" s="12">
        <f t="shared" si="0"/>
        <v>100</v>
      </c>
      <c r="C11" s="46">
        <v>63</v>
      </c>
    </row>
    <row r="12" spans="1:5" x14ac:dyDescent="0.4">
      <c r="A12" s="12">
        <v>11</v>
      </c>
      <c r="B12" s="12">
        <f t="shared" si="0"/>
        <v>121</v>
      </c>
      <c r="C12" s="46">
        <v>78</v>
      </c>
    </row>
    <row r="15" spans="1:5" x14ac:dyDescent="0.4">
      <c r="E15" t="s">
        <v>13</v>
      </c>
    </row>
    <row r="16" spans="1:5" ht="19.5" thickBot="1" x14ac:dyDescent="0.45"/>
    <row r="17" spans="5:13" x14ac:dyDescent="0.4">
      <c r="E17" s="7" t="s">
        <v>14</v>
      </c>
      <c r="F17" s="7"/>
    </row>
    <row r="18" spans="5:13" x14ac:dyDescent="0.4">
      <c r="E18" s="4" t="s">
        <v>15</v>
      </c>
      <c r="F18" s="4">
        <v>0.99446910346656503</v>
      </c>
    </row>
    <row r="19" spans="5:13" x14ac:dyDescent="0.4">
      <c r="E19" s="4" t="s">
        <v>16</v>
      </c>
      <c r="F19" s="4">
        <v>0.98896879774959368</v>
      </c>
    </row>
    <row r="20" spans="5:13" x14ac:dyDescent="0.4">
      <c r="E20" s="4" t="s">
        <v>17</v>
      </c>
      <c r="F20" s="4">
        <v>0.98621099718699212</v>
      </c>
    </row>
    <row r="21" spans="5:13" x14ac:dyDescent="0.4">
      <c r="E21" s="4" t="s">
        <v>18</v>
      </c>
      <c r="F21" s="4">
        <v>1.5431252156696302</v>
      </c>
    </row>
    <row r="22" spans="5:13" ht="19.5" thickBot="1" x14ac:dyDescent="0.45">
      <c r="E22" s="5" t="s">
        <v>19</v>
      </c>
      <c r="F22" s="5">
        <v>11</v>
      </c>
    </row>
    <row r="24" spans="5:13" ht="19.5" thickBot="1" x14ac:dyDescent="0.45">
      <c r="E24" t="s">
        <v>20</v>
      </c>
    </row>
    <row r="25" spans="5:13" x14ac:dyDescent="0.4">
      <c r="E25" s="6"/>
      <c r="F25" s="6" t="s">
        <v>25</v>
      </c>
      <c r="G25" s="6" t="s">
        <v>26</v>
      </c>
      <c r="H25" s="6" t="s">
        <v>27</v>
      </c>
      <c r="I25" s="6" t="s">
        <v>28</v>
      </c>
      <c r="J25" s="6" t="s">
        <v>29</v>
      </c>
    </row>
    <row r="26" spans="5:13" x14ac:dyDescent="0.4">
      <c r="E26" s="4" t="s">
        <v>21</v>
      </c>
      <c r="F26" s="4">
        <v>2</v>
      </c>
      <c r="G26" s="4">
        <v>1707.8592074592075</v>
      </c>
      <c r="H26" s="4">
        <v>853.92960372960374</v>
      </c>
      <c r="I26" s="4">
        <v>358.60780186970601</v>
      </c>
      <c r="J26" s="4">
        <v>1.4807828938131373E-8</v>
      </c>
    </row>
    <row r="27" spans="5:13" x14ac:dyDescent="0.4">
      <c r="E27" s="4" t="s">
        <v>22</v>
      </c>
      <c r="F27" s="4">
        <v>8</v>
      </c>
      <c r="G27" s="4">
        <v>19.049883449883545</v>
      </c>
      <c r="H27" s="4">
        <v>2.3812354312354431</v>
      </c>
      <c r="I27" s="4"/>
      <c r="J27" s="4"/>
    </row>
    <row r="28" spans="5:13" ht="19.5" thickBot="1" x14ac:dyDescent="0.45">
      <c r="E28" s="5" t="s">
        <v>23</v>
      </c>
      <c r="F28" s="5">
        <v>10</v>
      </c>
      <c r="G28" s="5">
        <v>1726.909090909091</v>
      </c>
      <c r="H28" s="5"/>
      <c r="I28" s="5"/>
      <c r="J28" s="5"/>
    </row>
    <row r="29" spans="5:13" ht="19.5" thickBot="1" x14ac:dyDescent="0.45"/>
    <row r="30" spans="5:13" x14ac:dyDescent="0.4">
      <c r="E30" s="6"/>
      <c r="F30" s="6" t="s">
        <v>30</v>
      </c>
      <c r="G30" s="6" t="s">
        <v>18</v>
      </c>
      <c r="H30" s="6" t="s">
        <v>31</v>
      </c>
      <c r="I30" s="6" t="s">
        <v>32</v>
      </c>
      <c r="J30" s="6" t="s">
        <v>33</v>
      </c>
      <c r="K30" s="6" t="s">
        <v>34</v>
      </c>
      <c r="L30" s="6" t="s">
        <v>35</v>
      </c>
      <c r="M30" s="6" t="s">
        <v>36</v>
      </c>
    </row>
    <row r="31" spans="5:13" x14ac:dyDescent="0.4">
      <c r="E31" s="4" t="s">
        <v>24</v>
      </c>
      <c r="F31" s="4">
        <v>88.866666666666688</v>
      </c>
      <c r="G31" s="4">
        <v>1.6946723126813661</v>
      </c>
      <c r="H31" s="4">
        <v>52.438849683015668</v>
      </c>
      <c r="I31" s="4">
        <v>1.9384327652881888E-11</v>
      </c>
      <c r="J31" s="4">
        <v>84.958745305807454</v>
      </c>
      <c r="K31" s="4">
        <v>92.774588027525922</v>
      </c>
      <c r="L31" s="4">
        <v>84.958745305807454</v>
      </c>
      <c r="M31" s="4">
        <v>92.774588027525922</v>
      </c>
    </row>
    <row r="32" spans="5:13" x14ac:dyDescent="0.4">
      <c r="E32" s="4" t="s">
        <v>10</v>
      </c>
      <c r="F32" s="4">
        <v>-16.581118881118886</v>
      </c>
      <c r="G32" s="4">
        <v>0.64907279974778231</v>
      </c>
      <c r="H32" s="4">
        <v>-25.545853851158149</v>
      </c>
      <c r="I32" s="4">
        <v>5.9102115862515668E-9</v>
      </c>
      <c r="J32" s="4">
        <v>-18.077883441385818</v>
      </c>
      <c r="K32" s="4">
        <v>-15.084354320851954</v>
      </c>
      <c r="L32" s="4">
        <v>-18.077883441385818</v>
      </c>
      <c r="M32" s="4">
        <v>-15.084354320851954</v>
      </c>
    </row>
    <row r="33" spans="5:13" ht="19.5" thickBot="1" x14ac:dyDescent="0.45">
      <c r="E33" s="5" t="s">
        <v>87</v>
      </c>
      <c r="F33" s="5">
        <v>1.406759906759907</v>
      </c>
      <c r="G33" s="5">
        <v>5.2681426237693868E-2</v>
      </c>
      <c r="H33" s="5">
        <v>26.703147716858169</v>
      </c>
      <c r="I33" s="5">
        <v>4.161726167352201E-9</v>
      </c>
      <c r="J33" s="5">
        <v>1.2852763200073316</v>
      </c>
      <c r="K33" s="5">
        <v>1.5282434935124825</v>
      </c>
      <c r="L33" s="5">
        <v>1.2852763200073316</v>
      </c>
      <c r="M33" s="5">
        <v>1.5282434935124825</v>
      </c>
    </row>
    <row r="35" spans="5:13" x14ac:dyDescent="0.4">
      <c r="E35">
        <v>12</v>
      </c>
      <c r="F35">
        <f>F33*E35^2+F32*E35+F31</f>
        <v>92.466666666666654</v>
      </c>
      <c r="G35" t="s">
        <v>89</v>
      </c>
    </row>
  </sheetData>
  <phoneticPr fontId="4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showGridLines="0" workbookViewId="0"/>
  </sheetViews>
  <sheetFormatPr defaultRowHeight="18.75" x14ac:dyDescent="0.4"/>
  <cols>
    <col min="1" max="1" width="7.125" bestFit="1" customWidth="1"/>
    <col min="2" max="2" width="12.125" bestFit="1" customWidth="1"/>
    <col min="3" max="3" width="12.125" customWidth="1"/>
    <col min="4" max="4" width="13.75" bestFit="1" customWidth="1"/>
    <col min="5" max="5" width="2.75" customWidth="1"/>
    <col min="6" max="6" width="12.125" bestFit="1" customWidth="1"/>
    <col min="10" max="10" width="17.25" bestFit="1" customWidth="1"/>
  </cols>
  <sheetData>
    <row r="1" spans="1:6" x14ac:dyDescent="0.4">
      <c r="A1" s="21" t="s">
        <v>64</v>
      </c>
      <c r="B1" s="21" t="s">
        <v>88</v>
      </c>
      <c r="C1" s="21" t="s">
        <v>91</v>
      </c>
      <c r="D1" s="13" t="s">
        <v>86</v>
      </c>
    </row>
    <row r="2" spans="1:6" x14ac:dyDescent="0.4">
      <c r="A2" s="12">
        <v>1</v>
      </c>
      <c r="B2" s="12">
        <f>A2^2</f>
        <v>1</v>
      </c>
      <c r="C2" s="12">
        <f>A2^3</f>
        <v>1</v>
      </c>
      <c r="D2" s="14">
        <v>60</v>
      </c>
    </row>
    <row r="3" spans="1:6" x14ac:dyDescent="0.4">
      <c r="A3" s="12">
        <v>2</v>
      </c>
      <c r="B3" s="12">
        <f t="shared" ref="B3:B13" si="0">A3^2</f>
        <v>4</v>
      </c>
      <c r="C3" s="12">
        <f t="shared" ref="C3:C13" si="1">A3^3</f>
        <v>8</v>
      </c>
      <c r="D3" s="14">
        <v>40</v>
      </c>
    </row>
    <row r="4" spans="1:6" x14ac:dyDescent="0.4">
      <c r="A4" s="12">
        <v>3</v>
      </c>
      <c r="B4" s="12">
        <f t="shared" si="0"/>
        <v>9</v>
      </c>
      <c r="C4" s="12">
        <f t="shared" si="1"/>
        <v>27</v>
      </c>
      <c r="D4" s="14">
        <v>25</v>
      </c>
    </row>
    <row r="5" spans="1:6" x14ac:dyDescent="0.4">
      <c r="A5" s="12">
        <v>4</v>
      </c>
      <c r="B5" s="12">
        <f t="shared" si="0"/>
        <v>16</v>
      </c>
      <c r="C5" s="12">
        <f t="shared" si="1"/>
        <v>64</v>
      </c>
      <c r="D5" s="14">
        <v>15</v>
      </c>
    </row>
    <row r="6" spans="1:6" x14ac:dyDescent="0.4">
      <c r="A6" s="12">
        <v>5</v>
      </c>
      <c r="B6" s="12">
        <f t="shared" si="0"/>
        <v>25</v>
      </c>
      <c r="C6" s="12">
        <f t="shared" si="1"/>
        <v>125</v>
      </c>
      <c r="D6" s="14">
        <v>10</v>
      </c>
    </row>
    <row r="7" spans="1:6" x14ac:dyDescent="0.4">
      <c r="A7" s="12">
        <v>6</v>
      </c>
      <c r="B7" s="12">
        <f t="shared" si="0"/>
        <v>36</v>
      </c>
      <c r="C7" s="12">
        <f t="shared" si="1"/>
        <v>216</v>
      </c>
      <c r="D7" s="14">
        <v>16</v>
      </c>
    </row>
    <row r="8" spans="1:6" x14ac:dyDescent="0.4">
      <c r="A8" s="12">
        <v>7</v>
      </c>
      <c r="B8" s="12">
        <f t="shared" si="0"/>
        <v>49</v>
      </c>
      <c r="C8" s="12">
        <f t="shared" si="1"/>
        <v>343</v>
      </c>
      <c r="D8" s="14">
        <v>27</v>
      </c>
    </row>
    <row r="9" spans="1:6" x14ac:dyDescent="0.4">
      <c r="A9" s="12">
        <v>8</v>
      </c>
      <c r="B9" s="12">
        <f t="shared" si="0"/>
        <v>64</v>
      </c>
      <c r="C9" s="12">
        <f t="shared" si="1"/>
        <v>512</v>
      </c>
      <c r="D9" s="14">
        <v>35</v>
      </c>
    </row>
    <row r="10" spans="1:6" x14ac:dyDescent="0.4">
      <c r="A10" s="12">
        <v>9</v>
      </c>
      <c r="B10" s="12">
        <f t="shared" si="0"/>
        <v>81</v>
      </c>
      <c r="C10" s="12">
        <f t="shared" si="1"/>
        <v>729</v>
      </c>
      <c r="D10" s="14">
        <v>38</v>
      </c>
    </row>
    <row r="11" spans="1:6" x14ac:dyDescent="0.4">
      <c r="A11" s="12">
        <v>10</v>
      </c>
      <c r="B11" s="12">
        <f t="shared" si="0"/>
        <v>100</v>
      </c>
      <c r="C11" s="12">
        <f t="shared" si="1"/>
        <v>1000</v>
      </c>
      <c r="D11" s="14">
        <v>30</v>
      </c>
    </row>
    <row r="12" spans="1:6" x14ac:dyDescent="0.4">
      <c r="A12" s="12">
        <v>11</v>
      </c>
      <c r="B12" s="12">
        <f t="shared" si="0"/>
        <v>121</v>
      </c>
      <c r="C12" s="12">
        <f t="shared" si="1"/>
        <v>1331</v>
      </c>
      <c r="D12" s="14">
        <v>12</v>
      </c>
    </row>
    <row r="13" spans="1:6" x14ac:dyDescent="0.4">
      <c r="A13" s="8">
        <v>12</v>
      </c>
      <c r="B13" s="8">
        <f t="shared" si="0"/>
        <v>144</v>
      </c>
      <c r="C13" s="1">
        <f t="shared" si="1"/>
        <v>1728</v>
      </c>
      <c r="D13" s="1">
        <f>TREND(D2:D12,A2:C12,A13:C13,TRUE)</f>
        <v>-12.666666666666572</v>
      </c>
    </row>
    <row r="15" spans="1:6" x14ac:dyDescent="0.4">
      <c r="F15" t="s">
        <v>13</v>
      </c>
    </row>
    <row r="16" spans="1:6" ht="19.5" thickBot="1" x14ac:dyDescent="0.45"/>
    <row r="17" spans="6:14" x14ac:dyDescent="0.4">
      <c r="F17" s="7" t="s">
        <v>14</v>
      </c>
      <c r="G17" s="7"/>
    </row>
    <row r="18" spans="6:14" x14ac:dyDescent="0.4">
      <c r="F18" s="4" t="s">
        <v>15</v>
      </c>
      <c r="G18" s="4">
        <v>0.97029551926761115</v>
      </c>
    </row>
    <row r="19" spans="6:14" x14ac:dyDescent="0.4">
      <c r="F19" s="4" t="s">
        <v>16</v>
      </c>
      <c r="G19" s="4">
        <v>0.94147339471080327</v>
      </c>
    </row>
    <row r="20" spans="6:14" x14ac:dyDescent="0.4">
      <c r="F20" s="4" t="s">
        <v>17</v>
      </c>
      <c r="G20" s="4">
        <v>0.91639056387257611</v>
      </c>
    </row>
    <row r="21" spans="6:14" x14ac:dyDescent="0.4">
      <c r="F21" s="4" t="s">
        <v>18</v>
      </c>
      <c r="G21" s="4">
        <v>4.3121617078605805</v>
      </c>
    </row>
    <row r="22" spans="6:14" ht="19.5" thickBot="1" x14ac:dyDescent="0.45">
      <c r="F22" s="5" t="s">
        <v>19</v>
      </c>
      <c r="G22" s="5">
        <v>11</v>
      </c>
    </row>
    <row r="24" spans="6:14" ht="19.5" thickBot="1" x14ac:dyDescent="0.45">
      <c r="F24" t="s">
        <v>20</v>
      </c>
    </row>
    <row r="25" spans="6:14" x14ac:dyDescent="0.4">
      <c r="F25" s="6"/>
      <c r="G25" s="6" t="s">
        <v>25</v>
      </c>
      <c r="H25" s="6" t="s">
        <v>26</v>
      </c>
      <c r="I25" s="6" t="s">
        <v>27</v>
      </c>
      <c r="J25" s="6" t="s">
        <v>28</v>
      </c>
      <c r="K25" s="6" t="s">
        <v>29</v>
      </c>
    </row>
    <row r="26" spans="6:14" x14ac:dyDescent="0.4">
      <c r="F26" s="4" t="s">
        <v>21</v>
      </c>
      <c r="G26" s="4">
        <v>3</v>
      </c>
      <c r="H26" s="4">
        <v>2093.8368298368264</v>
      </c>
      <c r="I26" s="4">
        <v>697.94560994560879</v>
      </c>
      <c r="J26" s="4">
        <v>37.53457497612122</v>
      </c>
      <c r="K26" s="4">
        <v>1.1031526085368401E-4</v>
      </c>
    </row>
    <row r="27" spans="6:14" x14ac:dyDescent="0.4">
      <c r="F27" s="4" t="s">
        <v>22</v>
      </c>
      <c r="G27" s="4">
        <v>7</v>
      </c>
      <c r="H27" s="4">
        <v>130.16317016317353</v>
      </c>
      <c r="I27" s="4">
        <v>18.594738594739077</v>
      </c>
      <c r="J27" s="4"/>
      <c r="K27" s="4"/>
    </row>
    <row r="28" spans="6:14" ht="19.5" thickBot="1" x14ac:dyDescent="0.45">
      <c r="F28" s="5" t="s">
        <v>23</v>
      </c>
      <c r="G28" s="5">
        <v>10</v>
      </c>
      <c r="H28" s="5">
        <v>2224</v>
      </c>
      <c r="I28" s="5"/>
      <c r="J28" s="5"/>
      <c r="K28" s="5"/>
    </row>
    <row r="29" spans="6:14" ht="19.5" thickBot="1" x14ac:dyDescent="0.45"/>
    <row r="30" spans="6:14" x14ac:dyDescent="0.4">
      <c r="F30" s="6"/>
      <c r="G30" s="6" t="s">
        <v>30</v>
      </c>
      <c r="H30" s="6" t="s">
        <v>18</v>
      </c>
      <c r="I30" s="6" t="s">
        <v>31</v>
      </c>
      <c r="J30" s="6" t="s">
        <v>32</v>
      </c>
      <c r="K30" s="6" t="s">
        <v>33</v>
      </c>
      <c r="L30" s="6" t="s">
        <v>34</v>
      </c>
      <c r="M30" s="6" t="s">
        <v>35</v>
      </c>
      <c r="N30" s="6" t="s">
        <v>36</v>
      </c>
    </row>
    <row r="31" spans="6:14" x14ac:dyDescent="0.4">
      <c r="F31" s="4" t="s">
        <v>24</v>
      </c>
      <c r="G31" s="4">
        <v>107.69696969696957</v>
      </c>
      <c r="H31" s="4">
        <v>7.6367441986901188</v>
      </c>
      <c r="I31" s="4">
        <v>14.102471798838325</v>
      </c>
      <c r="J31" s="4">
        <v>2.1377341519657702E-6</v>
      </c>
      <c r="K31" s="4">
        <v>89.638939161536413</v>
      </c>
      <c r="L31" s="4">
        <v>125.75500023240274</v>
      </c>
      <c r="M31" s="4">
        <v>89.638939161536413</v>
      </c>
      <c r="N31" s="4">
        <v>125.75500023240274</v>
      </c>
    </row>
    <row r="32" spans="6:14" x14ac:dyDescent="0.4">
      <c r="F32" s="4" t="s">
        <v>10</v>
      </c>
      <c r="G32" s="4">
        <v>-52.100233100232998</v>
      </c>
      <c r="H32" s="4">
        <v>5.2706292705652036</v>
      </c>
      <c r="I32" s="4">
        <v>-9.8850119076286234</v>
      </c>
      <c r="J32" s="4">
        <v>2.3087983830701712E-5</v>
      </c>
      <c r="K32" s="4">
        <v>-64.563290894566265</v>
      </c>
      <c r="L32" s="4">
        <v>-39.637175305899731</v>
      </c>
      <c r="M32" s="4">
        <v>-64.563290894566265</v>
      </c>
      <c r="N32" s="4">
        <v>-39.637175305899731</v>
      </c>
    </row>
    <row r="33" spans="6:14" x14ac:dyDescent="0.4">
      <c r="F33" s="4" t="s">
        <v>87</v>
      </c>
      <c r="G33" s="4">
        <v>9.0163170163169983</v>
      </c>
      <c r="H33" s="4">
        <v>0.99845917152403463</v>
      </c>
      <c r="I33" s="4">
        <v>9.0302310534687305</v>
      </c>
      <c r="J33" s="4">
        <v>4.1736472959104696E-5</v>
      </c>
      <c r="K33" s="4">
        <v>6.6553362451060263</v>
      </c>
      <c r="L33" s="4">
        <v>11.37729778752797</v>
      </c>
      <c r="M33" s="4">
        <v>6.6553362451060263</v>
      </c>
      <c r="N33" s="4">
        <v>11.37729778752797</v>
      </c>
    </row>
    <row r="34" spans="6:14" ht="19.5" thickBot="1" x14ac:dyDescent="0.45">
      <c r="F34" s="5" t="s">
        <v>90</v>
      </c>
      <c r="G34" s="5">
        <v>-0.45920745920745837</v>
      </c>
      <c r="H34" s="5">
        <v>5.486370676549028E-2</v>
      </c>
      <c r="I34" s="5">
        <v>-8.3699678034934308</v>
      </c>
      <c r="J34" s="5">
        <v>6.8218995257467277E-5</v>
      </c>
      <c r="K34" s="5">
        <v>-0.5889395107574118</v>
      </c>
      <c r="L34" s="5">
        <v>-0.32947540765750494</v>
      </c>
      <c r="M34" s="5">
        <v>-0.5889395107574118</v>
      </c>
      <c r="N34" s="5">
        <v>-0.32947540765750494</v>
      </c>
    </row>
  </sheetData>
  <phoneticPr fontId="4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showGridLines="0" topLeftCell="A13" workbookViewId="0"/>
  </sheetViews>
  <sheetFormatPr defaultRowHeight="18.75" x14ac:dyDescent="0.4"/>
  <cols>
    <col min="1" max="1" width="14.625" bestFit="1" customWidth="1"/>
    <col min="3" max="3" width="4.125" customWidth="1"/>
  </cols>
  <sheetData>
    <row r="1" spans="1:2" x14ac:dyDescent="0.4">
      <c r="A1" s="22" t="s">
        <v>97</v>
      </c>
      <c r="B1" s="22" t="s">
        <v>98</v>
      </c>
    </row>
    <row r="2" spans="1:2" x14ac:dyDescent="0.4">
      <c r="A2" s="23">
        <v>42339</v>
      </c>
      <c r="B2" s="18">
        <v>122.85</v>
      </c>
    </row>
    <row r="3" spans="1:2" x14ac:dyDescent="0.4">
      <c r="A3" s="23">
        <v>42340</v>
      </c>
      <c r="B3" s="18">
        <v>123.24</v>
      </c>
    </row>
    <row r="4" spans="1:2" x14ac:dyDescent="0.4">
      <c r="A4" s="23">
        <v>42341</v>
      </c>
      <c r="B4" s="18">
        <v>122.59</v>
      </c>
    </row>
    <row r="5" spans="1:2" x14ac:dyDescent="0.4">
      <c r="A5" s="23">
        <v>42342</v>
      </c>
      <c r="B5" s="18">
        <v>123.16</v>
      </c>
    </row>
    <row r="6" spans="1:2" x14ac:dyDescent="0.4">
      <c r="A6" s="23">
        <v>42345</v>
      </c>
      <c r="B6" s="18">
        <v>123.37</v>
      </c>
    </row>
    <row r="7" spans="1:2" x14ac:dyDescent="0.4">
      <c r="A7" s="23">
        <v>42346</v>
      </c>
      <c r="B7" s="18">
        <v>122.9</v>
      </c>
    </row>
    <row r="8" spans="1:2" x14ac:dyDescent="0.4">
      <c r="A8" s="23">
        <v>42347</v>
      </c>
      <c r="B8" s="18">
        <v>121.42</v>
      </c>
    </row>
    <row r="9" spans="1:2" x14ac:dyDescent="0.4">
      <c r="A9" s="23">
        <v>42348</v>
      </c>
      <c r="B9" s="18">
        <v>121.58</v>
      </c>
    </row>
    <row r="10" spans="1:2" x14ac:dyDescent="0.4">
      <c r="A10" s="23">
        <v>42349</v>
      </c>
      <c r="B10" s="18">
        <v>120.86</v>
      </c>
    </row>
    <row r="11" spans="1:2" x14ac:dyDescent="0.4">
      <c r="A11" s="23">
        <v>42352</v>
      </c>
      <c r="B11" s="18">
        <v>121.02</v>
      </c>
    </row>
    <row r="12" spans="1:2" x14ac:dyDescent="0.4">
      <c r="A12" s="23">
        <v>42353</v>
      </c>
      <c r="B12" s="18">
        <v>121.65</v>
      </c>
    </row>
    <row r="13" spans="1:2" x14ac:dyDescent="0.4">
      <c r="A13" s="23">
        <v>42354</v>
      </c>
      <c r="B13" s="18">
        <v>122.2</v>
      </c>
    </row>
    <row r="14" spans="1:2" x14ac:dyDescent="0.4">
      <c r="A14" s="23">
        <v>42355</v>
      </c>
      <c r="B14" s="18">
        <v>122.55</v>
      </c>
    </row>
    <row r="15" spans="1:2" x14ac:dyDescent="0.4">
      <c r="A15" s="23">
        <v>42356</v>
      </c>
      <c r="B15" s="18">
        <v>121.2</v>
      </c>
    </row>
    <row r="16" spans="1:2" x14ac:dyDescent="0.4">
      <c r="A16" s="23">
        <v>42359</v>
      </c>
      <c r="B16" s="18">
        <v>121.15</v>
      </c>
    </row>
    <row r="17" spans="1:2" x14ac:dyDescent="0.4">
      <c r="A17" s="23">
        <v>42360</v>
      </c>
      <c r="B17" s="18">
        <v>121.05</v>
      </c>
    </row>
    <row r="18" spans="1:2" x14ac:dyDescent="0.4">
      <c r="A18" s="23">
        <v>42361</v>
      </c>
      <c r="B18" s="18">
        <v>120.91</v>
      </c>
    </row>
    <row r="19" spans="1:2" x14ac:dyDescent="0.4">
      <c r="A19" s="23">
        <v>42362</v>
      </c>
      <c r="B19" s="18">
        <v>120.42</v>
      </c>
    </row>
    <row r="20" spans="1:2" x14ac:dyDescent="0.4">
      <c r="A20" s="23">
        <v>42363</v>
      </c>
      <c r="B20" s="18">
        <v>120.4</v>
      </c>
    </row>
    <row r="21" spans="1:2" x14ac:dyDescent="0.4">
      <c r="A21" s="23">
        <v>42366</v>
      </c>
      <c r="B21" s="18">
        <v>120.38</v>
      </c>
    </row>
    <row r="22" spans="1:2" x14ac:dyDescent="0.4">
      <c r="A22" s="23">
        <v>42367</v>
      </c>
      <c r="B22" s="18">
        <v>120.46</v>
      </c>
    </row>
    <row r="23" spans="1:2" x14ac:dyDescent="0.4">
      <c r="A23" s="23">
        <v>42368</v>
      </c>
      <c r="B23" s="18">
        <v>120.49</v>
      </c>
    </row>
    <row r="24" spans="1:2" x14ac:dyDescent="0.4">
      <c r="A24" s="23">
        <v>42369</v>
      </c>
      <c r="B24" s="18">
        <v>120.3</v>
      </c>
    </row>
    <row r="25" spans="1:2" x14ac:dyDescent="0.4">
      <c r="A25" s="23">
        <v>42370</v>
      </c>
      <c r="B25" s="18">
        <v>120.3</v>
      </c>
    </row>
    <row r="26" spans="1:2" x14ac:dyDescent="0.4">
      <c r="A26" s="23">
        <v>42373</v>
      </c>
      <c r="B26" s="18">
        <v>119.42</v>
      </c>
    </row>
    <row r="27" spans="1:2" x14ac:dyDescent="0.4">
      <c r="A27" s="23">
        <v>42374</v>
      </c>
      <c r="B27" s="18">
        <v>119.05</v>
      </c>
    </row>
    <row r="28" spans="1:2" x14ac:dyDescent="0.4">
      <c r="A28" s="23">
        <v>42375</v>
      </c>
      <c r="B28" s="18">
        <v>118.46</v>
      </c>
    </row>
    <row r="29" spans="1:2" x14ac:dyDescent="0.4">
      <c r="A29" s="23">
        <v>42376</v>
      </c>
      <c r="B29" s="18">
        <v>117.66</v>
      </c>
    </row>
    <row r="30" spans="1:2" x14ac:dyDescent="0.4">
      <c r="A30" s="23">
        <v>42377</v>
      </c>
      <c r="B30" s="18">
        <v>117.44</v>
      </c>
    </row>
    <row r="31" spans="1:2" x14ac:dyDescent="0.4">
      <c r="A31" s="23">
        <v>42380</v>
      </c>
      <c r="B31" s="18">
        <v>117.75</v>
      </c>
    </row>
    <row r="32" spans="1:2" x14ac:dyDescent="0.4">
      <c r="A32" s="23">
        <v>42381</v>
      </c>
      <c r="B32" s="18">
        <v>117.62</v>
      </c>
    </row>
    <row r="33" spans="1:2" x14ac:dyDescent="0.4">
      <c r="A33" s="23">
        <v>42382</v>
      </c>
      <c r="B33" s="18">
        <v>117.66</v>
      </c>
    </row>
    <row r="34" spans="1:2" x14ac:dyDescent="0.4">
      <c r="A34" s="23">
        <v>42383</v>
      </c>
      <c r="B34" s="18">
        <v>118.04</v>
      </c>
    </row>
    <row r="35" spans="1:2" x14ac:dyDescent="0.4">
      <c r="A35" s="23">
        <v>42384</v>
      </c>
      <c r="B35" s="18">
        <v>117.05</v>
      </c>
    </row>
    <row r="36" spans="1:2" x14ac:dyDescent="0.4">
      <c r="A36" s="23">
        <v>42387</v>
      </c>
      <c r="B36" s="18">
        <v>117.31</v>
      </c>
    </row>
    <row r="37" spans="1:2" x14ac:dyDescent="0.4">
      <c r="A37" s="23">
        <v>42388</v>
      </c>
      <c r="B37" s="18">
        <v>117.62</v>
      </c>
    </row>
    <row r="38" spans="1:2" x14ac:dyDescent="0.4">
      <c r="A38" s="23">
        <v>42389</v>
      </c>
      <c r="B38" s="18">
        <v>116.91</v>
      </c>
    </row>
    <row r="39" spans="1:2" x14ac:dyDescent="0.4">
      <c r="A39" s="23">
        <v>42390</v>
      </c>
      <c r="B39" s="18">
        <v>117.68</v>
      </c>
    </row>
    <row r="40" spans="1:2" x14ac:dyDescent="0.4">
      <c r="A40" s="23">
        <v>42391</v>
      </c>
      <c r="B40" s="18">
        <v>118.77</v>
      </c>
    </row>
    <row r="41" spans="1:2" x14ac:dyDescent="0.4">
      <c r="A41" s="23">
        <v>42394</v>
      </c>
      <c r="B41" s="18">
        <v>118.28</v>
      </c>
    </row>
    <row r="42" spans="1:2" x14ac:dyDescent="0.4">
      <c r="A42" s="23">
        <v>42395</v>
      </c>
      <c r="B42" s="18">
        <v>118.41</v>
      </c>
    </row>
    <row r="43" spans="1:2" x14ac:dyDescent="0.4">
      <c r="A43" s="23">
        <v>42396</v>
      </c>
      <c r="B43" s="18">
        <v>118.66</v>
      </c>
    </row>
    <row r="44" spans="1:2" x14ac:dyDescent="0.4">
      <c r="A44" s="23">
        <v>42397</v>
      </c>
      <c r="B44" s="18">
        <v>118.81</v>
      </c>
    </row>
    <row r="45" spans="1:2" x14ac:dyDescent="0.4">
      <c r="A45" s="23">
        <v>42398</v>
      </c>
      <c r="B45" s="18">
        <v>121.03</v>
      </c>
    </row>
  </sheetData>
  <sortState ref="A2:B45">
    <sortCondition ref="A2:A45"/>
  </sortState>
  <phoneticPr fontId="4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showGridLines="0" workbookViewId="0"/>
  </sheetViews>
  <sheetFormatPr defaultRowHeight="18.75" x14ac:dyDescent="0.4"/>
  <cols>
    <col min="1" max="1" width="14.625" bestFit="1" customWidth="1"/>
    <col min="3" max="3" width="4.125" customWidth="1"/>
  </cols>
  <sheetData>
    <row r="1" spans="1:4" x14ac:dyDescent="0.4">
      <c r="A1" s="22" t="s">
        <v>97</v>
      </c>
      <c r="B1" s="22" t="s">
        <v>98</v>
      </c>
    </row>
    <row r="2" spans="1:4" x14ac:dyDescent="0.4">
      <c r="A2" s="23">
        <v>42339</v>
      </c>
      <c r="B2" s="18">
        <v>122.85</v>
      </c>
      <c r="D2" t="e">
        <v>#N/A</v>
      </c>
    </row>
    <row r="3" spans="1:4" x14ac:dyDescent="0.4">
      <c r="A3" s="23">
        <v>42340</v>
      </c>
      <c r="B3" s="18">
        <v>123.24</v>
      </c>
      <c r="D3" t="e">
        <v>#N/A</v>
      </c>
    </row>
    <row r="4" spans="1:4" x14ac:dyDescent="0.4">
      <c r="A4" s="23">
        <v>42341</v>
      </c>
      <c r="B4" s="18">
        <v>122.59</v>
      </c>
      <c r="D4" t="e">
        <v>#N/A</v>
      </c>
    </row>
    <row r="5" spans="1:4" x14ac:dyDescent="0.4">
      <c r="A5" s="23">
        <v>42342</v>
      </c>
      <c r="B5" s="18">
        <v>123.16</v>
      </c>
      <c r="D5" t="e">
        <v>#N/A</v>
      </c>
    </row>
    <row r="6" spans="1:4" x14ac:dyDescent="0.4">
      <c r="A6" s="23">
        <v>42345</v>
      </c>
      <c r="B6" s="18">
        <v>123.37</v>
      </c>
      <c r="D6">
        <f t="shared" ref="D6:D45" si="0">AVERAGE(B2:B6)</f>
        <v>123.04199999999999</v>
      </c>
    </row>
    <row r="7" spans="1:4" x14ac:dyDescent="0.4">
      <c r="A7" s="23">
        <v>42346</v>
      </c>
      <c r="B7" s="18">
        <v>122.9</v>
      </c>
      <c r="D7">
        <f t="shared" si="0"/>
        <v>123.05199999999999</v>
      </c>
    </row>
    <row r="8" spans="1:4" x14ac:dyDescent="0.4">
      <c r="A8" s="23">
        <v>42347</v>
      </c>
      <c r="B8" s="18">
        <v>121.42</v>
      </c>
      <c r="D8">
        <f t="shared" si="0"/>
        <v>122.68799999999999</v>
      </c>
    </row>
    <row r="9" spans="1:4" x14ac:dyDescent="0.4">
      <c r="A9" s="23">
        <v>42348</v>
      </c>
      <c r="B9" s="18">
        <v>121.58</v>
      </c>
      <c r="D9">
        <f t="shared" si="0"/>
        <v>122.48600000000002</v>
      </c>
    </row>
    <row r="10" spans="1:4" x14ac:dyDescent="0.4">
      <c r="A10" s="23">
        <v>42349</v>
      </c>
      <c r="B10" s="18">
        <v>120.86</v>
      </c>
      <c r="D10">
        <f t="shared" si="0"/>
        <v>122.026</v>
      </c>
    </row>
    <row r="11" spans="1:4" x14ac:dyDescent="0.4">
      <c r="A11" s="23">
        <v>42352</v>
      </c>
      <c r="B11" s="18">
        <v>121.02</v>
      </c>
      <c r="D11">
        <f t="shared" si="0"/>
        <v>121.556</v>
      </c>
    </row>
    <row r="12" spans="1:4" x14ac:dyDescent="0.4">
      <c r="A12" s="23">
        <v>42353</v>
      </c>
      <c r="B12" s="18">
        <v>121.65</v>
      </c>
      <c r="D12">
        <f t="shared" si="0"/>
        <v>121.306</v>
      </c>
    </row>
    <row r="13" spans="1:4" x14ac:dyDescent="0.4">
      <c r="A13" s="23">
        <v>42354</v>
      </c>
      <c r="B13" s="18">
        <v>122.2</v>
      </c>
      <c r="D13">
        <f t="shared" si="0"/>
        <v>121.46200000000002</v>
      </c>
    </row>
    <row r="14" spans="1:4" x14ac:dyDescent="0.4">
      <c r="A14" s="23">
        <v>42355</v>
      </c>
      <c r="B14" s="18">
        <v>122.55</v>
      </c>
      <c r="D14">
        <f t="shared" si="0"/>
        <v>121.65599999999999</v>
      </c>
    </row>
    <row r="15" spans="1:4" x14ac:dyDescent="0.4">
      <c r="A15" s="23">
        <v>42356</v>
      </c>
      <c r="B15" s="18">
        <v>121.2</v>
      </c>
      <c r="D15">
        <f t="shared" si="0"/>
        <v>121.724</v>
      </c>
    </row>
    <row r="16" spans="1:4" x14ac:dyDescent="0.4">
      <c r="A16" s="23">
        <v>42359</v>
      </c>
      <c r="B16" s="18">
        <v>121.15</v>
      </c>
      <c r="D16">
        <f t="shared" si="0"/>
        <v>121.75</v>
      </c>
    </row>
    <row r="17" spans="1:4" x14ac:dyDescent="0.4">
      <c r="A17" s="23">
        <v>42360</v>
      </c>
      <c r="B17" s="18">
        <v>121.05</v>
      </c>
      <c r="D17">
        <f t="shared" si="0"/>
        <v>121.63</v>
      </c>
    </row>
    <row r="18" spans="1:4" x14ac:dyDescent="0.4">
      <c r="A18" s="23">
        <v>42361</v>
      </c>
      <c r="B18" s="18">
        <v>120.91</v>
      </c>
      <c r="D18">
        <f t="shared" si="0"/>
        <v>121.372</v>
      </c>
    </row>
    <row r="19" spans="1:4" x14ac:dyDescent="0.4">
      <c r="A19" s="23">
        <v>42362</v>
      </c>
      <c r="B19" s="18">
        <v>120.42</v>
      </c>
      <c r="D19">
        <f t="shared" si="0"/>
        <v>120.946</v>
      </c>
    </row>
    <row r="20" spans="1:4" x14ac:dyDescent="0.4">
      <c r="A20" s="23">
        <v>42363</v>
      </c>
      <c r="B20" s="18">
        <v>120.4</v>
      </c>
      <c r="D20">
        <f t="shared" si="0"/>
        <v>120.78600000000002</v>
      </c>
    </row>
    <row r="21" spans="1:4" x14ac:dyDescent="0.4">
      <c r="A21" s="23">
        <v>42366</v>
      </c>
      <c r="B21" s="18">
        <v>120.38</v>
      </c>
      <c r="D21">
        <f t="shared" si="0"/>
        <v>120.63199999999999</v>
      </c>
    </row>
    <row r="22" spans="1:4" x14ac:dyDescent="0.4">
      <c r="A22" s="23">
        <v>42367</v>
      </c>
      <c r="B22" s="18">
        <v>120.46</v>
      </c>
      <c r="D22">
        <f t="shared" si="0"/>
        <v>120.51400000000001</v>
      </c>
    </row>
    <row r="23" spans="1:4" x14ac:dyDescent="0.4">
      <c r="A23" s="23">
        <v>42368</v>
      </c>
      <c r="B23" s="18">
        <v>120.49</v>
      </c>
      <c r="D23">
        <f t="shared" si="0"/>
        <v>120.42999999999999</v>
      </c>
    </row>
    <row r="24" spans="1:4" x14ac:dyDescent="0.4">
      <c r="A24" s="23">
        <v>42369</v>
      </c>
      <c r="B24" s="18">
        <v>120.3</v>
      </c>
      <c r="D24">
        <f t="shared" si="0"/>
        <v>120.40599999999999</v>
      </c>
    </row>
    <row r="25" spans="1:4" x14ac:dyDescent="0.4">
      <c r="A25" s="23">
        <v>42370</v>
      </c>
      <c r="B25" s="18">
        <v>120.3</v>
      </c>
      <c r="D25">
        <f t="shared" si="0"/>
        <v>120.386</v>
      </c>
    </row>
    <row r="26" spans="1:4" x14ac:dyDescent="0.4">
      <c r="A26" s="23">
        <v>42373</v>
      </c>
      <c r="B26" s="18">
        <v>119.42</v>
      </c>
      <c r="D26">
        <f t="shared" si="0"/>
        <v>120.194</v>
      </c>
    </row>
    <row r="27" spans="1:4" x14ac:dyDescent="0.4">
      <c r="A27" s="23">
        <v>42374</v>
      </c>
      <c r="B27" s="18">
        <v>119.05</v>
      </c>
      <c r="D27">
        <f t="shared" si="0"/>
        <v>119.91199999999999</v>
      </c>
    </row>
    <row r="28" spans="1:4" x14ac:dyDescent="0.4">
      <c r="A28" s="23">
        <v>42375</v>
      </c>
      <c r="B28" s="18">
        <v>118.46</v>
      </c>
      <c r="D28">
        <f t="shared" si="0"/>
        <v>119.506</v>
      </c>
    </row>
    <row r="29" spans="1:4" x14ac:dyDescent="0.4">
      <c r="A29" s="23">
        <v>42376</v>
      </c>
      <c r="B29" s="18">
        <v>117.66</v>
      </c>
      <c r="D29">
        <f t="shared" si="0"/>
        <v>118.97799999999999</v>
      </c>
    </row>
    <row r="30" spans="1:4" x14ac:dyDescent="0.4">
      <c r="A30" s="23">
        <v>42377</v>
      </c>
      <c r="B30" s="18">
        <v>117.44</v>
      </c>
      <c r="D30">
        <f t="shared" si="0"/>
        <v>118.40599999999999</v>
      </c>
    </row>
    <row r="31" spans="1:4" x14ac:dyDescent="0.4">
      <c r="A31" s="23">
        <v>42380</v>
      </c>
      <c r="B31" s="18">
        <v>117.75</v>
      </c>
      <c r="D31">
        <f t="shared" si="0"/>
        <v>118.07199999999997</v>
      </c>
    </row>
    <row r="32" spans="1:4" x14ac:dyDescent="0.4">
      <c r="A32" s="23">
        <v>42381</v>
      </c>
      <c r="B32" s="18">
        <v>117.62</v>
      </c>
      <c r="D32">
        <f t="shared" si="0"/>
        <v>117.78600000000002</v>
      </c>
    </row>
    <row r="33" spans="1:4" x14ac:dyDescent="0.4">
      <c r="A33" s="23">
        <v>42382</v>
      </c>
      <c r="B33" s="18">
        <v>117.66</v>
      </c>
      <c r="D33">
        <f t="shared" si="0"/>
        <v>117.626</v>
      </c>
    </row>
    <row r="34" spans="1:4" x14ac:dyDescent="0.4">
      <c r="A34" s="23">
        <v>42383</v>
      </c>
      <c r="B34" s="18">
        <v>118.04</v>
      </c>
      <c r="D34">
        <f t="shared" si="0"/>
        <v>117.702</v>
      </c>
    </row>
    <row r="35" spans="1:4" x14ac:dyDescent="0.4">
      <c r="A35" s="23">
        <v>42384</v>
      </c>
      <c r="B35" s="18">
        <v>117.05</v>
      </c>
      <c r="D35">
        <f t="shared" si="0"/>
        <v>117.624</v>
      </c>
    </row>
    <row r="36" spans="1:4" x14ac:dyDescent="0.4">
      <c r="A36" s="23">
        <v>42387</v>
      </c>
      <c r="B36" s="18">
        <v>117.31</v>
      </c>
      <c r="D36">
        <f t="shared" si="0"/>
        <v>117.53600000000002</v>
      </c>
    </row>
    <row r="37" spans="1:4" x14ac:dyDescent="0.4">
      <c r="A37" s="23">
        <v>42388</v>
      </c>
      <c r="B37" s="18">
        <v>117.62</v>
      </c>
      <c r="D37">
        <f t="shared" si="0"/>
        <v>117.53600000000002</v>
      </c>
    </row>
    <row r="38" spans="1:4" x14ac:dyDescent="0.4">
      <c r="A38" s="23">
        <v>42389</v>
      </c>
      <c r="B38" s="18">
        <v>116.91</v>
      </c>
      <c r="D38">
        <f t="shared" si="0"/>
        <v>117.386</v>
      </c>
    </row>
    <row r="39" spans="1:4" x14ac:dyDescent="0.4">
      <c r="A39" s="23">
        <v>42390</v>
      </c>
      <c r="B39" s="18">
        <v>117.68</v>
      </c>
      <c r="D39">
        <f t="shared" si="0"/>
        <v>117.31399999999999</v>
      </c>
    </row>
    <row r="40" spans="1:4" x14ac:dyDescent="0.4">
      <c r="A40" s="23">
        <v>42391</v>
      </c>
      <c r="B40" s="18">
        <v>118.77</v>
      </c>
      <c r="D40">
        <f t="shared" si="0"/>
        <v>117.65800000000002</v>
      </c>
    </row>
    <row r="41" spans="1:4" x14ac:dyDescent="0.4">
      <c r="A41" s="23">
        <v>42394</v>
      </c>
      <c r="B41" s="18">
        <v>118.28</v>
      </c>
      <c r="D41">
        <f t="shared" si="0"/>
        <v>117.852</v>
      </c>
    </row>
    <row r="42" spans="1:4" x14ac:dyDescent="0.4">
      <c r="A42" s="23">
        <v>42395</v>
      </c>
      <c r="B42" s="18">
        <v>118.41</v>
      </c>
      <c r="D42">
        <f t="shared" si="0"/>
        <v>118.00999999999999</v>
      </c>
    </row>
    <row r="43" spans="1:4" x14ac:dyDescent="0.4">
      <c r="A43" s="23">
        <v>42396</v>
      </c>
      <c r="B43" s="18">
        <v>118.66</v>
      </c>
      <c r="D43">
        <f t="shared" si="0"/>
        <v>118.35999999999999</v>
      </c>
    </row>
    <row r="44" spans="1:4" x14ac:dyDescent="0.4">
      <c r="A44" s="23">
        <v>42397</v>
      </c>
      <c r="B44" s="18">
        <v>118.81</v>
      </c>
      <c r="D44">
        <f t="shared" si="0"/>
        <v>118.58600000000001</v>
      </c>
    </row>
    <row r="45" spans="1:4" x14ac:dyDescent="0.4">
      <c r="A45" s="23">
        <v>42398</v>
      </c>
      <c r="B45" s="18">
        <v>121.03</v>
      </c>
      <c r="D45">
        <f t="shared" si="0"/>
        <v>119.03800000000001</v>
      </c>
    </row>
  </sheetData>
  <phoneticPr fontId="4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zoomScaleNormal="100" workbookViewId="0"/>
  </sheetViews>
  <sheetFormatPr defaultRowHeight="18.75" x14ac:dyDescent="0.4"/>
  <cols>
    <col min="1" max="1" width="11.375" style="24" bestFit="1" customWidth="1"/>
    <col min="2" max="2" width="9" style="24"/>
    <col min="3" max="3" width="3.375" style="24" customWidth="1"/>
    <col min="4" max="16384" width="9" style="24"/>
  </cols>
  <sheetData>
    <row r="1" spans="1:2" x14ac:dyDescent="0.4">
      <c r="A1" s="25" t="s">
        <v>99</v>
      </c>
      <c r="B1" s="25" t="s">
        <v>100</v>
      </c>
    </row>
    <row r="2" spans="1:2" x14ac:dyDescent="0.4">
      <c r="A2" s="26">
        <v>40909</v>
      </c>
      <c r="B2" s="25">
        <v>133</v>
      </c>
    </row>
    <row r="3" spans="1:2" x14ac:dyDescent="0.4">
      <c r="A3" s="26">
        <v>40940</v>
      </c>
      <c r="B3" s="25">
        <v>113</v>
      </c>
    </row>
    <row r="4" spans="1:2" x14ac:dyDescent="0.4">
      <c r="A4" s="26">
        <v>40969</v>
      </c>
      <c r="B4" s="25">
        <v>169</v>
      </c>
    </row>
    <row r="5" spans="1:2" x14ac:dyDescent="0.4">
      <c r="A5" s="26">
        <v>41000</v>
      </c>
      <c r="B5" s="25">
        <v>177</v>
      </c>
    </row>
    <row r="6" spans="1:2" x14ac:dyDescent="0.4">
      <c r="A6" s="26">
        <v>41030</v>
      </c>
      <c r="B6" s="25">
        <v>151</v>
      </c>
    </row>
    <row r="7" spans="1:2" x14ac:dyDescent="0.4">
      <c r="A7" s="26">
        <v>41061</v>
      </c>
      <c r="B7" s="25">
        <v>145</v>
      </c>
    </row>
    <row r="8" spans="1:2" x14ac:dyDescent="0.4">
      <c r="A8" s="26">
        <v>41091</v>
      </c>
      <c r="B8" s="25">
        <v>299</v>
      </c>
    </row>
    <row r="9" spans="1:2" x14ac:dyDescent="0.4">
      <c r="A9" s="26">
        <v>41122</v>
      </c>
      <c r="B9" s="25">
        <v>307</v>
      </c>
    </row>
    <row r="10" spans="1:2" x14ac:dyDescent="0.4">
      <c r="A10" s="26">
        <v>41153</v>
      </c>
      <c r="B10" s="25">
        <v>147</v>
      </c>
    </row>
    <row r="11" spans="1:2" x14ac:dyDescent="0.4">
      <c r="A11" s="26">
        <v>41183</v>
      </c>
      <c r="B11" s="25">
        <v>173</v>
      </c>
    </row>
    <row r="12" spans="1:2" x14ac:dyDescent="0.4">
      <c r="A12" s="26">
        <v>41214</v>
      </c>
      <c r="B12" s="25">
        <v>241</v>
      </c>
    </row>
    <row r="13" spans="1:2" x14ac:dyDescent="0.4">
      <c r="A13" s="26">
        <v>41244</v>
      </c>
      <c r="B13" s="25">
        <v>429</v>
      </c>
    </row>
    <row r="14" spans="1:2" x14ac:dyDescent="0.4">
      <c r="A14" s="26">
        <v>41275</v>
      </c>
      <c r="B14" s="25">
        <v>143</v>
      </c>
    </row>
    <row r="15" spans="1:2" x14ac:dyDescent="0.4">
      <c r="A15" s="26">
        <v>41306</v>
      </c>
      <c r="B15" s="25">
        <v>113</v>
      </c>
    </row>
    <row r="16" spans="1:2" x14ac:dyDescent="0.4">
      <c r="A16" s="26">
        <v>41334</v>
      </c>
      <c r="B16" s="25">
        <v>143</v>
      </c>
    </row>
    <row r="17" spans="1:2" x14ac:dyDescent="0.4">
      <c r="A17" s="26">
        <v>41365</v>
      </c>
      <c r="B17" s="25">
        <v>161</v>
      </c>
    </row>
    <row r="18" spans="1:2" x14ac:dyDescent="0.4">
      <c r="A18" s="26">
        <v>41395</v>
      </c>
      <c r="B18" s="25">
        <v>85</v>
      </c>
    </row>
    <row r="19" spans="1:2" x14ac:dyDescent="0.4">
      <c r="A19" s="26">
        <v>41426</v>
      </c>
      <c r="B19" s="25">
        <v>115</v>
      </c>
    </row>
    <row r="20" spans="1:2" x14ac:dyDescent="0.4">
      <c r="A20" s="26">
        <v>41456</v>
      </c>
      <c r="B20" s="25">
        <v>225</v>
      </c>
    </row>
    <row r="21" spans="1:2" x14ac:dyDescent="0.4">
      <c r="A21" s="26">
        <v>41487</v>
      </c>
      <c r="B21" s="25">
        <v>245</v>
      </c>
    </row>
    <row r="22" spans="1:2" x14ac:dyDescent="0.4">
      <c r="A22" s="26">
        <v>41518</v>
      </c>
      <c r="B22" s="25">
        <v>127</v>
      </c>
    </row>
    <row r="23" spans="1:2" x14ac:dyDescent="0.4">
      <c r="A23" s="26">
        <v>41548</v>
      </c>
      <c r="B23" s="25">
        <v>151</v>
      </c>
    </row>
    <row r="24" spans="1:2" x14ac:dyDescent="0.4">
      <c r="A24" s="26">
        <v>41579</v>
      </c>
      <c r="B24" s="25">
        <v>205</v>
      </c>
    </row>
    <row r="25" spans="1:2" x14ac:dyDescent="0.4">
      <c r="A25" s="26">
        <v>41609</v>
      </c>
      <c r="B25" s="25">
        <v>327</v>
      </c>
    </row>
    <row r="26" spans="1:2" x14ac:dyDescent="0.4">
      <c r="A26" s="26">
        <v>41640</v>
      </c>
      <c r="B26" s="25">
        <v>146</v>
      </c>
    </row>
    <row r="27" spans="1:2" x14ac:dyDescent="0.4">
      <c r="A27" s="26">
        <v>41671</v>
      </c>
      <c r="B27" s="25">
        <v>110</v>
      </c>
    </row>
    <row r="28" spans="1:2" x14ac:dyDescent="0.4">
      <c r="A28" s="26">
        <v>41699</v>
      </c>
      <c r="B28" s="25">
        <v>140</v>
      </c>
    </row>
    <row r="29" spans="1:2" x14ac:dyDescent="0.4">
      <c r="A29" s="26">
        <v>41730</v>
      </c>
      <c r="B29" s="25">
        <v>158</v>
      </c>
    </row>
    <row r="30" spans="1:2" x14ac:dyDescent="0.4">
      <c r="A30" s="26">
        <v>41760</v>
      </c>
      <c r="B30" s="25">
        <v>120</v>
      </c>
    </row>
    <row r="31" spans="1:2" x14ac:dyDescent="0.4">
      <c r="A31" s="26">
        <v>41791</v>
      </c>
      <c r="B31" s="25">
        <v>106</v>
      </c>
    </row>
    <row r="32" spans="1:2" x14ac:dyDescent="0.4">
      <c r="A32" s="26">
        <v>41821</v>
      </c>
      <c r="B32" s="25">
        <v>250</v>
      </c>
    </row>
    <row r="33" spans="1:2" x14ac:dyDescent="0.4">
      <c r="A33" s="26">
        <v>41852</v>
      </c>
      <c r="B33" s="25">
        <v>210</v>
      </c>
    </row>
    <row r="34" spans="1:2" x14ac:dyDescent="0.4">
      <c r="A34" s="26">
        <v>41883</v>
      </c>
      <c r="B34" s="25">
        <v>160</v>
      </c>
    </row>
    <row r="35" spans="1:2" x14ac:dyDescent="0.4">
      <c r="A35" s="26">
        <v>41913</v>
      </c>
      <c r="B35" s="25">
        <v>190</v>
      </c>
    </row>
    <row r="36" spans="1:2" x14ac:dyDescent="0.4">
      <c r="A36" s="26">
        <v>41944</v>
      </c>
      <c r="B36" s="25">
        <v>290</v>
      </c>
    </row>
    <row r="37" spans="1:2" x14ac:dyDescent="0.4">
      <c r="A37" s="26">
        <v>41974</v>
      </c>
      <c r="B37" s="25">
        <v>490</v>
      </c>
    </row>
  </sheetData>
  <phoneticPr fontId="4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zoomScaleNormal="100" workbookViewId="0"/>
  </sheetViews>
  <sheetFormatPr defaultRowHeight="18.75" x14ac:dyDescent="0.4"/>
  <cols>
    <col min="1" max="1" width="11.375" style="24" bestFit="1" customWidth="1"/>
    <col min="2" max="4" width="7.375" style="24" bestFit="1" customWidth="1"/>
    <col min="5" max="5" width="3.75" style="24" customWidth="1"/>
    <col min="6" max="16384" width="9" style="24"/>
  </cols>
  <sheetData>
    <row r="1" spans="1:4" x14ac:dyDescent="0.4">
      <c r="A1" s="25" t="s">
        <v>99</v>
      </c>
      <c r="B1" s="27" t="s">
        <v>101</v>
      </c>
      <c r="C1" s="34" t="s">
        <v>102</v>
      </c>
      <c r="D1" s="34" t="s">
        <v>103</v>
      </c>
    </row>
    <row r="2" spans="1:4" x14ac:dyDescent="0.4">
      <c r="A2" s="29" t="s">
        <v>105</v>
      </c>
      <c r="B2" s="25">
        <v>133</v>
      </c>
      <c r="C2" s="25">
        <v>143</v>
      </c>
      <c r="D2" s="25">
        <v>146</v>
      </c>
    </row>
    <row r="3" spans="1:4" x14ac:dyDescent="0.4">
      <c r="A3" s="29" t="s">
        <v>107</v>
      </c>
      <c r="B3" s="25">
        <v>113</v>
      </c>
      <c r="C3" s="25">
        <v>113</v>
      </c>
      <c r="D3" s="25">
        <v>110</v>
      </c>
    </row>
    <row r="4" spans="1:4" x14ac:dyDescent="0.4">
      <c r="A4" s="29" t="s">
        <v>109</v>
      </c>
      <c r="B4" s="25">
        <v>169</v>
      </c>
      <c r="C4" s="25">
        <v>143</v>
      </c>
      <c r="D4" s="25">
        <v>140</v>
      </c>
    </row>
    <row r="5" spans="1:4" x14ac:dyDescent="0.4">
      <c r="A5" s="29" t="s">
        <v>110</v>
      </c>
      <c r="B5" s="25">
        <v>177</v>
      </c>
      <c r="C5" s="25">
        <v>161</v>
      </c>
      <c r="D5" s="25">
        <v>158</v>
      </c>
    </row>
    <row r="6" spans="1:4" x14ac:dyDescent="0.4">
      <c r="A6" s="29" t="s">
        <v>111</v>
      </c>
      <c r="B6" s="25">
        <v>151</v>
      </c>
      <c r="C6" s="25">
        <v>85</v>
      </c>
      <c r="D6" s="25">
        <v>120</v>
      </c>
    </row>
    <row r="7" spans="1:4" x14ac:dyDescent="0.4">
      <c r="A7" s="29" t="s">
        <v>112</v>
      </c>
      <c r="B7" s="25">
        <v>145</v>
      </c>
      <c r="C7" s="25">
        <v>115</v>
      </c>
      <c r="D7" s="25">
        <v>106</v>
      </c>
    </row>
    <row r="8" spans="1:4" x14ac:dyDescent="0.4">
      <c r="A8" s="29" t="s">
        <v>113</v>
      </c>
      <c r="B8" s="25">
        <v>299</v>
      </c>
      <c r="C8" s="25">
        <v>225</v>
      </c>
      <c r="D8" s="25">
        <v>250</v>
      </c>
    </row>
    <row r="9" spans="1:4" x14ac:dyDescent="0.4">
      <c r="A9" s="29" t="s">
        <v>114</v>
      </c>
      <c r="B9" s="25">
        <v>307</v>
      </c>
      <c r="C9" s="25">
        <v>245</v>
      </c>
      <c r="D9" s="25">
        <v>210</v>
      </c>
    </row>
    <row r="10" spans="1:4" x14ac:dyDescent="0.4">
      <c r="A10" s="29" t="s">
        <v>115</v>
      </c>
      <c r="B10" s="25">
        <v>147</v>
      </c>
      <c r="C10" s="25">
        <v>127</v>
      </c>
      <c r="D10" s="25">
        <v>160</v>
      </c>
    </row>
    <row r="11" spans="1:4" x14ac:dyDescent="0.4">
      <c r="A11" s="29" t="s">
        <v>116</v>
      </c>
      <c r="B11" s="25">
        <v>173</v>
      </c>
      <c r="C11" s="25">
        <v>151</v>
      </c>
      <c r="D11" s="25">
        <v>190</v>
      </c>
    </row>
    <row r="12" spans="1:4" x14ac:dyDescent="0.4">
      <c r="A12" s="29" t="s">
        <v>117</v>
      </c>
      <c r="B12" s="25">
        <v>241</v>
      </c>
      <c r="C12" s="25">
        <v>205</v>
      </c>
      <c r="D12" s="25">
        <v>290</v>
      </c>
    </row>
    <row r="13" spans="1:4" s="33" customFormat="1" x14ac:dyDescent="0.4">
      <c r="A13" s="29" t="s">
        <v>118</v>
      </c>
      <c r="B13" s="25">
        <v>429</v>
      </c>
      <c r="C13" s="25">
        <v>327</v>
      </c>
      <c r="D13" s="25">
        <v>490</v>
      </c>
    </row>
    <row r="14" spans="1:4" s="33" customFormat="1" x14ac:dyDescent="0.4">
      <c r="A14" s="30"/>
      <c r="B14" s="31"/>
      <c r="C14" s="31"/>
      <c r="D14" s="31"/>
    </row>
    <row r="15" spans="1:4" s="33" customFormat="1" x14ac:dyDescent="0.4">
      <c r="A15" s="32"/>
    </row>
    <row r="16" spans="1:4" s="33" customFormat="1" x14ac:dyDescent="0.4">
      <c r="A16" s="32"/>
    </row>
    <row r="17" spans="1:1" s="33" customFormat="1" x14ac:dyDescent="0.4">
      <c r="A17" s="32"/>
    </row>
    <row r="18" spans="1:1" s="33" customFormat="1" x14ac:dyDescent="0.4">
      <c r="A18" s="32"/>
    </row>
    <row r="19" spans="1:1" s="33" customFormat="1" x14ac:dyDescent="0.4">
      <c r="A19" s="32"/>
    </row>
    <row r="20" spans="1:1" s="33" customFormat="1" x14ac:dyDescent="0.4">
      <c r="A20" s="32"/>
    </row>
    <row r="21" spans="1:1" s="33" customFormat="1" x14ac:dyDescent="0.4">
      <c r="A21" s="32"/>
    </row>
    <row r="22" spans="1:1" s="33" customFormat="1" x14ac:dyDescent="0.4">
      <c r="A22" s="32"/>
    </row>
    <row r="23" spans="1:1" s="33" customFormat="1" x14ac:dyDescent="0.4">
      <c r="A23" s="32"/>
    </row>
    <row r="24" spans="1:1" s="33" customFormat="1" x14ac:dyDescent="0.4">
      <c r="A24" s="32"/>
    </row>
    <row r="25" spans="1:1" s="33" customFormat="1" x14ac:dyDescent="0.4">
      <c r="A25" s="32"/>
    </row>
    <row r="26" spans="1:1" s="33" customFormat="1" x14ac:dyDescent="0.4">
      <c r="A26" s="32"/>
    </row>
    <row r="27" spans="1:1" s="33" customFormat="1" x14ac:dyDescent="0.4">
      <c r="A27" s="32"/>
    </row>
    <row r="28" spans="1:1" s="33" customFormat="1" x14ac:dyDescent="0.4">
      <c r="A28" s="32"/>
    </row>
    <row r="29" spans="1:1" s="33" customFormat="1" x14ac:dyDescent="0.4">
      <c r="A29" s="32"/>
    </row>
    <row r="30" spans="1:1" s="33" customFormat="1" x14ac:dyDescent="0.4">
      <c r="A30" s="32"/>
    </row>
    <row r="31" spans="1:1" s="33" customFormat="1" x14ac:dyDescent="0.4">
      <c r="A31" s="32"/>
    </row>
    <row r="32" spans="1:1" s="33" customFormat="1" x14ac:dyDescent="0.4">
      <c r="A32" s="32"/>
    </row>
    <row r="33" spans="1:1" s="33" customFormat="1" x14ac:dyDescent="0.4">
      <c r="A33" s="32"/>
    </row>
    <row r="34" spans="1:1" s="33" customFormat="1" x14ac:dyDescent="0.4">
      <c r="A34" s="32"/>
    </row>
    <row r="35" spans="1:1" s="33" customFormat="1" x14ac:dyDescent="0.4">
      <c r="A35" s="32"/>
    </row>
    <row r="36" spans="1:1" s="33" customFormat="1" x14ac:dyDescent="0.4">
      <c r="A36" s="32"/>
    </row>
    <row r="37" spans="1:1" s="33" customFormat="1" x14ac:dyDescent="0.4">
      <c r="A37" s="32"/>
    </row>
    <row r="38" spans="1:1" s="33" customFormat="1" x14ac:dyDescent="0.4"/>
    <row r="39" spans="1:1" s="33" customFormat="1" x14ac:dyDescent="0.4"/>
    <row r="40" spans="1:1" s="33" customFormat="1" x14ac:dyDescent="0.4"/>
    <row r="41" spans="1:1" s="33" customFormat="1" x14ac:dyDescent="0.4"/>
    <row r="42" spans="1:1" s="33" customFormat="1" x14ac:dyDescent="0.4"/>
    <row r="43" spans="1:1" s="33" customFormat="1" x14ac:dyDescent="0.4"/>
    <row r="44" spans="1:1" s="33" customFormat="1" x14ac:dyDescent="0.4"/>
    <row r="45" spans="1:1" s="33" customFormat="1" x14ac:dyDescent="0.4"/>
    <row r="46" spans="1:1" s="33" customFormat="1" x14ac:dyDescent="0.4"/>
  </sheetData>
  <phoneticPr fontId="4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zoomScale="81" zoomScaleNormal="81" workbookViewId="0"/>
  </sheetViews>
  <sheetFormatPr defaultRowHeight="18.75" x14ac:dyDescent="0.4"/>
  <cols>
    <col min="1" max="1" width="11.375" style="24" bestFit="1" customWidth="1"/>
    <col min="2" max="2" width="9" style="24"/>
    <col min="3" max="3" width="15.25" style="24" bestFit="1" customWidth="1"/>
    <col min="4" max="4" width="17.375" style="24" bestFit="1" customWidth="1"/>
    <col min="5" max="5" width="19.25" style="24" bestFit="1" customWidth="1"/>
    <col min="6" max="16384" width="9" style="24"/>
  </cols>
  <sheetData>
    <row r="1" spans="1:6" x14ac:dyDescent="0.4">
      <c r="A1" s="25" t="s">
        <v>99</v>
      </c>
      <c r="B1" s="25" t="s">
        <v>100</v>
      </c>
      <c r="C1" s="36" t="s">
        <v>119</v>
      </c>
      <c r="D1" s="37" t="s">
        <v>120</v>
      </c>
      <c r="E1" s="36" t="s">
        <v>121</v>
      </c>
      <c r="F1" s="35"/>
    </row>
    <row r="2" spans="1:6" x14ac:dyDescent="0.4">
      <c r="A2" s="26">
        <v>40909</v>
      </c>
      <c r="B2" s="25">
        <v>133</v>
      </c>
      <c r="C2" s="36"/>
      <c r="D2" s="36"/>
      <c r="E2" s="37"/>
      <c r="F2" s="35"/>
    </row>
    <row r="3" spans="1:6" x14ac:dyDescent="0.4">
      <c r="A3" s="26">
        <v>40940</v>
      </c>
      <c r="B3" s="25">
        <v>113</v>
      </c>
      <c r="C3" s="36"/>
      <c r="D3" s="36"/>
      <c r="E3" s="37"/>
      <c r="F3" s="35"/>
    </row>
    <row r="4" spans="1:6" x14ac:dyDescent="0.4">
      <c r="A4" s="26">
        <v>40969</v>
      </c>
      <c r="B4" s="25">
        <v>169</v>
      </c>
      <c r="C4" s="36"/>
      <c r="D4" s="36"/>
      <c r="E4" s="37"/>
      <c r="F4" s="35"/>
    </row>
    <row r="5" spans="1:6" x14ac:dyDescent="0.4">
      <c r="A5" s="26">
        <v>41000</v>
      </c>
      <c r="B5" s="25">
        <v>177</v>
      </c>
      <c r="C5" s="36"/>
      <c r="D5" s="36"/>
      <c r="E5" s="37"/>
      <c r="F5" s="35"/>
    </row>
    <row r="6" spans="1:6" x14ac:dyDescent="0.4">
      <c r="A6" s="26">
        <v>41030</v>
      </c>
      <c r="B6" s="25">
        <v>151</v>
      </c>
      <c r="C6" s="36"/>
      <c r="D6" s="37"/>
      <c r="E6" s="37"/>
      <c r="F6" s="35"/>
    </row>
    <row r="7" spans="1:6" x14ac:dyDescent="0.4">
      <c r="A7" s="26">
        <v>41061</v>
      </c>
      <c r="B7" s="25">
        <v>145</v>
      </c>
      <c r="C7" s="36">
        <f>AVERAGE(B2:B13)</f>
        <v>207</v>
      </c>
      <c r="D7" s="37"/>
      <c r="E7" s="37"/>
      <c r="F7" s="35"/>
    </row>
    <row r="8" spans="1:6" x14ac:dyDescent="0.4">
      <c r="A8" s="26">
        <v>41091</v>
      </c>
      <c r="B8" s="25">
        <v>299</v>
      </c>
      <c r="C8" s="37">
        <f t="shared" ref="C8:C31" si="0">AVERAGE(B3:B14)</f>
        <v>207.83333333333334</v>
      </c>
      <c r="D8" s="37">
        <f>AVERAGE(C7:C8)</f>
        <v>207.41666666666669</v>
      </c>
      <c r="E8" s="37">
        <f>B8/D8</f>
        <v>1.4415427882683807</v>
      </c>
      <c r="F8" s="35"/>
    </row>
    <row r="9" spans="1:6" x14ac:dyDescent="0.4">
      <c r="A9" s="26">
        <v>41122</v>
      </c>
      <c r="B9" s="25">
        <v>307</v>
      </c>
      <c r="C9" s="37">
        <f t="shared" si="0"/>
        <v>207.83333333333334</v>
      </c>
      <c r="D9" s="37">
        <f t="shared" ref="D9:D31" si="1">AVERAGE(C8:C9)</f>
        <v>207.83333333333334</v>
      </c>
      <c r="E9" s="36">
        <f t="shared" ref="E9:E31" si="2">B9/D9</f>
        <v>1.4771451483560545</v>
      </c>
      <c r="F9" s="35"/>
    </row>
    <row r="10" spans="1:6" x14ac:dyDescent="0.4">
      <c r="A10" s="26">
        <v>41153</v>
      </c>
      <c r="B10" s="25">
        <v>147</v>
      </c>
      <c r="C10" s="37">
        <f t="shared" si="0"/>
        <v>205.66666666666666</v>
      </c>
      <c r="D10" s="37">
        <f t="shared" si="1"/>
        <v>206.75</v>
      </c>
      <c r="E10" s="36">
        <f t="shared" si="2"/>
        <v>0.7110036275695284</v>
      </c>
      <c r="F10" s="35"/>
    </row>
    <row r="11" spans="1:6" x14ac:dyDescent="0.4">
      <c r="A11" s="26">
        <v>41183</v>
      </c>
      <c r="B11" s="25">
        <v>173</v>
      </c>
      <c r="C11" s="37">
        <f t="shared" si="0"/>
        <v>204.33333333333334</v>
      </c>
      <c r="D11" s="37">
        <f t="shared" si="1"/>
        <v>205</v>
      </c>
      <c r="E11" s="36">
        <f t="shared" si="2"/>
        <v>0.84390243902439022</v>
      </c>
      <c r="F11" s="35"/>
    </row>
    <row r="12" spans="1:6" x14ac:dyDescent="0.4">
      <c r="A12" s="26">
        <v>41214</v>
      </c>
      <c r="B12" s="25">
        <v>241</v>
      </c>
      <c r="C12" s="37">
        <f t="shared" si="0"/>
        <v>198.83333333333334</v>
      </c>
      <c r="D12" s="37">
        <f t="shared" si="1"/>
        <v>201.58333333333334</v>
      </c>
      <c r="E12" s="36">
        <f t="shared" si="2"/>
        <v>1.1955353451839603</v>
      </c>
      <c r="F12" s="35"/>
    </row>
    <row r="13" spans="1:6" x14ac:dyDescent="0.4">
      <c r="A13" s="26">
        <v>41244</v>
      </c>
      <c r="B13" s="25">
        <v>429</v>
      </c>
      <c r="C13" s="37">
        <f t="shared" si="0"/>
        <v>196.33333333333334</v>
      </c>
      <c r="D13" s="37">
        <f t="shared" si="1"/>
        <v>197.58333333333334</v>
      </c>
      <c r="E13" s="36">
        <f t="shared" si="2"/>
        <v>2.1712357654997891</v>
      </c>
      <c r="F13" s="35"/>
    </row>
    <row r="14" spans="1:6" x14ac:dyDescent="0.4">
      <c r="A14" s="26">
        <v>41275</v>
      </c>
      <c r="B14" s="25">
        <v>143</v>
      </c>
      <c r="C14" s="37">
        <f t="shared" si="0"/>
        <v>190.16666666666666</v>
      </c>
      <c r="D14" s="37">
        <f t="shared" si="1"/>
        <v>193.25</v>
      </c>
      <c r="E14" s="36">
        <f t="shared" si="2"/>
        <v>0.73997412677878394</v>
      </c>
      <c r="F14" s="35"/>
    </row>
    <row r="15" spans="1:6" x14ac:dyDescent="0.4">
      <c r="A15" s="26">
        <v>41306</v>
      </c>
      <c r="B15" s="25">
        <v>113</v>
      </c>
      <c r="C15" s="37">
        <f t="shared" si="0"/>
        <v>185</v>
      </c>
      <c r="D15" s="37">
        <f t="shared" si="1"/>
        <v>187.58333333333331</v>
      </c>
      <c r="E15" s="36">
        <f t="shared" si="2"/>
        <v>0.60239893380719689</v>
      </c>
      <c r="F15" s="35"/>
    </row>
    <row r="16" spans="1:6" x14ac:dyDescent="0.4">
      <c r="A16" s="26">
        <v>41334</v>
      </c>
      <c r="B16" s="25">
        <v>143</v>
      </c>
      <c r="C16" s="37">
        <f t="shared" si="0"/>
        <v>183.33333333333334</v>
      </c>
      <c r="D16" s="37">
        <f t="shared" si="1"/>
        <v>184.16666666666669</v>
      </c>
      <c r="E16" s="36">
        <f t="shared" si="2"/>
        <v>0.77647058823529402</v>
      </c>
      <c r="F16" s="35"/>
    </row>
    <row r="17" spans="1:6" x14ac:dyDescent="0.4">
      <c r="A17" s="26">
        <v>41365</v>
      </c>
      <c r="B17" s="25">
        <v>161</v>
      </c>
      <c r="C17" s="37">
        <f t="shared" si="0"/>
        <v>181.5</v>
      </c>
      <c r="D17" s="37">
        <f t="shared" si="1"/>
        <v>182.41666666666669</v>
      </c>
      <c r="E17" s="36">
        <f t="shared" si="2"/>
        <v>0.88259479214253078</v>
      </c>
      <c r="F17" s="35"/>
    </row>
    <row r="18" spans="1:6" x14ac:dyDescent="0.4">
      <c r="A18" s="26">
        <v>41395</v>
      </c>
      <c r="B18" s="25">
        <v>85</v>
      </c>
      <c r="C18" s="37">
        <f t="shared" si="0"/>
        <v>178.5</v>
      </c>
      <c r="D18" s="37">
        <f t="shared" si="1"/>
        <v>180</v>
      </c>
      <c r="E18" s="36">
        <f t="shared" si="2"/>
        <v>0.47222222222222221</v>
      </c>
      <c r="F18" s="35"/>
    </row>
    <row r="19" spans="1:6" x14ac:dyDescent="0.4">
      <c r="A19" s="26">
        <v>41426</v>
      </c>
      <c r="B19" s="25">
        <v>115</v>
      </c>
      <c r="C19" s="37">
        <f t="shared" si="0"/>
        <v>170</v>
      </c>
      <c r="D19" s="37">
        <f t="shared" si="1"/>
        <v>174.25</v>
      </c>
      <c r="E19" s="36">
        <f t="shared" si="2"/>
        <v>0.65997130559540884</v>
      </c>
      <c r="F19" s="35"/>
    </row>
    <row r="20" spans="1:6" x14ac:dyDescent="0.4">
      <c r="A20" s="26">
        <v>41456</v>
      </c>
      <c r="B20" s="25">
        <v>225</v>
      </c>
      <c r="C20" s="37">
        <f t="shared" si="0"/>
        <v>170.25</v>
      </c>
      <c r="D20" s="37">
        <f t="shared" si="1"/>
        <v>170.125</v>
      </c>
      <c r="E20" s="36">
        <f t="shared" si="2"/>
        <v>1.322556943423953</v>
      </c>
      <c r="F20" s="35"/>
    </row>
    <row r="21" spans="1:6" x14ac:dyDescent="0.4">
      <c r="A21" s="26">
        <v>41487</v>
      </c>
      <c r="B21" s="25">
        <v>245</v>
      </c>
      <c r="C21" s="37">
        <f t="shared" si="0"/>
        <v>170</v>
      </c>
      <c r="D21" s="37">
        <f t="shared" si="1"/>
        <v>170.125</v>
      </c>
      <c r="E21" s="36">
        <f t="shared" si="2"/>
        <v>1.4401175606171932</v>
      </c>
      <c r="F21" s="35"/>
    </row>
    <row r="22" spans="1:6" x14ac:dyDescent="0.4">
      <c r="A22" s="26">
        <v>41518</v>
      </c>
      <c r="B22" s="25">
        <v>127</v>
      </c>
      <c r="C22" s="37">
        <f t="shared" si="0"/>
        <v>169.75</v>
      </c>
      <c r="D22" s="37">
        <f t="shared" si="1"/>
        <v>169.875</v>
      </c>
      <c r="E22" s="36">
        <f t="shared" si="2"/>
        <v>0.74760853568800589</v>
      </c>
      <c r="F22" s="35"/>
    </row>
    <row r="23" spans="1:6" x14ac:dyDescent="0.4">
      <c r="A23" s="26">
        <v>41548</v>
      </c>
      <c r="B23" s="25">
        <v>151</v>
      </c>
      <c r="C23" s="37">
        <f t="shared" si="0"/>
        <v>169.5</v>
      </c>
      <c r="D23" s="37">
        <f t="shared" si="1"/>
        <v>169.625</v>
      </c>
      <c r="E23" s="36">
        <f t="shared" si="2"/>
        <v>0.89019896831245393</v>
      </c>
      <c r="F23" s="35"/>
    </row>
    <row r="24" spans="1:6" x14ac:dyDescent="0.4">
      <c r="A24" s="26">
        <v>41579</v>
      </c>
      <c r="B24" s="25">
        <v>205</v>
      </c>
      <c r="C24" s="37">
        <f t="shared" si="0"/>
        <v>172.41666666666666</v>
      </c>
      <c r="D24" s="37">
        <f t="shared" si="1"/>
        <v>170.95833333333331</v>
      </c>
      <c r="E24" s="36">
        <f t="shared" si="2"/>
        <v>1.19912259322447</v>
      </c>
      <c r="F24" s="35"/>
    </row>
    <row r="25" spans="1:6" x14ac:dyDescent="0.4">
      <c r="A25" s="26">
        <v>41609</v>
      </c>
      <c r="B25" s="25">
        <v>327</v>
      </c>
      <c r="C25" s="37">
        <f t="shared" si="0"/>
        <v>171.66666666666666</v>
      </c>
      <c r="D25" s="37">
        <f t="shared" si="1"/>
        <v>172.04166666666666</v>
      </c>
      <c r="E25" s="36">
        <f t="shared" si="2"/>
        <v>1.9007023492371036</v>
      </c>
      <c r="F25" s="35"/>
    </row>
    <row r="26" spans="1:6" x14ac:dyDescent="0.4">
      <c r="A26" s="26">
        <v>41640</v>
      </c>
      <c r="B26" s="25">
        <v>146</v>
      </c>
      <c r="C26" s="37">
        <f t="shared" si="0"/>
        <v>173.75</v>
      </c>
      <c r="D26" s="37">
        <f t="shared" si="1"/>
        <v>172.70833333333331</v>
      </c>
      <c r="E26" s="36">
        <f t="shared" si="2"/>
        <v>0.84535585042219552</v>
      </c>
      <c r="F26" s="35"/>
    </row>
    <row r="27" spans="1:6" x14ac:dyDescent="0.4">
      <c r="A27" s="26">
        <v>41671</v>
      </c>
      <c r="B27" s="25">
        <v>110</v>
      </c>
      <c r="C27" s="37">
        <f t="shared" si="0"/>
        <v>170.83333333333334</v>
      </c>
      <c r="D27" s="37">
        <f t="shared" si="1"/>
        <v>172.29166666666669</v>
      </c>
      <c r="E27" s="36">
        <f t="shared" si="2"/>
        <v>0.63845223700120912</v>
      </c>
      <c r="F27" s="35"/>
    </row>
    <row r="28" spans="1:6" x14ac:dyDescent="0.4">
      <c r="A28" s="26">
        <v>41699</v>
      </c>
      <c r="B28" s="25">
        <v>140</v>
      </c>
      <c r="C28" s="37">
        <f t="shared" si="0"/>
        <v>173.58333333333334</v>
      </c>
      <c r="D28" s="37">
        <f t="shared" si="1"/>
        <v>172.20833333333334</v>
      </c>
      <c r="E28" s="36">
        <f t="shared" si="2"/>
        <v>0.81296878780546811</v>
      </c>
      <c r="F28" s="35"/>
    </row>
    <row r="29" spans="1:6" x14ac:dyDescent="0.4">
      <c r="A29" s="26">
        <v>41730</v>
      </c>
      <c r="B29" s="25">
        <v>158</v>
      </c>
      <c r="C29" s="37">
        <f t="shared" si="0"/>
        <v>176.83333333333334</v>
      </c>
      <c r="D29" s="37">
        <f t="shared" si="1"/>
        <v>175.20833333333334</v>
      </c>
      <c r="E29" s="36">
        <f t="shared" si="2"/>
        <v>0.90178359096313909</v>
      </c>
      <c r="F29" s="35"/>
    </row>
    <row r="30" spans="1:6" x14ac:dyDescent="0.4">
      <c r="A30" s="26">
        <v>41760</v>
      </c>
      <c r="B30" s="25">
        <v>120</v>
      </c>
      <c r="C30" s="37">
        <f t="shared" si="0"/>
        <v>183.91666666666666</v>
      </c>
      <c r="D30" s="37">
        <f t="shared" si="1"/>
        <v>180.375</v>
      </c>
      <c r="E30" s="36">
        <f t="shared" si="2"/>
        <v>0.66528066528066532</v>
      </c>
      <c r="F30" s="35"/>
    </row>
    <row r="31" spans="1:6" x14ac:dyDescent="0.4">
      <c r="A31" s="26">
        <v>41791</v>
      </c>
      <c r="B31" s="25">
        <v>106</v>
      </c>
      <c r="C31" s="37">
        <f t="shared" si="0"/>
        <v>197.5</v>
      </c>
      <c r="D31" s="37">
        <f t="shared" si="1"/>
        <v>190.70833333333331</v>
      </c>
      <c r="E31" s="36">
        <f t="shared" si="2"/>
        <v>0.55582259121695443</v>
      </c>
      <c r="F31" s="35"/>
    </row>
    <row r="32" spans="1:6" x14ac:dyDescent="0.4">
      <c r="A32" s="26">
        <v>41821</v>
      </c>
      <c r="B32" s="25">
        <v>250</v>
      </c>
      <c r="C32" s="37"/>
      <c r="D32" s="37"/>
      <c r="E32" s="36"/>
      <c r="F32" s="35"/>
    </row>
    <row r="33" spans="1:6" x14ac:dyDescent="0.4">
      <c r="A33" s="26">
        <v>41852</v>
      </c>
      <c r="B33" s="25">
        <v>210</v>
      </c>
      <c r="C33" s="37"/>
      <c r="D33" s="37"/>
      <c r="E33" s="36"/>
      <c r="F33" s="35"/>
    </row>
    <row r="34" spans="1:6" x14ac:dyDescent="0.4">
      <c r="A34" s="26">
        <v>41883</v>
      </c>
      <c r="B34" s="25">
        <v>160</v>
      </c>
      <c r="C34" s="37"/>
      <c r="D34" s="37"/>
      <c r="E34" s="36"/>
      <c r="F34" s="35"/>
    </row>
    <row r="35" spans="1:6" x14ac:dyDescent="0.4">
      <c r="A35" s="26">
        <v>41913</v>
      </c>
      <c r="B35" s="25">
        <v>190</v>
      </c>
      <c r="C35" s="37"/>
      <c r="D35" s="37"/>
      <c r="E35" s="36"/>
      <c r="F35" s="35"/>
    </row>
    <row r="36" spans="1:6" x14ac:dyDescent="0.4">
      <c r="A36" s="26">
        <v>41944</v>
      </c>
      <c r="B36" s="25">
        <v>290</v>
      </c>
      <c r="C36" s="35"/>
      <c r="D36" s="35"/>
      <c r="E36" s="35"/>
      <c r="F36" s="35"/>
    </row>
    <row r="37" spans="1:6" x14ac:dyDescent="0.4">
      <c r="A37" s="26">
        <v>41974</v>
      </c>
      <c r="B37" s="25">
        <v>490</v>
      </c>
      <c r="C37" s="35"/>
      <c r="D37" s="35"/>
      <c r="E37" s="35"/>
      <c r="F37" s="35"/>
    </row>
  </sheetData>
  <phoneticPr fontId="4"/>
  <pageMargins left="0.7" right="0.7" top="0.75" bottom="0.75" header="0.3" footer="0.3"/>
  <ignoredErrors>
    <ignoredError sqref="C7:C31" formulaRange="1"/>
  </ignoredErrors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="81" zoomScaleNormal="81" workbookViewId="0"/>
  </sheetViews>
  <sheetFormatPr defaultRowHeight="18.75" x14ac:dyDescent="0.4"/>
  <cols>
    <col min="1" max="1" width="11.375" style="24" bestFit="1" customWidth="1"/>
    <col min="2" max="2" width="9" style="24"/>
    <col min="3" max="3" width="15.25" style="24" bestFit="1" customWidth="1"/>
    <col min="4" max="4" width="17.375" style="24" bestFit="1" customWidth="1"/>
    <col min="5" max="5" width="19.25" style="24" bestFit="1" customWidth="1"/>
    <col min="6" max="10" width="9" style="24"/>
    <col min="11" max="11" width="12.75" style="24" bestFit="1" customWidth="1"/>
    <col min="12" max="16384" width="9" style="24"/>
  </cols>
  <sheetData>
    <row r="1" spans="1:11" x14ac:dyDescent="0.4">
      <c r="A1" s="25" t="s">
        <v>99</v>
      </c>
      <c r="B1" s="25" t="s">
        <v>100</v>
      </c>
      <c r="C1" s="36" t="s">
        <v>119</v>
      </c>
      <c r="D1" s="37" t="s">
        <v>120</v>
      </c>
      <c r="E1" s="36" t="s">
        <v>121</v>
      </c>
      <c r="F1" s="35"/>
    </row>
    <row r="2" spans="1:11" x14ac:dyDescent="0.4">
      <c r="A2" s="26">
        <v>40909</v>
      </c>
      <c r="B2" s="25">
        <v>133</v>
      </c>
      <c r="C2" s="36"/>
      <c r="D2" s="36"/>
      <c r="E2" s="37"/>
      <c r="F2" s="35"/>
      <c r="G2" s="38"/>
      <c r="H2" s="34" t="s">
        <v>101</v>
      </c>
      <c r="I2" s="34" t="s">
        <v>102</v>
      </c>
      <c r="J2" s="38" t="s">
        <v>122</v>
      </c>
      <c r="K2" s="38" t="s">
        <v>123</v>
      </c>
    </row>
    <row r="3" spans="1:11" x14ac:dyDescent="0.4">
      <c r="A3" s="26">
        <v>40940</v>
      </c>
      <c r="B3" s="25">
        <v>113</v>
      </c>
      <c r="C3" s="36"/>
      <c r="D3" s="36"/>
      <c r="E3" s="37"/>
      <c r="F3" s="35"/>
      <c r="G3" s="38" t="s">
        <v>113</v>
      </c>
      <c r="H3" s="38">
        <f>E8</f>
        <v>1.4415427882683807</v>
      </c>
      <c r="I3" s="38">
        <f>E20</f>
        <v>1.322556943423953</v>
      </c>
      <c r="J3" s="39">
        <f>AVERAGE(H3:I3)</f>
        <v>1.3820498658461668</v>
      </c>
      <c r="K3" s="39">
        <f>J3/$J$15*12</f>
        <v>1.3881828718945415</v>
      </c>
    </row>
    <row r="4" spans="1:11" x14ac:dyDescent="0.4">
      <c r="A4" s="26">
        <v>40969</v>
      </c>
      <c r="B4" s="25">
        <v>169</v>
      </c>
      <c r="C4" s="36"/>
      <c r="D4" s="36"/>
      <c r="E4" s="37"/>
      <c r="F4" s="35"/>
      <c r="G4" s="38" t="s">
        <v>114</v>
      </c>
      <c r="H4" s="38">
        <f t="shared" ref="H4:H14" si="0">E9</f>
        <v>1.4771451483560545</v>
      </c>
      <c r="I4" s="38">
        <f t="shared" ref="I4:I14" si="1">E21</f>
        <v>1.4401175606171932</v>
      </c>
      <c r="J4" s="39">
        <f t="shared" ref="J4:J15" si="2">AVERAGE(H4:I4)</f>
        <v>1.4586313544866238</v>
      </c>
      <c r="K4" s="39">
        <f t="shared" ref="K4:K15" si="3">J4/$J$15*12</f>
        <v>1.4651041997438663</v>
      </c>
    </row>
    <row r="5" spans="1:11" x14ac:dyDescent="0.4">
      <c r="A5" s="26">
        <v>41000</v>
      </c>
      <c r="B5" s="25">
        <v>177</v>
      </c>
      <c r="C5" s="36"/>
      <c r="D5" s="36"/>
      <c r="E5" s="37"/>
      <c r="F5" s="35"/>
      <c r="G5" s="38" t="s">
        <v>6</v>
      </c>
      <c r="H5" s="38">
        <f t="shared" si="0"/>
        <v>0.7110036275695284</v>
      </c>
      <c r="I5" s="38">
        <f t="shared" si="1"/>
        <v>0.74760853568800589</v>
      </c>
      <c r="J5" s="39">
        <f t="shared" si="2"/>
        <v>0.72930608162876709</v>
      </c>
      <c r="K5" s="39">
        <f t="shared" si="3"/>
        <v>0.73254246167573955</v>
      </c>
    </row>
    <row r="6" spans="1:11" x14ac:dyDescent="0.4">
      <c r="A6" s="26">
        <v>41030</v>
      </c>
      <c r="B6" s="25">
        <v>151</v>
      </c>
      <c r="C6" s="36"/>
      <c r="D6" s="37"/>
      <c r="E6" s="37"/>
      <c r="F6" s="35"/>
      <c r="G6" s="38" t="s">
        <v>7</v>
      </c>
      <c r="H6" s="38">
        <f t="shared" si="0"/>
        <v>0.84390243902439022</v>
      </c>
      <c r="I6" s="38">
        <f t="shared" si="1"/>
        <v>0.89019896831245393</v>
      </c>
      <c r="J6" s="39">
        <f t="shared" si="2"/>
        <v>0.86705070366842207</v>
      </c>
      <c r="K6" s="39">
        <f t="shared" si="3"/>
        <v>0.8708983413993443</v>
      </c>
    </row>
    <row r="7" spans="1:11" x14ac:dyDescent="0.4">
      <c r="A7" s="26">
        <v>41061</v>
      </c>
      <c r="B7" s="25">
        <v>145</v>
      </c>
      <c r="C7" s="36">
        <f>AVERAGE(B2:B13)</f>
        <v>207</v>
      </c>
      <c r="D7" s="37"/>
      <c r="E7" s="37"/>
      <c r="F7" s="35"/>
      <c r="G7" s="38" t="s">
        <v>8</v>
      </c>
      <c r="H7" s="38">
        <f t="shared" si="0"/>
        <v>1.1955353451839603</v>
      </c>
      <c r="I7" s="38">
        <f t="shared" si="1"/>
        <v>1.19912259322447</v>
      </c>
      <c r="J7" s="39">
        <f t="shared" si="2"/>
        <v>1.1973289692042153</v>
      </c>
      <c r="K7" s="39">
        <f t="shared" si="3"/>
        <v>1.2026422549195086</v>
      </c>
    </row>
    <row r="8" spans="1:11" x14ac:dyDescent="0.4">
      <c r="A8" s="26">
        <v>41091</v>
      </c>
      <c r="B8" s="25">
        <v>299</v>
      </c>
      <c r="C8" s="37">
        <f t="shared" ref="C8:C31" si="4">AVERAGE(B3:B14)</f>
        <v>207.83333333333334</v>
      </c>
      <c r="D8" s="37">
        <f>AVERAGE(C7:C8)</f>
        <v>207.41666666666669</v>
      </c>
      <c r="E8" s="37">
        <f>B8/D8</f>
        <v>1.4415427882683807</v>
      </c>
      <c r="F8" s="35"/>
      <c r="G8" s="38" t="s">
        <v>9</v>
      </c>
      <c r="H8" s="38">
        <f t="shared" si="0"/>
        <v>2.1712357654997891</v>
      </c>
      <c r="I8" s="38">
        <f t="shared" si="1"/>
        <v>1.9007023492371036</v>
      </c>
      <c r="J8" s="39">
        <f t="shared" si="2"/>
        <v>2.0359690573684466</v>
      </c>
      <c r="K8" s="39">
        <f t="shared" si="3"/>
        <v>2.0450039054240188</v>
      </c>
    </row>
    <row r="9" spans="1:11" x14ac:dyDescent="0.4">
      <c r="A9" s="26">
        <v>41122</v>
      </c>
      <c r="B9" s="25">
        <v>307</v>
      </c>
      <c r="C9" s="37">
        <f t="shared" si="4"/>
        <v>207.83333333333334</v>
      </c>
      <c r="D9" s="37">
        <f t="shared" ref="D9:D31" si="5">AVERAGE(C8:C9)</f>
        <v>207.83333333333334</v>
      </c>
      <c r="E9" s="36">
        <f t="shared" ref="E9:E31" si="6">B9/D9</f>
        <v>1.4771451483560545</v>
      </c>
      <c r="F9" s="35"/>
      <c r="G9" s="38" t="s">
        <v>104</v>
      </c>
      <c r="H9" s="38">
        <f t="shared" si="0"/>
        <v>0.73997412677878394</v>
      </c>
      <c r="I9" s="38">
        <f t="shared" si="1"/>
        <v>0.84535585042219552</v>
      </c>
      <c r="J9" s="39">
        <f t="shared" si="2"/>
        <v>0.79266498860048973</v>
      </c>
      <c r="K9" s="39">
        <f t="shared" si="3"/>
        <v>0.7961825311216093</v>
      </c>
    </row>
    <row r="10" spans="1:11" x14ac:dyDescent="0.4">
      <c r="A10" s="26">
        <v>41153</v>
      </c>
      <c r="B10" s="25">
        <v>147</v>
      </c>
      <c r="C10" s="37">
        <f t="shared" si="4"/>
        <v>205.66666666666666</v>
      </c>
      <c r="D10" s="37">
        <f t="shared" si="5"/>
        <v>206.75</v>
      </c>
      <c r="E10" s="36">
        <f t="shared" si="6"/>
        <v>0.7110036275695284</v>
      </c>
      <c r="F10" s="35"/>
      <c r="G10" s="38" t="s">
        <v>106</v>
      </c>
      <c r="H10" s="38">
        <f t="shared" si="0"/>
        <v>0.60239893380719689</v>
      </c>
      <c r="I10" s="38">
        <f t="shared" si="1"/>
        <v>0.63845223700120912</v>
      </c>
      <c r="J10" s="39">
        <f t="shared" si="2"/>
        <v>0.62042558540420301</v>
      </c>
      <c r="K10" s="39">
        <f t="shared" si="3"/>
        <v>0.62317879566230072</v>
      </c>
    </row>
    <row r="11" spans="1:11" x14ac:dyDescent="0.4">
      <c r="A11" s="26">
        <v>41183</v>
      </c>
      <c r="B11" s="25">
        <v>173</v>
      </c>
      <c r="C11" s="37">
        <f t="shared" si="4"/>
        <v>204.33333333333334</v>
      </c>
      <c r="D11" s="37">
        <f t="shared" si="5"/>
        <v>205</v>
      </c>
      <c r="E11" s="36">
        <f t="shared" si="6"/>
        <v>0.84390243902439022</v>
      </c>
      <c r="F11" s="35"/>
      <c r="G11" s="38" t="s">
        <v>108</v>
      </c>
      <c r="H11" s="38">
        <f t="shared" si="0"/>
        <v>0.77647058823529402</v>
      </c>
      <c r="I11" s="38">
        <f t="shared" si="1"/>
        <v>0.81296878780546811</v>
      </c>
      <c r="J11" s="39">
        <f t="shared" si="2"/>
        <v>0.79471968802038107</v>
      </c>
      <c r="K11" s="39">
        <f t="shared" si="3"/>
        <v>0.79824634850770515</v>
      </c>
    </row>
    <row r="12" spans="1:11" x14ac:dyDescent="0.4">
      <c r="A12" s="26">
        <v>41214</v>
      </c>
      <c r="B12" s="25">
        <v>241</v>
      </c>
      <c r="C12" s="37">
        <f t="shared" si="4"/>
        <v>198.83333333333334</v>
      </c>
      <c r="D12" s="37">
        <f t="shared" si="5"/>
        <v>201.58333333333334</v>
      </c>
      <c r="E12" s="36">
        <f t="shared" si="6"/>
        <v>1.1955353451839603</v>
      </c>
      <c r="F12" s="35"/>
      <c r="G12" s="38" t="s">
        <v>1</v>
      </c>
      <c r="H12" s="38">
        <f t="shared" si="0"/>
        <v>0.88259479214253078</v>
      </c>
      <c r="I12" s="38">
        <f t="shared" si="1"/>
        <v>0.90178359096313909</v>
      </c>
      <c r="J12" s="39">
        <f t="shared" si="2"/>
        <v>0.89218919155283494</v>
      </c>
      <c r="K12" s="39">
        <f t="shared" si="3"/>
        <v>0.89614838422982102</v>
      </c>
    </row>
    <row r="13" spans="1:11" x14ac:dyDescent="0.4">
      <c r="A13" s="26">
        <v>41244</v>
      </c>
      <c r="B13" s="25">
        <v>429</v>
      </c>
      <c r="C13" s="37">
        <f t="shared" si="4"/>
        <v>196.33333333333334</v>
      </c>
      <c r="D13" s="37">
        <f t="shared" si="5"/>
        <v>197.58333333333334</v>
      </c>
      <c r="E13" s="36">
        <f t="shared" si="6"/>
        <v>2.1712357654997891</v>
      </c>
      <c r="F13" s="35"/>
      <c r="G13" s="38" t="s">
        <v>2</v>
      </c>
      <c r="H13" s="38">
        <f t="shared" si="0"/>
        <v>0.47222222222222221</v>
      </c>
      <c r="I13" s="38">
        <f t="shared" si="1"/>
        <v>0.66528066528066532</v>
      </c>
      <c r="J13" s="39">
        <f t="shared" si="2"/>
        <v>0.56875144375144382</v>
      </c>
      <c r="K13" s="39">
        <f t="shared" si="3"/>
        <v>0.57127534403228764</v>
      </c>
    </row>
    <row r="14" spans="1:11" x14ac:dyDescent="0.4">
      <c r="A14" s="26">
        <v>41275</v>
      </c>
      <c r="B14" s="25">
        <v>143</v>
      </c>
      <c r="C14" s="37">
        <f t="shared" si="4"/>
        <v>190.16666666666666</v>
      </c>
      <c r="D14" s="37">
        <f t="shared" si="5"/>
        <v>193.25</v>
      </c>
      <c r="E14" s="36">
        <f t="shared" si="6"/>
        <v>0.73997412677878394</v>
      </c>
      <c r="F14" s="35"/>
      <c r="G14" s="38" t="s">
        <v>3</v>
      </c>
      <c r="H14" s="38">
        <f t="shared" si="0"/>
        <v>0.65997130559540884</v>
      </c>
      <c r="I14" s="38">
        <f t="shared" si="1"/>
        <v>0.55582259121695443</v>
      </c>
      <c r="J14" s="39">
        <f t="shared" si="2"/>
        <v>0.60789694840618158</v>
      </c>
      <c r="K14" s="39">
        <f t="shared" si="3"/>
        <v>0.6105945613892565</v>
      </c>
    </row>
    <row r="15" spans="1:11" x14ac:dyDescent="0.4">
      <c r="A15" s="26">
        <v>41306</v>
      </c>
      <c r="B15" s="25">
        <v>113</v>
      </c>
      <c r="C15" s="37">
        <f t="shared" si="4"/>
        <v>185</v>
      </c>
      <c r="D15" s="37">
        <f t="shared" si="5"/>
        <v>187.58333333333331</v>
      </c>
      <c r="E15" s="36">
        <f t="shared" si="6"/>
        <v>0.60239893380719689</v>
      </c>
      <c r="F15" s="35"/>
      <c r="G15" s="25" t="s">
        <v>124</v>
      </c>
      <c r="H15" s="25">
        <f>SUM(H3:H14)</f>
        <v>11.973997082683539</v>
      </c>
      <c r="I15" s="25">
        <f>SUM(I3:I14)</f>
        <v>11.919970673192813</v>
      </c>
      <c r="J15" s="39">
        <f t="shared" si="2"/>
        <v>11.946983877938177</v>
      </c>
      <c r="K15" s="39">
        <f t="shared" si="3"/>
        <v>12</v>
      </c>
    </row>
    <row r="16" spans="1:11" x14ac:dyDescent="0.4">
      <c r="A16" s="26">
        <v>41334</v>
      </c>
      <c r="B16" s="25">
        <v>143</v>
      </c>
      <c r="C16" s="37">
        <f t="shared" si="4"/>
        <v>183.33333333333334</v>
      </c>
      <c r="D16" s="37">
        <f t="shared" si="5"/>
        <v>184.16666666666669</v>
      </c>
      <c r="E16" s="36">
        <f t="shared" si="6"/>
        <v>0.77647058823529402</v>
      </c>
      <c r="F16" s="35"/>
    </row>
    <row r="17" spans="1:6" x14ac:dyDescent="0.4">
      <c r="A17" s="26">
        <v>41365</v>
      </c>
      <c r="B17" s="25">
        <v>161</v>
      </c>
      <c r="C17" s="37">
        <f t="shared" si="4"/>
        <v>181.5</v>
      </c>
      <c r="D17" s="37">
        <f t="shared" si="5"/>
        <v>182.41666666666669</v>
      </c>
      <c r="E17" s="36">
        <f t="shared" si="6"/>
        <v>0.88259479214253078</v>
      </c>
      <c r="F17" s="35"/>
    </row>
    <row r="18" spans="1:6" x14ac:dyDescent="0.4">
      <c r="A18" s="26">
        <v>41395</v>
      </c>
      <c r="B18" s="25">
        <v>85</v>
      </c>
      <c r="C18" s="37">
        <f t="shared" si="4"/>
        <v>178.5</v>
      </c>
      <c r="D18" s="37">
        <f t="shared" si="5"/>
        <v>180</v>
      </c>
      <c r="E18" s="36">
        <f t="shared" si="6"/>
        <v>0.47222222222222221</v>
      </c>
      <c r="F18" s="35"/>
    </row>
    <row r="19" spans="1:6" x14ac:dyDescent="0.4">
      <c r="A19" s="26">
        <v>41426</v>
      </c>
      <c r="B19" s="25">
        <v>115</v>
      </c>
      <c r="C19" s="37">
        <f t="shared" si="4"/>
        <v>170</v>
      </c>
      <c r="D19" s="37">
        <f t="shared" si="5"/>
        <v>174.25</v>
      </c>
      <c r="E19" s="36">
        <f t="shared" si="6"/>
        <v>0.65997130559540884</v>
      </c>
      <c r="F19" s="35"/>
    </row>
    <row r="20" spans="1:6" x14ac:dyDescent="0.4">
      <c r="A20" s="26">
        <v>41456</v>
      </c>
      <c r="B20" s="25">
        <v>225</v>
      </c>
      <c r="C20" s="37">
        <f t="shared" si="4"/>
        <v>170.25</v>
      </c>
      <c r="D20" s="37">
        <f t="shared" si="5"/>
        <v>170.125</v>
      </c>
      <c r="E20" s="36">
        <f t="shared" si="6"/>
        <v>1.322556943423953</v>
      </c>
      <c r="F20" s="35"/>
    </row>
    <row r="21" spans="1:6" x14ac:dyDescent="0.4">
      <c r="A21" s="26">
        <v>41487</v>
      </c>
      <c r="B21" s="25">
        <v>245</v>
      </c>
      <c r="C21" s="37">
        <f t="shared" si="4"/>
        <v>170</v>
      </c>
      <c r="D21" s="37">
        <f t="shared" si="5"/>
        <v>170.125</v>
      </c>
      <c r="E21" s="36">
        <f t="shared" si="6"/>
        <v>1.4401175606171932</v>
      </c>
      <c r="F21" s="35"/>
    </row>
    <row r="22" spans="1:6" x14ac:dyDescent="0.4">
      <c r="A22" s="26">
        <v>41518</v>
      </c>
      <c r="B22" s="25">
        <v>127</v>
      </c>
      <c r="C22" s="37">
        <f t="shared" si="4"/>
        <v>169.75</v>
      </c>
      <c r="D22" s="37">
        <f t="shared" si="5"/>
        <v>169.875</v>
      </c>
      <c r="E22" s="36">
        <f t="shared" si="6"/>
        <v>0.74760853568800589</v>
      </c>
      <c r="F22" s="35"/>
    </row>
    <row r="23" spans="1:6" x14ac:dyDescent="0.4">
      <c r="A23" s="26">
        <v>41548</v>
      </c>
      <c r="B23" s="25">
        <v>151</v>
      </c>
      <c r="C23" s="37">
        <f t="shared" si="4"/>
        <v>169.5</v>
      </c>
      <c r="D23" s="37">
        <f t="shared" si="5"/>
        <v>169.625</v>
      </c>
      <c r="E23" s="36">
        <f t="shared" si="6"/>
        <v>0.89019896831245393</v>
      </c>
      <c r="F23" s="35"/>
    </row>
    <row r="24" spans="1:6" x14ac:dyDescent="0.4">
      <c r="A24" s="26">
        <v>41579</v>
      </c>
      <c r="B24" s="25">
        <v>205</v>
      </c>
      <c r="C24" s="37">
        <f t="shared" si="4"/>
        <v>172.41666666666666</v>
      </c>
      <c r="D24" s="37">
        <f t="shared" si="5"/>
        <v>170.95833333333331</v>
      </c>
      <c r="E24" s="36">
        <f t="shared" si="6"/>
        <v>1.19912259322447</v>
      </c>
      <c r="F24" s="35"/>
    </row>
    <row r="25" spans="1:6" x14ac:dyDescent="0.4">
      <c r="A25" s="26">
        <v>41609</v>
      </c>
      <c r="B25" s="25">
        <v>327</v>
      </c>
      <c r="C25" s="37">
        <f t="shared" si="4"/>
        <v>171.66666666666666</v>
      </c>
      <c r="D25" s="37">
        <f t="shared" si="5"/>
        <v>172.04166666666666</v>
      </c>
      <c r="E25" s="36">
        <f t="shared" si="6"/>
        <v>1.9007023492371036</v>
      </c>
      <c r="F25" s="35"/>
    </row>
    <row r="26" spans="1:6" x14ac:dyDescent="0.4">
      <c r="A26" s="26">
        <v>41640</v>
      </c>
      <c r="B26" s="25">
        <v>146</v>
      </c>
      <c r="C26" s="37">
        <f t="shared" si="4"/>
        <v>173.75</v>
      </c>
      <c r="D26" s="37">
        <f t="shared" si="5"/>
        <v>172.70833333333331</v>
      </c>
      <c r="E26" s="36">
        <f t="shared" si="6"/>
        <v>0.84535585042219552</v>
      </c>
      <c r="F26" s="35"/>
    </row>
    <row r="27" spans="1:6" x14ac:dyDescent="0.4">
      <c r="A27" s="26">
        <v>41671</v>
      </c>
      <c r="B27" s="25">
        <v>110</v>
      </c>
      <c r="C27" s="37">
        <f t="shared" si="4"/>
        <v>170.83333333333334</v>
      </c>
      <c r="D27" s="37">
        <f t="shared" si="5"/>
        <v>172.29166666666669</v>
      </c>
      <c r="E27" s="36">
        <f t="shared" si="6"/>
        <v>0.63845223700120912</v>
      </c>
      <c r="F27" s="35"/>
    </row>
    <row r="28" spans="1:6" x14ac:dyDescent="0.4">
      <c r="A28" s="26">
        <v>41699</v>
      </c>
      <c r="B28" s="25">
        <v>140</v>
      </c>
      <c r="C28" s="37">
        <f t="shared" si="4"/>
        <v>173.58333333333334</v>
      </c>
      <c r="D28" s="37">
        <f t="shared" si="5"/>
        <v>172.20833333333334</v>
      </c>
      <c r="E28" s="36">
        <f t="shared" si="6"/>
        <v>0.81296878780546811</v>
      </c>
      <c r="F28" s="35"/>
    </row>
    <row r="29" spans="1:6" x14ac:dyDescent="0.4">
      <c r="A29" s="26">
        <v>41730</v>
      </c>
      <c r="B29" s="25">
        <v>158</v>
      </c>
      <c r="C29" s="37">
        <f t="shared" si="4"/>
        <v>176.83333333333334</v>
      </c>
      <c r="D29" s="37">
        <f t="shared" si="5"/>
        <v>175.20833333333334</v>
      </c>
      <c r="E29" s="36">
        <f t="shared" si="6"/>
        <v>0.90178359096313909</v>
      </c>
      <c r="F29" s="35"/>
    </row>
    <row r="30" spans="1:6" x14ac:dyDescent="0.4">
      <c r="A30" s="26">
        <v>41760</v>
      </c>
      <c r="B30" s="25">
        <v>120</v>
      </c>
      <c r="C30" s="37">
        <f t="shared" si="4"/>
        <v>183.91666666666666</v>
      </c>
      <c r="D30" s="37">
        <f t="shared" si="5"/>
        <v>180.375</v>
      </c>
      <c r="E30" s="36">
        <f t="shared" si="6"/>
        <v>0.66528066528066532</v>
      </c>
      <c r="F30" s="35"/>
    </row>
    <row r="31" spans="1:6" x14ac:dyDescent="0.4">
      <c r="A31" s="26">
        <v>41791</v>
      </c>
      <c r="B31" s="25">
        <v>106</v>
      </c>
      <c r="C31" s="37">
        <f t="shared" si="4"/>
        <v>197.5</v>
      </c>
      <c r="D31" s="37">
        <f t="shared" si="5"/>
        <v>190.70833333333331</v>
      </c>
      <c r="E31" s="36">
        <f t="shared" si="6"/>
        <v>0.55582259121695443</v>
      </c>
      <c r="F31" s="35"/>
    </row>
    <row r="32" spans="1:6" x14ac:dyDescent="0.4">
      <c r="A32" s="26">
        <v>41821</v>
      </c>
      <c r="B32" s="25">
        <v>250</v>
      </c>
      <c r="C32" s="37"/>
      <c r="D32" s="37"/>
      <c r="E32" s="36"/>
      <c r="F32" s="35"/>
    </row>
    <row r="33" spans="1:6" x14ac:dyDescent="0.4">
      <c r="A33" s="26">
        <v>41852</v>
      </c>
      <c r="B33" s="25">
        <v>210</v>
      </c>
      <c r="C33" s="37"/>
      <c r="D33" s="37"/>
      <c r="E33" s="36"/>
      <c r="F33" s="35"/>
    </row>
    <row r="34" spans="1:6" x14ac:dyDescent="0.4">
      <c r="A34" s="26">
        <v>41883</v>
      </c>
      <c r="B34" s="25">
        <v>160</v>
      </c>
      <c r="C34" s="37"/>
      <c r="D34" s="37"/>
      <c r="E34" s="36"/>
      <c r="F34" s="35"/>
    </row>
    <row r="35" spans="1:6" x14ac:dyDescent="0.4">
      <c r="A35" s="26">
        <v>41913</v>
      </c>
      <c r="B35" s="25">
        <v>190</v>
      </c>
      <c r="C35" s="37"/>
      <c r="D35" s="37"/>
      <c r="E35" s="36"/>
      <c r="F35" s="35"/>
    </row>
    <row r="36" spans="1:6" x14ac:dyDescent="0.4">
      <c r="A36" s="26">
        <v>41944</v>
      </c>
      <c r="B36" s="25">
        <v>290</v>
      </c>
      <c r="C36" s="35"/>
      <c r="D36" s="35"/>
      <c r="E36" s="35"/>
      <c r="F36" s="35"/>
    </row>
    <row r="37" spans="1:6" x14ac:dyDescent="0.4">
      <c r="A37" s="26">
        <v>41974</v>
      </c>
      <c r="B37" s="25">
        <v>490</v>
      </c>
      <c r="C37" s="35"/>
      <c r="D37" s="35"/>
      <c r="E37" s="35"/>
      <c r="F37" s="35"/>
    </row>
  </sheetData>
  <phoneticPr fontId="4"/>
  <pageMargins left="0.7" right="0.7" top="0.75" bottom="0.75" header="0.3" footer="0.3"/>
  <ignoredErrors>
    <ignoredError sqref="C31 C7:C30" formulaRange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Normal="100" workbookViewId="0"/>
  </sheetViews>
  <sheetFormatPr defaultRowHeight="18.75" x14ac:dyDescent="0.4"/>
  <cols>
    <col min="1" max="1" width="11.375" style="24" bestFit="1" customWidth="1"/>
    <col min="2" max="2" width="11.375" style="24" customWidth="1"/>
    <col min="3" max="3" width="9" style="24"/>
    <col min="4" max="4" width="4.25" style="24" customWidth="1"/>
    <col min="5" max="5" width="12.125" style="24" bestFit="1" customWidth="1"/>
    <col min="6" max="8" width="9" style="24"/>
    <col min="9" max="9" width="17.25" style="24" bestFit="1" customWidth="1"/>
    <col min="10" max="16384" width="9" style="24"/>
  </cols>
  <sheetData>
    <row r="1" spans="1:13" x14ac:dyDescent="0.4">
      <c r="A1" s="27" t="s">
        <v>126</v>
      </c>
      <c r="B1" s="27" t="s">
        <v>128</v>
      </c>
      <c r="C1" s="25" t="s">
        <v>100</v>
      </c>
      <c r="D1" s="35"/>
    </row>
    <row r="2" spans="1:13" x14ac:dyDescent="0.4">
      <c r="A2" s="40">
        <v>1</v>
      </c>
      <c r="B2" s="40">
        <f>A2^2</f>
        <v>1</v>
      </c>
      <c r="C2" s="25">
        <v>257.21428571428572</v>
      </c>
      <c r="D2" s="35"/>
      <c r="E2" t="s">
        <v>13</v>
      </c>
      <c r="F2"/>
      <c r="G2"/>
      <c r="H2"/>
      <c r="I2"/>
      <c r="J2"/>
      <c r="K2"/>
      <c r="L2"/>
      <c r="M2"/>
    </row>
    <row r="3" spans="1:13" ht="19.5" thickBot="1" x14ac:dyDescent="0.45">
      <c r="A3" s="40">
        <v>2</v>
      </c>
      <c r="B3" s="40">
        <f t="shared" ref="B3:B25" si="0">A3^2</f>
        <v>4</v>
      </c>
      <c r="C3" s="25">
        <v>239.96428571428572</v>
      </c>
      <c r="D3" s="35"/>
      <c r="E3"/>
      <c r="F3"/>
      <c r="G3"/>
      <c r="H3"/>
      <c r="I3"/>
      <c r="J3"/>
      <c r="K3"/>
      <c r="L3"/>
      <c r="M3"/>
    </row>
    <row r="4" spans="1:13" x14ac:dyDescent="0.4">
      <c r="A4" s="40">
        <v>3</v>
      </c>
      <c r="B4" s="40">
        <f t="shared" si="0"/>
        <v>9</v>
      </c>
      <c r="C4" s="25">
        <v>226.58333333333331</v>
      </c>
      <c r="D4" s="35"/>
      <c r="E4" s="7" t="s">
        <v>14</v>
      </c>
      <c r="F4" s="7"/>
      <c r="G4"/>
      <c r="H4"/>
      <c r="I4"/>
      <c r="J4"/>
      <c r="K4"/>
      <c r="L4"/>
      <c r="M4"/>
    </row>
    <row r="5" spans="1:13" x14ac:dyDescent="0.4">
      <c r="A5" s="40">
        <v>4</v>
      </c>
      <c r="B5" s="40">
        <f t="shared" si="0"/>
        <v>16</v>
      </c>
      <c r="C5" s="25">
        <v>218.63333333333333</v>
      </c>
      <c r="D5" s="35"/>
      <c r="E5" s="4" t="s">
        <v>15</v>
      </c>
      <c r="F5" s="4">
        <v>0.99177609613997675</v>
      </c>
      <c r="G5"/>
      <c r="H5"/>
      <c r="I5"/>
      <c r="J5"/>
      <c r="K5"/>
      <c r="L5"/>
      <c r="M5"/>
    </row>
    <row r="6" spans="1:13" x14ac:dyDescent="0.4">
      <c r="A6" s="40">
        <v>5</v>
      </c>
      <c r="B6" s="40">
        <f t="shared" si="0"/>
        <v>25</v>
      </c>
      <c r="C6" s="25">
        <v>209.66363636363636</v>
      </c>
      <c r="D6" s="35"/>
      <c r="E6" s="4" t="s">
        <v>16</v>
      </c>
      <c r="F6" s="4">
        <v>0.98361982487465238</v>
      </c>
      <c r="G6"/>
      <c r="H6"/>
      <c r="I6"/>
      <c r="J6"/>
      <c r="K6"/>
      <c r="L6"/>
      <c r="M6"/>
    </row>
    <row r="7" spans="1:13" x14ac:dyDescent="0.4">
      <c r="A7" s="40">
        <v>6</v>
      </c>
      <c r="B7" s="40">
        <f t="shared" si="0"/>
        <v>36</v>
      </c>
      <c r="C7" s="25">
        <v>200.03030303030303</v>
      </c>
      <c r="D7" s="35"/>
      <c r="E7" s="4" t="s">
        <v>17</v>
      </c>
      <c r="F7" s="4">
        <v>0.98205980819604777</v>
      </c>
      <c r="G7"/>
      <c r="H7"/>
      <c r="I7"/>
      <c r="J7"/>
      <c r="K7"/>
      <c r="L7"/>
      <c r="M7"/>
    </row>
    <row r="8" spans="1:13" x14ac:dyDescent="0.4">
      <c r="A8" s="40">
        <v>7</v>
      </c>
      <c r="B8" s="40">
        <f t="shared" si="0"/>
        <v>49</v>
      </c>
      <c r="C8" s="25">
        <v>193.25</v>
      </c>
      <c r="D8" s="35"/>
      <c r="E8" s="4" t="s">
        <v>18</v>
      </c>
      <c r="F8" s="4">
        <v>3.2612397018660397</v>
      </c>
      <c r="G8"/>
      <c r="H8"/>
      <c r="I8"/>
      <c r="J8"/>
      <c r="K8"/>
      <c r="L8"/>
      <c r="M8"/>
    </row>
    <row r="9" spans="1:13" ht="19.5" thickBot="1" x14ac:dyDescent="0.45">
      <c r="A9" s="40">
        <v>8</v>
      </c>
      <c r="B9" s="40">
        <f t="shared" si="0"/>
        <v>64</v>
      </c>
      <c r="C9" s="25">
        <v>187.58333333333331</v>
      </c>
      <c r="D9" s="35"/>
      <c r="E9" s="5" t="s">
        <v>19</v>
      </c>
      <c r="F9" s="5">
        <v>24</v>
      </c>
      <c r="G9"/>
      <c r="H9"/>
      <c r="I9"/>
      <c r="J9"/>
      <c r="K9"/>
      <c r="L9"/>
      <c r="M9"/>
    </row>
    <row r="10" spans="1:13" x14ac:dyDescent="0.4">
      <c r="A10" s="40">
        <v>9</v>
      </c>
      <c r="B10" s="40">
        <f t="shared" si="0"/>
        <v>81</v>
      </c>
      <c r="C10" s="25">
        <v>184.16666666666669</v>
      </c>
      <c r="D10" s="35"/>
      <c r="E10"/>
      <c r="F10"/>
      <c r="G10"/>
      <c r="H10"/>
      <c r="I10"/>
      <c r="J10"/>
      <c r="K10"/>
      <c r="L10"/>
      <c r="M10"/>
    </row>
    <row r="11" spans="1:13" ht="19.5" thickBot="1" x14ac:dyDescent="0.45">
      <c r="A11" s="40">
        <v>10</v>
      </c>
      <c r="B11" s="40">
        <f t="shared" si="0"/>
        <v>100</v>
      </c>
      <c r="C11" s="25">
        <v>182.41666666666669</v>
      </c>
      <c r="D11" s="35"/>
      <c r="E11" t="s">
        <v>20</v>
      </c>
      <c r="F11"/>
      <c r="G11"/>
      <c r="H11"/>
      <c r="I11"/>
      <c r="J11"/>
      <c r="K11"/>
      <c r="L11"/>
      <c r="M11"/>
    </row>
    <row r="12" spans="1:13" x14ac:dyDescent="0.4">
      <c r="A12" s="40">
        <v>11</v>
      </c>
      <c r="B12" s="40">
        <f t="shared" si="0"/>
        <v>121</v>
      </c>
      <c r="C12" s="25">
        <v>180</v>
      </c>
      <c r="D12" s="35"/>
      <c r="E12" s="6"/>
      <c r="F12" s="6" t="s">
        <v>25</v>
      </c>
      <c r="G12" s="6" t="s">
        <v>26</v>
      </c>
      <c r="H12" s="6" t="s">
        <v>27</v>
      </c>
      <c r="I12" s="6" t="s">
        <v>28</v>
      </c>
      <c r="J12" s="6" t="s">
        <v>29</v>
      </c>
      <c r="K12"/>
      <c r="L12"/>
      <c r="M12"/>
    </row>
    <row r="13" spans="1:13" x14ac:dyDescent="0.4">
      <c r="A13" s="40">
        <v>12</v>
      </c>
      <c r="B13" s="40">
        <f t="shared" si="0"/>
        <v>144</v>
      </c>
      <c r="C13" s="25">
        <v>174.25</v>
      </c>
      <c r="D13" s="35"/>
      <c r="E13" s="4" t="s">
        <v>21</v>
      </c>
      <c r="F13" s="4">
        <v>2</v>
      </c>
      <c r="G13" s="4">
        <v>13411.997658191185</v>
      </c>
      <c r="H13" s="4">
        <v>6705.9988290955926</v>
      </c>
      <c r="I13" s="4">
        <v>630.51878762893841</v>
      </c>
      <c r="J13" s="4">
        <v>1.7796912963991661E-19</v>
      </c>
      <c r="K13"/>
      <c r="L13"/>
      <c r="M13"/>
    </row>
    <row r="14" spans="1:13" x14ac:dyDescent="0.4">
      <c r="A14" s="40">
        <v>13</v>
      </c>
      <c r="B14" s="40">
        <f t="shared" si="0"/>
        <v>169</v>
      </c>
      <c r="C14" s="25">
        <v>170.125</v>
      </c>
      <c r="D14" s="35"/>
      <c r="E14" s="4" t="s">
        <v>22</v>
      </c>
      <c r="F14" s="4">
        <v>21</v>
      </c>
      <c r="G14" s="4">
        <v>223.34937225357322</v>
      </c>
      <c r="H14" s="4">
        <v>10.635684393027296</v>
      </c>
      <c r="I14" s="4"/>
      <c r="J14" s="4"/>
      <c r="K14"/>
      <c r="L14"/>
      <c r="M14"/>
    </row>
    <row r="15" spans="1:13" ht="19.5" thickBot="1" x14ac:dyDescent="0.45">
      <c r="A15" s="40">
        <v>14</v>
      </c>
      <c r="B15" s="40">
        <f t="shared" si="0"/>
        <v>196</v>
      </c>
      <c r="C15" s="25">
        <v>170.125</v>
      </c>
      <c r="D15" s="35"/>
      <c r="E15" s="5" t="s">
        <v>23</v>
      </c>
      <c r="F15" s="5">
        <v>23</v>
      </c>
      <c r="G15" s="5">
        <v>13635.347030444758</v>
      </c>
      <c r="H15" s="5"/>
      <c r="I15" s="5"/>
      <c r="J15" s="5"/>
      <c r="K15"/>
      <c r="L15"/>
      <c r="M15"/>
    </row>
    <row r="16" spans="1:13" ht="19.5" thickBot="1" x14ac:dyDescent="0.45">
      <c r="A16" s="40">
        <v>15</v>
      </c>
      <c r="B16" s="40">
        <f t="shared" si="0"/>
        <v>225</v>
      </c>
      <c r="C16" s="25">
        <v>169.875</v>
      </c>
      <c r="D16" s="35"/>
      <c r="E16"/>
      <c r="F16"/>
      <c r="G16"/>
      <c r="H16"/>
      <c r="I16"/>
      <c r="J16"/>
      <c r="K16"/>
      <c r="L16"/>
      <c r="M16"/>
    </row>
    <row r="17" spans="1:13" x14ac:dyDescent="0.4">
      <c r="A17" s="40">
        <v>16</v>
      </c>
      <c r="B17" s="40">
        <f t="shared" si="0"/>
        <v>256</v>
      </c>
      <c r="C17" s="25">
        <v>169.625</v>
      </c>
      <c r="D17" s="35"/>
      <c r="E17" s="6"/>
      <c r="F17" s="6" t="s">
        <v>30</v>
      </c>
      <c r="G17" s="6" t="s">
        <v>18</v>
      </c>
      <c r="H17" s="6" t="s">
        <v>31</v>
      </c>
      <c r="I17" s="6" t="s">
        <v>32</v>
      </c>
      <c r="J17" s="6" t="s">
        <v>33</v>
      </c>
      <c r="K17" s="6" t="s">
        <v>34</v>
      </c>
      <c r="L17" s="6" t="s">
        <v>35</v>
      </c>
      <c r="M17" s="6" t="s">
        <v>36</v>
      </c>
    </row>
    <row r="18" spans="1:13" x14ac:dyDescent="0.4">
      <c r="A18" s="40">
        <v>17</v>
      </c>
      <c r="B18" s="40">
        <f t="shared" si="0"/>
        <v>289</v>
      </c>
      <c r="C18" s="25">
        <v>170.95833333333331</v>
      </c>
      <c r="D18" s="35"/>
      <c r="E18" s="4" t="s">
        <v>24</v>
      </c>
      <c r="F18" s="4">
        <v>260.28069753862729</v>
      </c>
      <c r="G18" s="4">
        <v>2.1759046592225659</v>
      </c>
      <c r="H18" s="4">
        <v>119.61953224164867</v>
      </c>
      <c r="I18" s="4">
        <v>3.0110907097636457E-31</v>
      </c>
      <c r="J18" s="4">
        <v>255.75565608450057</v>
      </c>
      <c r="K18" s="4">
        <v>264.80573899275402</v>
      </c>
      <c r="L18" s="4">
        <v>255.75565608450057</v>
      </c>
      <c r="M18" s="4">
        <v>264.80573899275402</v>
      </c>
    </row>
    <row r="19" spans="1:13" x14ac:dyDescent="0.4">
      <c r="A19" s="40">
        <v>18</v>
      </c>
      <c r="B19" s="40">
        <f t="shared" si="0"/>
        <v>324</v>
      </c>
      <c r="C19" s="25">
        <v>172.04166666666666</v>
      </c>
      <c r="D19" s="35"/>
      <c r="E19" s="4" t="s">
        <v>125</v>
      </c>
      <c r="F19" s="4">
        <v>-11.459011257846225</v>
      </c>
      <c r="G19" s="4">
        <v>0.40103460122477075</v>
      </c>
      <c r="H19" s="4">
        <v>-28.573622382832024</v>
      </c>
      <c r="I19" s="4">
        <v>2.7096695419803595E-18</v>
      </c>
      <c r="J19" s="4">
        <v>-12.293008366768102</v>
      </c>
      <c r="K19" s="4">
        <v>-10.625014148924347</v>
      </c>
      <c r="L19" s="4">
        <v>-12.293008366768102</v>
      </c>
      <c r="M19" s="4">
        <v>-10.625014148924347</v>
      </c>
    </row>
    <row r="20" spans="1:13" ht="19.5" thickBot="1" x14ac:dyDescent="0.45">
      <c r="A20" s="40">
        <v>19</v>
      </c>
      <c r="B20" s="40">
        <f t="shared" si="0"/>
        <v>361</v>
      </c>
      <c r="C20" s="25">
        <v>172.70833333333331</v>
      </c>
      <c r="D20" s="35"/>
      <c r="E20" s="5" t="s">
        <v>127</v>
      </c>
      <c r="F20" s="5">
        <v>0.35325968991482798</v>
      </c>
      <c r="G20" s="5">
        <v>1.5573327462976329E-2</v>
      </c>
      <c r="H20" s="5">
        <v>22.683635899563498</v>
      </c>
      <c r="I20" s="5">
        <v>2.9819880660121045E-16</v>
      </c>
      <c r="J20" s="5">
        <v>0.3208731825143446</v>
      </c>
      <c r="K20" s="5">
        <v>0.38564619731531136</v>
      </c>
      <c r="L20" s="5">
        <v>0.3208731825143446</v>
      </c>
      <c r="M20" s="5">
        <v>0.38564619731531136</v>
      </c>
    </row>
    <row r="21" spans="1:13" x14ac:dyDescent="0.4">
      <c r="A21" s="40">
        <v>20</v>
      </c>
      <c r="B21" s="40">
        <f t="shared" si="0"/>
        <v>400</v>
      </c>
      <c r="C21" s="25">
        <v>172.29166666666669</v>
      </c>
      <c r="D21" s="35"/>
      <c r="E21"/>
      <c r="F21"/>
      <c r="G21"/>
      <c r="H21"/>
      <c r="I21"/>
      <c r="J21"/>
      <c r="K21"/>
      <c r="L21"/>
      <c r="M21"/>
    </row>
    <row r="22" spans="1:13" x14ac:dyDescent="0.4">
      <c r="A22" s="40">
        <v>21</v>
      </c>
      <c r="B22" s="40">
        <f t="shared" si="0"/>
        <v>441</v>
      </c>
      <c r="C22" s="25">
        <v>172.20833333333334</v>
      </c>
      <c r="D22" s="35"/>
      <c r="E22"/>
      <c r="F22"/>
      <c r="G22"/>
      <c r="H22"/>
      <c r="I22"/>
      <c r="J22"/>
      <c r="K22"/>
      <c r="L22"/>
      <c r="M22"/>
    </row>
    <row r="23" spans="1:13" x14ac:dyDescent="0.4">
      <c r="A23" s="40">
        <v>22</v>
      </c>
      <c r="B23" s="40">
        <f t="shared" si="0"/>
        <v>484</v>
      </c>
      <c r="C23" s="25">
        <v>175.20833333333334</v>
      </c>
      <c r="D23" s="35"/>
      <c r="E23"/>
      <c r="F23"/>
      <c r="G23"/>
      <c r="H23"/>
      <c r="I23"/>
      <c r="J23"/>
      <c r="K23"/>
      <c r="L23"/>
      <c r="M23"/>
    </row>
    <row r="24" spans="1:13" x14ac:dyDescent="0.4">
      <c r="A24" s="40">
        <v>23</v>
      </c>
      <c r="B24" s="40">
        <f t="shared" si="0"/>
        <v>529</v>
      </c>
      <c r="C24" s="25">
        <v>180.375</v>
      </c>
      <c r="D24" s="35"/>
      <c r="E24"/>
      <c r="F24"/>
      <c r="G24"/>
      <c r="H24"/>
      <c r="I24"/>
      <c r="J24"/>
      <c r="K24"/>
      <c r="L24"/>
      <c r="M24"/>
    </row>
    <row r="25" spans="1:13" x14ac:dyDescent="0.4">
      <c r="A25" s="40">
        <v>24</v>
      </c>
      <c r="B25" s="40">
        <f t="shared" si="0"/>
        <v>576</v>
      </c>
      <c r="C25" s="25">
        <v>190.70833333333331</v>
      </c>
      <c r="D25" s="35"/>
      <c r="E25"/>
      <c r="F25"/>
      <c r="G25"/>
      <c r="H25"/>
      <c r="I25"/>
      <c r="J25"/>
      <c r="K25"/>
      <c r="L25"/>
      <c r="M25"/>
    </row>
    <row r="26" spans="1:13" x14ac:dyDescent="0.4">
      <c r="D26" s="35"/>
      <c r="E26"/>
      <c r="F26"/>
      <c r="G26"/>
      <c r="H26"/>
      <c r="I26"/>
      <c r="J26"/>
      <c r="K26"/>
      <c r="L26"/>
      <c r="M26"/>
    </row>
    <row r="27" spans="1:13" x14ac:dyDescent="0.4">
      <c r="A27" s="24">
        <v>25</v>
      </c>
      <c r="B27" s="24">
        <f>A27^2</f>
        <v>625</v>
      </c>
      <c r="C27" s="24">
        <f t="shared" ref="C27:C38" si="1">$F$18+$F$19*A27+$F$20*B27</f>
        <v>194.59272228923913</v>
      </c>
      <c r="D27" s="41" t="s">
        <v>129</v>
      </c>
    </row>
    <row r="28" spans="1:13" x14ac:dyDescent="0.4">
      <c r="A28" s="24">
        <v>26</v>
      </c>
      <c r="B28" s="24">
        <f t="shared" ref="B28:B37" si="2">A28^2</f>
        <v>676</v>
      </c>
      <c r="C28" s="24">
        <f t="shared" si="1"/>
        <v>201.14995521704915</v>
      </c>
      <c r="D28" s="41" t="s">
        <v>130</v>
      </c>
    </row>
    <row r="29" spans="1:13" x14ac:dyDescent="0.4">
      <c r="A29" s="24">
        <v>27</v>
      </c>
      <c r="B29" s="24">
        <f t="shared" si="2"/>
        <v>729</v>
      </c>
      <c r="C29" s="24">
        <f t="shared" si="1"/>
        <v>208.41370752468885</v>
      </c>
      <c r="D29" s="41" t="s">
        <v>131</v>
      </c>
    </row>
    <row r="30" spans="1:13" x14ac:dyDescent="0.4">
      <c r="A30" s="24">
        <v>28</v>
      </c>
      <c r="B30" s="24">
        <f t="shared" si="2"/>
        <v>784</v>
      </c>
      <c r="C30" s="24">
        <f t="shared" si="1"/>
        <v>216.38397921215818</v>
      </c>
      <c r="D30" s="41" t="s">
        <v>132</v>
      </c>
    </row>
    <row r="31" spans="1:13" x14ac:dyDescent="0.4">
      <c r="A31" s="24">
        <v>29</v>
      </c>
      <c r="B31" s="24">
        <f t="shared" si="2"/>
        <v>841</v>
      </c>
      <c r="C31" s="24">
        <f t="shared" si="1"/>
        <v>225.06077027945713</v>
      </c>
      <c r="D31" s="41" t="s">
        <v>133</v>
      </c>
    </row>
    <row r="32" spans="1:13" x14ac:dyDescent="0.4">
      <c r="A32" s="24">
        <v>30</v>
      </c>
      <c r="B32" s="24">
        <f t="shared" si="2"/>
        <v>900</v>
      </c>
      <c r="C32" s="24">
        <f t="shared" si="1"/>
        <v>234.4440807265857</v>
      </c>
      <c r="D32" s="28" t="s">
        <v>134</v>
      </c>
    </row>
    <row r="33" spans="1:4" x14ac:dyDescent="0.4">
      <c r="A33" s="24">
        <v>31</v>
      </c>
      <c r="B33" s="24">
        <f t="shared" si="2"/>
        <v>961</v>
      </c>
      <c r="C33" s="24">
        <f t="shared" si="1"/>
        <v>244.53391055354399</v>
      </c>
      <c r="D33" s="28" t="s">
        <v>135</v>
      </c>
    </row>
    <row r="34" spans="1:4" x14ac:dyDescent="0.4">
      <c r="A34" s="24">
        <v>32</v>
      </c>
      <c r="B34" s="24">
        <f t="shared" si="2"/>
        <v>1024</v>
      </c>
      <c r="C34" s="24">
        <f t="shared" si="1"/>
        <v>255.33025976033196</v>
      </c>
      <c r="D34" s="28" t="s">
        <v>136</v>
      </c>
    </row>
    <row r="35" spans="1:4" x14ac:dyDescent="0.4">
      <c r="A35" s="24">
        <v>33</v>
      </c>
      <c r="B35" s="24">
        <f t="shared" si="2"/>
        <v>1089</v>
      </c>
      <c r="C35" s="24">
        <f t="shared" si="1"/>
        <v>266.83312834694954</v>
      </c>
      <c r="D35" s="28" t="s">
        <v>137</v>
      </c>
    </row>
    <row r="36" spans="1:4" x14ac:dyDescent="0.4">
      <c r="A36" s="24">
        <v>34</v>
      </c>
      <c r="B36" s="24">
        <f t="shared" si="2"/>
        <v>1156</v>
      </c>
      <c r="C36" s="24">
        <f t="shared" si="1"/>
        <v>279.04251631339685</v>
      </c>
      <c r="D36" s="28" t="s">
        <v>138</v>
      </c>
    </row>
    <row r="37" spans="1:4" x14ac:dyDescent="0.4">
      <c r="A37" s="24">
        <v>35</v>
      </c>
      <c r="B37" s="24">
        <f t="shared" si="2"/>
        <v>1225</v>
      </c>
      <c r="C37" s="24">
        <f t="shared" si="1"/>
        <v>291.95842365967366</v>
      </c>
      <c r="D37" s="28" t="s">
        <v>139</v>
      </c>
    </row>
    <row r="38" spans="1:4" x14ac:dyDescent="0.4">
      <c r="A38" s="24">
        <v>36</v>
      </c>
      <c r="B38" s="24">
        <f>A38^2</f>
        <v>1296</v>
      </c>
      <c r="C38" s="24">
        <f t="shared" si="1"/>
        <v>305.58085038578025</v>
      </c>
      <c r="D38" s="28" t="s">
        <v>140</v>
      </c>
    </row>
  </sheetData>
  <phoneticPr fontId="4"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Normal="100" workbookViewId="0"/>
  </sheetViews>
  <sheetFormatPr defaultRowHeight="18.75" x14ac:dyDescent="0.4"/>
  <cols>
    <col min="1" max="1" width="11.375" style="24" bestFit="1" customWidth="1"/>
    <col min="2" max="2" width="11.375" style="24" customWidth="1"/>
    <col min="3" max="3" width="9" style="24"/>
    <col min="4" max="4" width="14.375" style="24" customWidth="1"/>
    <col min="5" max="5" width="12.125" style="24" bestFit="1" customWidth="1"/>
    <col min="6" max="8" width="9" style="24"/>
    <col min="9" max="9" width="17.25" style="24" bestFit="1" customWidth="1"/>
    <col min="10" max="16384" width="9" style="24"/>
  </cols>
  <sheetData>
    <row r="1" spans="1:13" x14ac:dyDescent="0.4">
      <c r="A1" s="27" t="s">
        <v>126</v>
      </c>
      <c r="B1" s="27" t="s">
        <v>128</v>
      </c>
      <c r="C1" s="25" t="s">
        <v>100</v>
      </c>
      <c r="D1" s="35"/>
    </row>
    <row r="2" spans="1:13" x14ac:dyDescent="0.4">
      <c r="A2" s="40">
        <v>1</v>
      </c>
      <c r="B2" s="40">
        <f>A2^2</f>
        <v>1</v>
      </c>
      <c r="C2" s="25">
        <v>257.21428571428572</v>
      </c>
      <c r="D2" s="35"/>
      <c r="E2" t="s">
        <v>13</v>
      </c>
      <c r="F2"/>
      <c r="G2"/>
      <c r="H2"/>
      <c r="I2"/>
      <c r="J2"/>
      <c r="K2"/>
      <c r="L2"/>
      <c r="M2"/>
    </row>
    <row r="3" spans="1:13" ht="19.5" thickBot="1" x14ac:dyDescent="0.45">
      <c r="A3" s="40">
        <v>2</v>
      </c>
      <c r="B3" s="40">
        <f t="shared" ref="B3:B25" si="0">A3^2</f>
        <v>4</v>
      </c>
      <c r="C3" s="25">
        <v>239.96428571428572</v>
      </c>
      <c r="D3" s="35"/>
      <c r="E3"/>
      <c r="F3"/>
      <c r="G3"/>
      <c r="H3"/>
      <c r="I3"/>
      <c r="J3"/>
      <c r="K3"/>
      <c r="L3"/>
      <c r="M3"/>
    </row>
    <row r="4" spans="1:13" x14ac:dyDescent="0.4">
      <c r="A4" s="40">
        <v>3</v>
      </c>
      <c r="B4" s="40">
        <f t="shared" si="0"/>
        <v>9</v>
      </c>
      <c r="C4" s="25">
        <v>226.58333333333331</v>
      </c>
      <c r="D4" s="35"/>
      <c r="E4" s="7" t="s">
        <v>14</v>
      </c>
      <c r="F4" s="7"/>
      <c r="G4"/>
      <c r="H4"/>
      <c r="I4"/>
      <c r="J4"/>
      <c r="K4"/>
      <c r="L4"/>
      <c r="M4"/>
    </row>
    <row r="5" spans="1:13" x14ac:dyDescent="0.4">
      <c r="A5" s="40">
        <v>4</v>
      </c>
      <c r="B5" s="40">
        <f t="shared" si="0"/>
        <v>16</v>
      </c>
      <c r="C5" s="25">
        <v>218.63333333333333</v>
      </c>
      <c r="D5" s="35"/>
      <c r="E5" s="4" t="s">
        <v>15</v>
      </c>
      <c r="F5" s="4">
        <v>0.99177609613997675</v>
      </c>
      <c r="G5"/>
      <c r="H5"/>
      <c r="I5"/>
      <c r="J5"/>
      <c r="K5"/>
      <c r="L5"/>
      <c r="M5"/>
    </row>
    <row r="6" spans="1:13" x14ac:dyDescent="0.4">
      <c r="A6" s="40">
        <v>5</v>
      </c>
      <c r="B6" s="40">
        <f t="shared" si="0"/>
        <v>25</v>
      </c>
      <c r="C6" s="25">
        <v>209.66363636363636</v>
      </c>
      <c r="D6" s="35"/>
      <c r="E6" s="4" t="s">
        <v>16</v>
      </c>
      <c r="F6" s="4">
        <v>0.98361982487465238</v>
      </c>
      <c r="G6"/>
      <c r="H6"/>
      <c r="I6"/>
      <c r="J6"/>
      <c r="K6"/>
      <c r="L6"/>
      <c r="M6"/>
    </row>
    <row r="7" spans="1:13" x14ac:dyDescent="0.4">
      <c r="A7" s="40">
        <v>6</v>
      </c>
      <c r="B7" s="40">
        <f t="shared" si="0"/>
        <v>36</v>
      </c>
      <c r="C7" s="25">
        <v>200.03030303030303</v>
      </c>
      <c r="D7" s="35"/>
      <c r="E7" s="4" t="s">
        <v>17</v>
      </c>
      <c r="F7" s="4">
        <v>0.98205980819604777</v>
      </c>
      <c r="G7"/>
      <c r="H7"/>
      <c r="I7"/>
      <c r="J7"/>
      <c r="K7"/>
      <c r="L7"/>
      <c r="M7"/>
    </row>
    <row r="8" spans="1:13" x14ac:dyDescent="0.4">
      <c r="A8" s="40">
        <v>7</v>
      </c>
      <c r="B8" s="40">
        <f t="shared" si="0"/>
        <v>49</v>
      </c>
      <c r="C8" s="25">
        <v>193.25</v>
      </c>
      <c r="D8" s="35"/>
      <c r="E8" s="4" t="s">
        <v>18</v>
      </c>
      <c r="F8" s="4">
        <v>3.2612397018660397</v>
      </c>
      <c r="G8"/>
      <c r="H8"/>
      <c r="I8"/>
      <c r="J8"/>
      <c r="K8"/>
      <c r="L8"/>
      <c r="M8"/>
    </row>
    <row r="9" spans="1:13" ht="19.5" thickBot="1" x14ac:dyDescent="0.45">
      <c r="A9" s="40">
        <v>8</v>
      </c>
      <c r="B9" s="40">
        <f t="shared" si="0"/>
        <v>64</v>
      </c>
      <c r="C9" s="25">
        <v>187.58333333333331</v>
      </c>
      <c r="D9" s="35"/>
      <c r="E9" s="5" t="s">
        <v>19</v>
      </c>
      <c r="F9" s="5">
        <v>24</v>
      </c>
      <c r="G9"/>
      <c r="H9"/>
      <c r="I9"/>
      <c r="J9"/>
      <c r="K9"/>
      <c r="L9"/>
      <c r="M9"/>
    </row>
    <row r="10" spans="1:13" x14ac:dyDescent="0.4">
      <c r="A10" s="40">
        <v>9</v>
      </c>
      <c r="B10" s="40">
        <f t="shared" si="0"/>
        <v>81</v>
      </c>
      <c r="C10" s="25">
        <v>184.16666666666669</v>
      </c>
      <c r="D10" s="35"/>
      <c r="E10"/>
      <c r="F10"/>
      <c r="G10"/>
      <c r="H10"/>
      <c r="I10"/>
      <c r="J10"/>
      <c r="K10"/>
      <c r="L10"/>
      <c r="M10"/>
    </row>
    <row r="11" spans="1:13" ht="19.5" thickBot="1" x14ac:dyDescent="0.45">
      <c r="A11" s="40">
        <v>10</v>
      </c>
      <c r="B11" s="40">
        <f t="shared" si="0"/>
        <v>100</v>
      </c>
      <c r="C11" s="25">
        <v>182.41666666666669</v>
      </c>
      <c r="D11" s="35"/>
      <c r="E11" t="s">
        <v>20</v>
      </c>
      <c r="F11"/>
      <c r="G11"/>
      <c r="H11"/>
      <c r="I11"/>
      <c r="J11"/>
      <c r="K11"/>
      <c r="L11"/>
      <c r="M11"/>
    </row>
    <row r="12" spans="1:13" x14ac:dyDescent="0.4">
      <c r="A12" s="40">
        <v>11</v>
      </c>
      <c r="B12" s="40">
        <f t="shared" si="0"/>
        <v>121</v>
      </c>
      <c r="C12" s="25">
        <v>180</v>
      </c>
      <c r="D12" s="35"/>
      <c r="E12" s="6"/>
      <c r="F12" s="6" t="s">
        <v>25</v>
      </c>
      <c r="G12" s="6" t="s">
        <v>26</v>
      </c>
      <c r="H12" s="6" t="s">
        <v>27</v>
      </c>
      <c r="I12" s="6" t="s">
        <v>28</v>
      </c>
      <c r="J12" s="6" t="s">
        <v>29</v>
      </c>
      <c r="K12"/>
      <c r="L12"/>
      <c r="M12"/>
    </row>
    <row r="13" spans="1:13" x14ac:dyDescent="0.4">
      <c r="A13" s="40">
        <v>12</v>
      </c>
      <c r="B13" s="40">
        <f t="shared" si="0"/>
        <v>144</v>
      </c>
      <c r="C13" s="25">
        <v>174.25</v>
      </c>
      <c r="D13" s="35"/>
      <c r="E13" s="4" t="s">
        <v>21</v>
      </c>
      <c r="F13" s="4">
        <v>2</v>
      </c>
      <c r="G13" s="4">
        <v>13411.997658191185</v>
      </c>
      <c r="H13" s="4">
        <v>6705.9988290955926</v>
      </c>
      <c r="I13" s="4">
        <v>630.51878762893841</v>
      </c>
      <c r="J13" s="4">
        <v>1.7796912963991661E-19</v>
      </c>
      <c r="K13"/>
      <c r="L13"/>
      <c r="M13"/>
    </row>
    <row r="14" spans="1:13" x14ac:dyDescent="0.4">
      <c r="A14" s="40">
        <v>13</v>
      </c>
      <c r="B14" s="40">
        <f t="shared" si="0"/>
        <v>169</v>
      </c>
      <c r="C14" s="25">
        <v>170.125</v>
      </c>
      <c r="D14" s="35"/>
      <c r="E14" s="4" t="s">
        <v>22</v>
      </c>
      <c r="F14" s="4">
        <v>21</v>
      </c>
      <c r="G14" s="4">
        <v>223.34937225357322</v>
      </c>
      <c r="H14" s="4">
        <v>10.635684393027296</v>
      </c>
      <c r="I14" s="4"/>
      <c r="J14" s="4"/>
      <c r="K14"/>
      <c r="L14"/>
      <c r="M14"/>
    </row>
    <row r="15" spans="1:13" ht="19.5" thickBot="1" x14ac:dyDescent="0.45">
      <c r="A15" s="40">
        <v>14</v>
      </c>
      <c r="B15" s="40">
        <f t="shared" si="0"/>
        <v>196</v>
      </c>
      <c r="C15" s="25">
        <v>170.125</v>
      </c>
      <c r="D15" s="35"/>
      <c r="E15" s="5" t="s">
        <v>23</v>
      </c>
      <c r="F15" s="5">
        <v>23</v>
      </c>
      <c r="G15" s="5">
        <v>13635.347030444758</v>
      </c>
      <c r="H15" s="5"/>
      <c r="I15" s="5"/>
      <c r="J15" s="5"/>
      <c r="K15"/>
      <c r="L15"/>
      <c r="M15"/>
    </row>
    <row r="16" spans="1:13" ht="19.5" thickBot="1" x14ac:dyDescent="0.45">
      <c r="A16" s="40">
        <v>15</v>
      </c>
      <c r="B16" s="40">
        <f t="shared" si="0"/>
        <v>225</v>
      </c>
      <c r="C16" s="25">
        <v>169.875</v>
      </c>
      <c r="D16" s="35"/>
      <c r="E16"/>
      <c r="F16"/>
      <c r="G16"/>
      <c r="H16"/>
      <c r="I16"/>
      <c r="J16"/>
      <c r="K16"/>
      <c r="L16"/>
      <c r="M16"/>
    </row>
    <row r="17" spans="1:13" x14ac:dyDescent="0.4">
      <c r="A17" s="40">
        <v>16</v>
      </c>
      <c r="B17" s="40">
        <f t="shared" si="0"/>
        <v>256</v>
      </c>
      <c r="C17" s="25">
        <v>169.625</v>
      </c>
      <c r="D17" s="35"/>
      <c r="E17" s="6"/>
      <c r="F17" s="6" t="s">
        <v>30</v>
      </c>
      <c r="G17" s="6" t="s">
        <v>18</v>
      </c>
      <c r="H17" s="6" t="s">
        <v>31</v>
      </c>
      <c r="I17" s="6" t="s">
        <v>32</v>
      </c>
      <c r="J17" s="6" t="s">
        <v>33</v>
      </c>
      <c r="K17" s="6" t="s">
        <v>34</v>
      </c>
      <c r="L17" s="6" t="s">
        <v>35</v>
      </c>
      <c r="M17" s="6" t="s">
        <v>36</v>
      </c>
    </row>
    <row r="18" spans="1:13" x14ac:dyDescent="0.4">
      <c r="A18" s="40">
        <v>17</v>
      </c>
      <c r="B18" s="40">
        <f t="shared" si="0"/>
        <v>289</v>
      </c>
      <c r="C18" s="25">
        <v>170.95833333333331</v>
      </c>
      <c r="D18" s="35"/>
      <c r="E18" s="4" t="s">
        <v>24</v>
      </c>
      <c r="F18" s="4">
        <v>260.28069753862729</v>
      </c>
      <c r="G18" s="4">
        <v>2.1759046592225659</v>
      </c>
      <c r="H18" s="4">
        <v>119.61953224164867</v>
      </c>
      <c r="I18" s="4">
        <v>3.0110907097636457E-31</v>
      </c>
      <c r="J18" s="4">
        <v>255.75565608450057</v>
      </c>
      <c r="K18" s="4">
        <v>264.80573899275402</v>
      </c>
      <c r="L18" s="4">
        <v>255.75565608450057</v>
      </c>
      <c r="M18" s="4">
        <v>264.80573899275402</v>
      </c>
    </row>
    <row r="19" spans="1:13" x14ac:dyDescent="0.4">
      <c r="A19" s="40">
        <v>18</v>
      </c>
      <c r="B19" s="40">
        <f t="shared" si="0"/>
        <v>324</v>
      </c>
      <c r="C19" s="25">
        <v>172.04166666666666</v>
      </c>
      <c r="D19" s="35"/>
      <c r="E19" s="4" t="s">
        <v>125</v>
      </c>
      <c r="F19" s="4">
        <v>-11.459011257846225</v>
      </c>
      <c r="G19" s="4">
        <v>0.40103460122477075</v>
      </c>
      <c r="H19" s="4">
        <v>-28.573622382832024</v>
      </c>
      <c r="I19" s="4">
        <v>2.7096695419803595E-18</v>
      </c>
      <c r="J19" s="4">
        <v>-12.293008366768102</v>
      </c>
      <c r="K19" s="4">
        <v>-10.625014148924347</v>
      </c>
      <c r="L19" s="4">
        <v>-12.293008366768102</v>
      </c>
      <c r="M19" s="4">
        <v>-10.625014148924347</v>
      </c>
    </row>
    <row r="20" spans="1:13" ht="19.5" thickBot="1" x14ac:dyDescent="0.45">
      <c r="A20" s="40">
        <v>19</v>
      </c>
      <c r="B20" s="40">
        <f t="shared" si="0"/>
        <v>361</v>
      </c>
      <c r="C20" s="25">
        <v>172.70833333333331</v>
      </c>
      <c r="D20" s="35"/>
      <c r="E20" s="5" t="s">
        <v>127</v>
      </c>
      <c r="F20" s="5">
        <v>0.35325968991482798</v>
      </c>
      <c r="G20" s="5">
        <v>1.5573327462976329E-2</v>
      </c>
      <c r="H20" s="5">
        <v>22.683635899563498</v>
      </c>
      <c r="I20" s="5">
        <v>2.9819880660121045E-16</v>
      </c>
      <c r="J20" s="5">
        <v>0.3208731825143446</v>
      </c>
      <c r="K20" s="5">
        <v>0.38564619731531136</v>
      </c>
      <c r="L20" s="5">
        <v>0.3208731825143446</v>
      </c>
      <c r="M20" s="5">
        <v>0.38564619731531136</v>
      </c>
    </row>
    <row r="21" spans="1:13" x14ac:dyDescent="0.4">
      <c r="A21" s="40">
        <v>20</v>
      </c>
      <c r="B21" s="40">
        <f t="shared" si="0"/>
        <v>400</v>
      </c>
      <c r="C21" s="25">
        <v>172.29166666666669</v>
      </c>
      <c r="D21" s="35"/>
      <c r="E21"/>
      <c r="F21"/>
      <c r="G21"/>
      <c r="H21"/>
      <c r="I21"/>
      <c r="J21"/>
      <c r="K21"/>
      <c r="L21"/>
      <c r="M21"/>
    </row>
    <row r="22" spans="1:13" x14ac:dyDescent="0.4">
      <c r="A22" s="40">
        <v>21</v>
      </c>
      <c r="B22" s="40">
        <f t="shared" si="0"/>
        <v>441</v>
      </c>
      <c r="C22" s="25">
        <v>172.20833333333334</v>
      </c>
      <c r="D22" s="35"/>
      <c r="E22"/>
      <c r="F22"/>
      <c r="G22"/>
      <c r="H22"/>
      <c r="I22"/>
      <c r="J22"/>
      <c r="K22"/>
      <c r="L22"/>
      <c r="M22"/>
    </row>
    <row r="23" spans="1:13" x14ac:dyDescent="0.4">
      <c r="A23" s="40">
        <v>22</v>
      </c>
      <c r="B23" s="40">
        <f t="shared" si="0"/>
        <v>484</v>
      </c>
      <c r="C23" s="25">
        <v>175.20833333333334</v>
      </c>
      <c r="D23" s="35"/>
      <c r="E23"/>
      <c r="F23"/>
      <c r="G23"/>
      <c r="H23"/>
      <c r="I23"/>
      <c r="J23"/>
      <c r="K23"/>
      <c r="L23"/>
      <c r="M23"/>
    </row>
    <row r="24" spans="1:13" x14ac:dyDescent="0.4">
      <c r="A24" s="40">
        <v>23</v>
      </c>
      <c r="B24" s="40">
        <f t="shared" si="0"/>
        <v>529</v>
      </c>
      <c r="C24" s="25">
        <v>180.375</v>
      </c>
      <c r="D24" s="35"/>
      <c r="E24"/>
      <c r="F24"/>
      <c r="G24"/>
      <c r="H24"/>
      <c r="I24"/>
      <c r="J24"/>
      <c r="K24"/>
      <c r="L24"/>
      <c r="M24"/>
    </row>
    <row r="25" spans="1:13" x14ac:dyDescent="0.4">
      <c r="A25" s="40">
        <v>24</v>
      </c>
      <c r="B25" s="40">
        <f t="shared" si="0"/>
        <v>576</v>
      </c>
      <c r="C25" s="25">
        <v>190.70833333333331</v>
      </c>
      <c r="D25" s="35"/>
      <c r="E25"/>
      <c r="F25"/>
      <c r="G25"/>
      <c r="H25"/>
      <c r="I25"/>
      <c r="J25"/>
      <c r="K25"/>
      <c r="L25"/>
      <c r="M25"/>
    </row>
    <row r="26" spans="1:13" x14ac:dyDescent="0.4">
      <c r="C26" s="28" t="s">
        <v>142</v>
      </c>
      <c r="E26" s="24" t="s">
        <v>123</v>
      </c>
      <c r="F26" t="s">
        <v>141</v>
      </c>
      <c r="H26"/>
      <c r="I26"/>
      <c r="J26"/>
      <c r="K26"/>
      <c r="L26"/>
      <c r="M26"/>
    </row>
    <row r="27" spans="1:13" x14ac:dyDescent="0.4">
      <c r="A27" s="24">
        <v>25</v>
      </c>
      <c r="B27" s="24">
        <f t="shared" ref="B27:B38" si="1">A27^2</f>
        <v>625</v>
      </c>
      <c r="C27" s="24">
        <f t="shared" ref="C27:C38" si="2">$F$18+$F$19*A27+$F$20*B27</f>
        <v>194.59272228923913</v>
      </c>
      <c r="D27" s="42">
        <v>42005</v>
      </c>
      <c r="E27" s="24">
        <v>1.3881828718945415</v>
      </c>
      <c r="F27" s="24">
        <f t="shared" ref="F27:F38" si="3">C27*E27</f>
        <v>270.13028407725295</v>
      </c>
      <c r="G27" s="28" t="s">
        <v>143</v>
      </c>
    </row>
    <row r="28" spans="1:13" x14ac:dyDescent="0.4">
      <c r="A28" s="24">
        <v>26</v>
      </c>
      <c r="B28" s="24">
        <f t="shared" si="1"/>
        <v>676</v>
      </c>
      <c r="C28" s="24">
        <f t="shared" si="2"/>
        <v>201.14995521704915</v>
      </c>
      <c r="D28" s="43">
        <v>42036</v>
      </c>
      <c r="E28" s="24">
        <v>1.4651041997438663</v>
      </c>
      <c r="F28" s="24">
        <f t="shared" si="3"/>
        <v>294.70564416678934</v>
      </c>
      <c r="G28" s="28" t="s">
        <v>144</v>
      </c>
    </row>
    <row r="29" spans="1:13" x14ac:dyDescent="0.4">
      <c r="A29" s="24">
        <v>27</v>
      </c>
      <c r="B29" s="24">
        <f t="shared" si="1"/>
        <v>729</v>
      </c>
      <c r="C29" s="24">
        <f t="shared" si="2"/>
        <v>208.41370752468885</v>
      </c>
      <c r="D29" s="43">
        <v>42064</v>
      </c>
      <c r="E29" s="24">
        <v>0.73254246167573955</v>
      </c>
      <c r="F29" s="24">
        <f t="shared" si="3"/>
        <v>152.67189035710317</v>
      </c>
      <c r="G29" s="28" t="s">
        <v>145</v>
      </c>
    </row>
    <row r="30" spans="1:13" x14ac:dyDescent="0.4">
      <c r="A30" s="24">
        <v>28</v>
      </c>
      <c r="B30" s="24">
        <f t="shared" si="1"/>
        <v>784</v>
      </c>
      <c r="C30" s="24">
        <f t="shared" si="2"/>
        <v>216.38397921215818</v>
      </c>
      <c r="D30" s="43">
        <v>42095</v>
      </c>
      <c r="E30" s="24">
        <v>0.8708983413993443</v>
      </c>
      <c r="F30" s="24">
        <f t="shared" si="3"/>
        <v>188.44844860125875</v>
      </c>
      <c r="G30" s="28" t="s">
        <v>146</v>
      </c>
    </row>
    <row r="31" spans="1:13" x14ac:dyDescent="0.4">
      <c r="A31" s="24">
        <v>29</v>
      </c>
      <c r="B31" s="24">
        <f t="shared" si="1"/>
        <v>841</v>
      </c>
      <c r="C31" s="24">
        <f t="shared" si="2"/>
        <v>225.06077027945713</v>
      </c>
      <c r="D31" s="43">
        <v>42125</v>
      </c>
      <c r="E31" s="24">
        <v>1.2026422549195086</v>
      </c>
      <c r="F31" s="24">
        <f t="shared" si="3"/>
        <v>270.66759226280783</v>
      </c>
      <c r="G31" s="28" t="s">
        <v>147</v>
      </c>
    </row>
    <row r="32" spans="1:13" x14ac:dyDescent="0.4">
      <c r="A32" s="24">
        <v>30</v>
      </c>
      <c r="B32" s="24">
        <f t="shared" si="1"/>
        <v>900</v>
      </c>
      <c r="C32" s="24">
        <f t="shared" si="2"/>
        <v>234.4440807265857</v>
      </c>
      <c r="D32" s="43">
        <v>42156</v>
      </c>
      <c r="E32" s="24">
        <v>2.0450039054240188</v>
      </c>
      <c r="F32" s="24">
        <f t="shared" si="3"/>
        <v>479.43906068941169</v>
      </c>
      <c r="G32" s="28" t="s">
        <v>148</v>
      </c>
    </row>
    <row r="33" spans="1:7" x14ac:dyDescent="0.4">
      <c r="A33" s="24">
        <v>31</v>
      </c>
      <c r="B33" s="24">
        <f t="shared" si="1"/>
        <v>961</v>
      </c>
      <c r="C33" s="24">
        <f t="shared" si="2"/>
        <v>244.53391055354399</v>
      </c>
      <c r="D33" s="43">
        <v>42186</v>
      </c>
      <c r="E33" s="24">
        <v>0.7961825311216093</v>
      </c>
      <c r="F33" s="24">
        <f t="shared" si="3"/>
        <v>194.69362784958585</v>
      </c>
      <c r="G33" s="28" t="s">
        <v>149</v>
      </c>
    </row>
    <row r="34" spans="1:7" x14ac:dyDescent="0.4">
      <c r="A34" s="24">
        <v>32</v>
      </c>
      <c r="B34" s="24">
        <f t="shared" si="1"/>
        <v>1024</v>
      </c>
      <c r="C34" s="24">
        <f t="shared" si="2"/>
        <v>255.33025976033196</v>
      </c>
      <c r="D34" s="43">
        <v>42217</v>
      </c>
      <c r="E34" s="24">
        <v>0.62317879566230072</v>
      </c>
      <c r="F34" s="24">
        <f t="shared" si="3"/>
        <v>159.11640377358609</v>
      </c>
      <c r="G34" s="28" t="s">
        <v>150</v>
      </c>
    </row>
    <row r="35" spans="1:7" x14ac:dyDescent="0.4">
      <c r="A35" s="24">
        <v>33</v>
      </c>
      <c r="B35" s="24">
        <f t="shared" si="1"/>
        <v>1089</v>
      </c>
      <c r="C35" s="24">
        <f t="shared" si="2"/>
        <v>266.83312834694954</v>
      </c>
      <c r="D35" s="43">
        <v>42248</v>
      </c>
      <c r="E35" s="24">
        <v>0.79824634850770515</v>
      </c>
      <c r="F35" s="24">
        <f t="shared" si="3"/>
        <v>212.99857036384029</v>
      </c>
      <c r="G35" s="28" t="s">
        <v>151</v>
      </c>
    </row>
    <row r="36" spans="1:7" x14ac:dyDescent="0.4">
      <c r="A36" s="24">
        <v>34</v>
      </c>
      <c r="B36" s="24">
        <f t="shared" si="1"/>
        <v>1156</v>
      </c>
      <c r="C36" s="24">
        <f t="shared" si="2"/>
        <v>279.04251631339685</v>
      </c>
      <c r="D36" s="43">
        <v>42278</v>
      </c>
      <c r="E36" s="24">
        <v>0.89614838422982102</v>
      </c>
      <c r="F36" s="24">
        <f t="shared" si="3"/>
        <v>250.06350012567407</v>
      </c>
      <c r="G36" s="28" t="s">
        <v>152</v>
      </c>
    </row>
    <row r="37" spans="1:7" x14ac:dyDescent="0.4">
      <c r="A37" s="24">
        <v>35</v>
      </c>
      <c r="B37" s="24">
        <f t="shared" si="1"/>
        <v>1225</v>
      </c>
      <c r="C37" s="24">
        <f t="shared" si="2"/>
        <v>291.95842365967366</v>
      </c>
      <c r="D37" s="43">
        <v>42309</v>
      </c>
      <c r="E37" s="24">
        <v>0.57127534403228764</v>
      </c>
      <c r="F37" s="24">
        <f t="shared" si="3"/>
        <v>166.78864891930445</v>
      </c>
      <c r="G37" s="28" t="s">
        <v>153</v>
      </c>
    </row>
    <row r="38" spans="1:7" x14ac:dyDescent="0.4">
      <c r="A38" s="24">
        <v>36</v>
      </c>
      <c r="B38" s="24">
        <f t="shared" si="1"/>
        <v>1296</v>
      </c>
      <c r="C38" s="24">
        <f t="shared" si="2"/>
        <v>305.58085038578025</v>
      </c>
      <c r="D38" s="43">
        <v>42339</v>
      </c>
      <c r="E38" s="24">
        <v>0.6105945613892565</v>
      </c>
      <c r="F38" s="24">
        <f t="shared" si="3"/>
        <v>186.5860053102615</v>
      </c>
      <c r="G38" s="28" t="s">
        <v>154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22</vt:i4>
      </vt:variant>
    </vt:vector>
  </HeadingPairs>
  <TitlesOfParts>
    <vt:vector size="22" baseType="lpstr">
      <vt:lpstr>76_6.2.1_直線予測データ</vt:lpstr>
      <vt:lpstr>77_6.2.3_直線予測・回帰分析実行結果</vt:lpstr>
      <vt:lpstr>78_6.2.4_直線予測・関数・完成</vt:lpstr>
      <vt:lpstr>79_6.2COLUMN_四半期データ</vt:lpstr>
      <vt:lpstr>80_6.2COLUMN_月別データ</vt:lpstr>
      <vt:lpstr>81_6.3.2_指数近似・１</vt:lpstr>
      <vt:lpstr>82_6.3.2_指数近似・２</vt:lpstr>
      <vt:lpstr>83_6.3.3_対数近似・１</vt:lpstr>
      <vt:lpstr>83_6.3.3_対数近似・２</vt:lpstr>
      <vt:lpstr>84_6.3.4_累乗近似・１</vt:lpstr>
      <vt:lpstr>85_6.3.4_累乗近似・２</vt:lpstr>
      <vt:lpstr>86_6.3.5_多項式近似・１</vt:lpstr>
      <vt:lpstr>87_6.3.5_多項式近似・２</vt:lpstr>
      <vt:lpstr>88_6.3.5_多項式近似・３</vt:lpstr>
      <vt:lpstr>89_6.3.6_移動平均・１</vt:lpstr>
      <vt:lpstr>90_6.3.6_移動平均・２</vt:lpstr>
      <vt:lpstr>91_6.3.6_36か月データ・１</vt:lpstr>
      <vt:lpstr>92_6.3.6_36か月データ・２</vt:lpstr>
      <vt:lpstr>93_6.3.6_36か月データ・３</vt:lpstr>
      <vt:lpstr>93_6.3.6_36か月・４</vt:lpstr>
      <vt:lpstr>94_6.3.6_36か月・５</vt:lpstr>
      <vt:lpstr>95_6.3.6_36か月・６</vt:lpstr>
    </vt:vector>
  </TitlesOfParts>
  <Company>株式会社オーム社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第６日：７日間集中講義！Excel統計学入門～データを見ただけで分析できるようになるために～</dc:title>
  <dc:creator>米谷　学</dc:creator>
  <cp:lastModifiedBy>米谷　学</cp:lastModifiedBy>
  <dcterms:created xsi:type="dcterms:W3CDTF">2016-02-12T10:34:02Z</dcterms:created>
  <dcterms:modified xsi:type="dcterms:W3CDTF">2016-08-15T16:48:27Z</dcterms:modified>
  <cp:version>1.0</cp:version>
</cp:coreProperties>
</file>