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9600" windowHeight="11010"/>
  </bookViews>
  <sheets>
    <sheet name="96_7.2.1_線形判別分析" sheetId="1" r:id="rId1"/>
    <sheet name="97_7.2.2_回帰分析実行用データ" sheetId="2" r:id="rId2"/>
    <sheet name="98_7.2.2_回帰分析出力結果" sheetId="17" r:id="rId3"/>
    <sheet name="99_7.2.6_判別検証結果" sheetId="4" r:id="rId4"/>
    <sheet name="100_7.2.7_２変数" sheetId="5" r:id="rId5"/>
    <sheet name="101_7.2.7_１変数" sheetId="6" r:id="rId6"/>
    <sheet name="102_7.3.2_ロジスティック回帰分析" sheetId="19" r:id="rId7"/>
    <sheet name="103_7.3.2_ロジスティック回帰分析・出力結果" sheetId="13" r:id="rId8"/>
    <sheet name="104_7.3.4_ロジスティック回帰分析・判別制度" sheetId="16" r:id="rId9"/>
  </sheets>
  <definedNames>
    <definedName name="_xlnm._FilterDatabase" localSheetId="3" hidden="1">'99_7.2.6_判別検証結果'!$A$1:$I$42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6" l="1"/>
  <c r="L12" i="16"/>
  <c r="L11" i="16"/>
  <c r="L10" i="16"/>
  <c r="L9" i="16"/>
  <c r="L8" i="16"/>
  <c r="L7" i="16"/>
  <c r="L6" i="16"/>
  <c r="L5" i="16"/>
  <c r="L4" i="16"/>
  <c r="L3" i="16"/>
  <c r="L2" i="16"/>
  <c r="F15" i="16"/>
  <c r="F17" i="16" s="1"/>
  <c r="I13" i="16"/>
  <c r="K13" i="16" s="1"/>
  <c r="H13" i="16"/>
  <c r="J13" i="16" s="1"/>
  <c r="F13" i="16"/>
  <c r="I12" i="16"/>
  <c r="H12" i="16"/>
  <c r="J12" i="16" s="1"/>
  <c r="F12" i="16"/>
  <c r="I11" i="16"/>
  <c r="K11" i="16" s="1"/>
  <c r="H11" i="16"/>
  <c r="J11" i="16" s="1"/>
  <c r="F11" i="16"/>
  <c r="I10" i="16"/>
  <c r="H10" i="16"/>
  <c r="J10" i="16" s="1"/>
  <c r="F10" i="16"/>
  <c r="I9" i="16"/>
  <c r="K9" i="16" s="1"/>
  <c r="H9" i="16"/>
  <c r="J9" i="16" s="1"/>
  <c r="F9" i="16"/>
  <c r="I8" i="16"/>
  <c r="H8" i="16"/>
  <c r="J8" i="16" s="1"/>
  <c r="F8" i="16"/>
  <c r="I7" i="16"/>
  <c r="K7" i="16" s="1"/>
  <c r="H7" i="16"/>
  <c r="J7" i="16" s="1"/>
  <c r="F7" i="16"/>
  <c r="I6" i="16"/>
  <c r="H6" i="16"/>
  <c r="J6" i="16" s="1"/>
  <c r="F6" i="16"/>
  <c r="I5" i="16"/>
  <c r="K5" i="16" s="1"/>
  <c r="H5" i="16"/>
  <c r="J5" i="16" s="1"/>
  <c r="F5" i="16"/>
  <c r="I4" i="16"/>
  <c r="H4" i="16"/>
  <c r="J4" i="16" s="1"/>
  <c r="F4" i="16"/>
  <c r="I3" i="16"/>
  <c r="K3" i="16" s="1"/>
  <c r="H3" i="16"/>
  <c r="J3" i="16" s="1"/>
  <c r="F3" i="16"/>
  <c r="I2" i="16"/>
  <c r="H2" i="16"/>
  <c r="J2" i="16" s="1"/>
  <c r="F2" i="16"/>
  <c r="F17" i="13"/>
  <c r="F15" i="13"/>
  <c r="F13" i="13"/>
  <c r="F12" i="13"/>
  <c r="F11" i="13"/>
  <c r="F10" i="13"/>
  <c r="F9" i="13"/>
  <c r="F8" i="13"/>
  <c r="F7" i="13"/>
  <c r="F6" i="13"/>
  <c r="F5" i="13"/>
  <c r="F4" i="13"/>
  <c r="F3" i="13"/>
  <c r="F2" i="13"/>
  <c r="K2" i="16" l="1"/>
  <c r="K4" i="16"/>
  <c r="K6" i="16"/>
  <c r="K8" i="16"/>
  <c r="K10" i="16"/>
  <c r="K12" i="16"/>
  <c r="H17" i="4" l="1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6" i="4"/>
  <c r="I6" i="4" s="1"/>
  <c r="H5" i="4"/>
  <c r="I5" i="4" s="1"/>
  <c r="H4" i="4"/>
  <c r="I4" i="4" s="1"/>
  <c r="H3" i="4"/>
  <c r="I3" i="4" s="1"/>
  <c r="H42" i="4"/>
  <c r="I42" i="4" s="1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2" i="4"/>
  <c r="I2" i="4" s="1"/>
  <c r="AB44" i="4" l="1"/>
  <c r="AB45" i="4" s="1"/>
</calcChain>
</file>

<file path=xl/sharedStrings.xml><?xml version="1.0" encoding="utf-8"?>
<sst xmlns="http://schemas.openxmlformats.org/spreadsheetml/2006/main" count="513" uniqueCount="60">
  <si>
    <t>顧客ID</t>
    <rPh sb="0" eb="2">
      <t>コキャク</t>
    </rPh>
    <phoneticPr fontId="1"/>
  </si>
  <si>
    <t>性別</t>
    <rPh sb="0" eb="2">
      <t>セイベツ</t>
    </rPh>
    <phoneticPr fontId="1"/>
  </si>
  <si>
    <t>居住地</t>
    <rPh sb="0" eb="3">
      <t>キョジュウチ</t>
    </rPh>
    <phoneticPr fontId="1"/>
  </si>
  <si>
    <t>男性</t>
    <rPh sb="0" eb="2">
      <t>ダンセイ</t>
    </rPh>
    <phoneticPr fontId="1"/>
  </si>
  <si>
    <t>女性</t>
  </si>
  <si>
    <t>女性</t>
    <rPh sb="0" eb="2">
      <t>ジョセイ</t>
    </rPh>
    <phoneticPr fontId="1"/>
  </si>
  <si>
    <t>市内</t>
  </si>
  <si>
    <t>市内</t>
    <rPh sb="0" eb="2">
      <t>シナイ</t>
    </rPh>
    <phoneticPr fontId="1"/>
  </si>
  <si>
    <t>隣接</t>
    <rPh sb="0" eb="2">
      <t>リンセツ</t>
    </rPh>
    <phoneticPr fontId="1"/>
  </si>
  <si>
    <t>来店有無</t>
    <rPh sb="0" eb="2">
      <t>ライテン</t>
    </rPh>
    <rPh sb="2" eb="4">
      <t>ウム</t>
    </rPh>
    <phoneticPr fontId="1"/>
  </si>
  <si>
    <t>来店する</t>
    <rPh sb="0" eb="2">
      <t>ライテン</t>
    </rPh>
    <phoneticPr fontId="1"/>
  </si>
  <si>
    <t>来店しない</t>
    <rPh sb="0" eb="2">
      <t>ライテン</t>
    </rPh>
    <phoneticPr fontId="1"/>
  </si>
  <si>
    <t>購入金額</t>
  </si>
  <si>
    <t>購入金額</t>
    <rPh sb="0" eb="2">
      <t>コウニュウ</t>
    </rPh>
    <rPh sb="2" eb="4">
      <t>キンガク</t>
    </rPh>
    <phoneticPr fontId="1"/>
  </si>
  <si>
    <t>女性</t>
    <rPh sb="0" eb="2">
      <t>ジョセイ</t>
    </rPh>
    <phoneticPr fontId="1"/>
  </si>
  <si>
    <t>市内</t>
    <rPh sb="0" eb="2">
      <t>シナイ</t>
    </rPh>
    <phoneticPr fontId="1"/>
  </si>
  <si>
    <t>来店する</t>
    <rPh sb="0" eb="2">
      <t>ライテン</t>
    </rPh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</si>
  <si>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</si>
  <si>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</si>
  <si>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</si>
  <si>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</si>
  <si>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</si>
  <si>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</si>
  <si>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</si>
  <si>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</si>
  <si>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</si>
  <si>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</si>
  <si>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</si>
  <si>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</si>
  <si>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</si>
  <si>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</si>
  <si>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</si>
  <si>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</si>
  <si>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</si>
  <si>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</si>
  <si>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</si>
  <si>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</si>
  <si>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</si>
  <si>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</si>
  <si>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</si>
  <si>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</si>
  <si>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残差出力</t>
  </si>
  <si>
    <t>観測値</t>
  </si>
  <si>
    <t>予測値: 来店する</t>
  </si>
  <si>
    <t>推定値</t>
    <rPh sb="0" eb="3">
      <t>スイテイチ</t>
    </rPh>
    <phoneticPr fontId="1"/>
  </si>
  <si>
    <t>推定値による判定</t>
    <rPh sb="0" eb="3">
      <t>スイテイチ</t>
    </rPh>
    <rPh sb="6" eb="8">
      <t>ハンテイ</t>
    </rPh>
    <phoneticPr fontId="1"/>
  </si>
  <si>
    <t>正解</t>
    <rPh sb="0" eb="2">
      <t>セイカイ</t>
    </rPh>
    <phoneticPr fontId="1"/>
  </si>
  <si>
    <t>No.</t>
    <phoneticPr fontId="1"/>
  </si>
  <si>
    <t>資本金（百万円）</t>
    <rPh sb="0" eb="3">
      <t>シホンキン</t>
    </rPh>
    <rPh sb="4" eb="5">
      <t>ヒャク</t>
    </rPh>
    <rPh sb="5" eb="7">
      <t>マンエン</t>
    </rPh>
    <phoneticPr fontId="1"/>
  </si>
  <si>
    <t>年商（百万円）</t>
    <rPh sb="0" eb="2">
      <t>ネンショウ</t>
    </rPh>
    <rPh sb="3" eb="6">
      <t>ヒャクマンエン</t>
    </rPh>
    <phoneticPr fontId="1"/>
  </si>
  <si>
    <t>提案回数</t>
    <rPh sb="0" eb="2">
      <t>テイアン</t>
    </rPh>
    <rPh sb="2" eb="4">
      <t>カイスウ</t>
    </rPh>
    <phoneticPr fontId="1"/>
  </si>
  <si>
    <t>成約率</t>
    <rPh sb="0" eb="2">
      <t>セイヤク</t>
    </rPh>
    <rPh sb="2" eb="3">
      <t>リツ</t>
    </rPh>
    <phoneticPr fontId="1"/>
  </si>
  <si>
    <t>ロジット値</t>
    <rPh sb="4" eb="5">
      <t>チ</t>
    </rPh>
    <phoneticPr fontId="1"/>
  </si>
  <si>
    <t>資本金（百万円）</t>
  </si>
  <si>
    <t>年商（百万円）</t>
  </si>
  <si>
    <t>提案回数</t>
  </si>
  <si>
    <t>予測値: ロジット値</t>
  </si>
  <si>
    <t>判定値</t>
    <rPh sb="0" eb="2">
      <t>ハンテイ</t>
    </rPh>
    <rPh sb="2" eb="3">
      <t>チ</t>
    </rPh>
    <phoneticPr fontId="1"/>
  </si>
  <si>
    <t>確率</t>
    <rPh sb="0" eb="2">
      <t>カクリツ</t>
    </rPh>
    <phoneticPr fontId="1"/>
  </si>
  <si>
    <t>差</t>
    <rPh sb="0" eb="1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</si>
</sst>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1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4" borderId="1" xfId="0" applyFill="1" applyBorder="1">
      <alignment vertical="center"/>
    </xf>
    <xf numFmtId="0" fontId="0" fillId="5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0" fontId="0" fillId="10" borderId="1" xfId="0" applyFill="1" applyBorder="1">
      <alignment vertical="center"/>
    </xf>
    <xf numFmtId="0" fontId="0" fillId="11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7.125" bestFit="1" customWidth="1"/>
    <col min="5" max="5" width="11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13</v>
      </c>
      <c r="E1" s="1" t="s">
        <v>9</v>
      </c>
    </row>
    <row r="2" spans="1:5" x14ac:dyDescent="0.4">
      <c r="A2" s="1">
        <v>1</v>
      </c>
      <c r="B2" s="1" t="s">
        <v>5</v>
      </c>
      <c r="C2" s="1" t="s">
        <v>7</v>
      </c>
      <c r="D2" s="1">
        <v>2000</v>
      </c>
      <c r="E2" s="1" t="s">
        <v>10</v>
      </c>
    </row>
    <row r="3" spans="1:5" x14ac:dyDescent="0.4">
      <c r="A3" s="1">
        <v>2</v>
      </c>
      <c r="B3" s="1" t="s">
        <v>5</v>
      </c>
      <c r="C3" s="1" t="s">
        <v>7</v>
      </c>
      <c r="D3" s="1">
        <v>2000</v>
      </c>
      <c r="E3" s="1" t="s">
        <v>10</v>
      </c>
    </row>
    <row r="4" spans="1:5" x14ac:dyDescent="0.4">
      <c r="A4" s="1">
        <v>3</v>
      </c>
      <c r="B4" s="1" t="s">
        <v>5</v>
      </c>
      <c r="C4" s="1" t="s">
        <v>7</v>
      </c>
      <c r="D4" s="1">
        <v>2000</v>
      </c>
      <c r="E4" s="1" t="s">
        <v>10</v>
      </c>
    </row>
    <row r="5" spans="1:5" x14ac:dyDescent="0.4">
      <c r="A5" s="1">
        <v>4</v>
      </c>
      <c r="B5" s="1" t="s">
        <v>5</v>
      </c>
      <c r="C5" s="1" t="s">
        <v>7</v>
      </c>
      <c r="D5" s="1">
        <v>3000</v>
      </c>
      <c r="E5" s="1" t="s">
        <v>10</v>
      </c>
    </row>
    <row r="6" spans="1:5" x14ac:dyDescent="0.4">
      <c r="A6" s="1">
        <v>5</v>
      </c>
      <c r="B6" s="1" t="s">
        <v>5</v>
      </c>
      <c r="C6" s="1" t="s">
        <v>7</v>
      </c>
      <c r="D6" s="1">
        <v>3000</v>
      </c>
      <c r="E6" s="1" t="s">
        <v>10</v>
      </c>
    </row>
    <row r="7" spans="1:5" x14ac:dyDescent="0.4">
      <c r="A7" s="1">
        <v>6</v>
      </c>
      <c r="B7" s="1" t="s">
        <v>5</v>
      </c>
      <c r="C7" s="1" t="s">
        <v>7</v>
      </c>
      <c r="D7" s="1">
        <v>4000</v>
      </c>
      <c r="E7" s="1" t="s">
        <v>10</v>
      </c>
    </row>
    <row r="8" spans="1:5" x14ac:dyDescent="0.4">
      <c r="A8" s="1">
        <v>7</v>
      </c>
      <c r="B8" s="1" t="s">
        <v>5</v>
      </c>
      <c r="C8" s="1" t="s">
        <v>7</v>
      </c>
      <c r="D8" s="1">
        <v>4000</v>
      </c>
      <c r="E8" s="1" t="s">
        <v>10</v>
      </c>
    </row>
    <row r="9" spans="1:5" x14ac:dyDescent="0.4">
      <c r="A9" s="1">
        <v>8</v>
      </c>
      <c r="B9" s="1" t="s">
        <v>5</v>
      </c>
      <c r="C9" s="1" t="s">
        <v>7</v>
      </c>
      <c r="D9" s="1">
        <v>4000</v>
      </c>
      <c r="E9" s="1" t="s">
        <v>10</v>
      </c>
    </row>
    <row r="10" spans="1:5" x14ac:dyDescent="0.4">
      <c r="A10" s="1">
        <v>9</v>
      </c>
      <c r="B10" s="1" t="s">
        <v>5</v>
      </c>
      <c r="C10" s="1" t="s">
        <v>7</v>
      </c>
      <c r="D10" s="1">
        <v>5000</v>
      </c>
      <c r="E10" s="1" t="s">
        <v>10</v>
      </c>
    </row>
    <row r="11" spans="1:5" x14ac:dyDescent="0.4">
      <c r="A11" s="1">
        <v>10</v>
      </c>
      <c r="B11" s="1" t="s">
        <v>5</v>
      </c>
      <c r="C11" s="1" t="s">
        <v>7</v>
      </c>
      <c r="D11" s="1">
        <v>5000</v>
      </c>
      <c r="E11" s="1" t="s">
        <v>10</v>
      </c>
    </row>
    <row r="12" spans="1:5" x14ac:dyDescent="0.4">
      <c r="A12" s="1">
        <v>11</v>
      </c>
      <c r="B12" s="1" t="s">
        <v>5</v>
      </c>
      <c r="C12" s="1" t="s">
        <v>7</v>
      </c>
      <c r="D12" s="1">
        <v>6000</v>
      </c>
      <c r="E12" s="1" t="s">
        <v>10</v>
      </c>
    </row>
    <row r="13" spans="1:5" x14ac:dyDescent="0.4">
      <c r="A13" s="1">
        <v>12</v>
      </c>
      <c r="B13" s="1" t="s">
        <v>5</v>
      </c>
      <c r="C13" s="1" t="s">
        <v>7</v>
      </c>
      <c r="D13" s="1">
        <v>6000</v>
      </c>
      <c r="E13" s="1" t="s">
        <v>10</v>
      </c>
    </row>
    <row r="14" spans="1:5" x14ac:dyDescent="0.4">
      <c r="A14" s="1">
        <v>13</v>
      </c>
      <c r="B14" s="1" t="s">
        <v>5</v>
      </c>
      <c r="C14" s="1" t="s">
        <v>7</v>
      </c>
      <c r="D14" s="1">
        <v>7000</v>
      </c>
      <c r="E14" s="1" t="s">
        <v>10</v>
      </c>
    </row>
    <row r="15" spans="1:5" x14ac:dyDescent="0.4">
      <c r="A15" s="1">
        <v>14</v>
      </c>
      <c r="B15" s="1" t="s">
        <v>5</v>
      </c>
      <c r="C15" s="1" t="s">
        <v>7</v>
      </c>
      <c r="D15" s="1">
        <v>1000</v>
      </c>
      <c r="E15" s="1" t="s">
        <v>11</v>
      </c>
    </row>
    <row r="16" spans="1:5" x14ac:dyDescent="0.4">
      <c r="A16" s="1">
        <v>15</v>
      </c>
      <c r="B16" s="1" t="s">
        <v>5</v>
      </c>
      <c r="C16" s="1" t="s">
        <v>7</v>
      </c>
      <c r="D16" s="1">
        <v>1000</v>
      </c>
      <c r="E16" s="1" t="s">
        <v>11</v>
      </c>
    </row>
    <row r="17" spans="1:5" x14ac:dyDescent="0.4">
      <c r="A17" s="1">
        <v>16</v>
      </c>
      <c r="B17" s="1" t="s">
        <v>5</v>
      </c>
      <c r="C17" s="1" t="s">
        <v>7</v>
      </c>
      <c r="D17" s="1">
        <v>1000</v>
      </c>
      <c r="E17" s="1" t="s">
        <v>11</v>
      </c>
    </row>
    <row r="18" spans="1:5" x14ac:dyDescent="0.4">
      <c r="A18" s="1">
        <v>17</v>
      </c>
      <c r="B18" s="1" t="s">
        <v>5</v>
      </c>
      <c r="C18" s="1" t="s">
        <v>7</v>
      </c>
      <c r="D18" s="1">
        <v>2000</v>
      </c>
      <c r="E18" s="1" t="s">
        <v>11</v>
      </c>
    </row>
    <row r="19" spans="1:5" x14ac:dyDescent="0.4">
      <c r="A19" s="1">
        <v>18</v>
      </c>
      <c r="B19" s="1" t="s">
        <v>5</v>
      </c>
      <c r="C19" s="1" t="s">
        <v>7</v>
      </c>
      <c r="D19" s="1">
        <v>2000</v>
      </c>
      <c r="E19" s="1" t="s">
        <v>11</v>
      </c>
    </row>
    <row r="20" spans="1:5" x14ac:dyDescent="0.4">
      <c r="A20" s="1">
        <v>19</v>
      </c>
      <c r="B20" s="1" t="s">
        <v>5</v>
      </c>
      <c r="C20" s="1" t="s">
        <v>7</v>
      </c>
      <c r="D20" s="1">
        <v>3000</v>
      </c>
      <c r="E20" s="1" t="s">
        <v>11</v>
      </c>
    </row>
    <row r="21" spans="1:5" x14ac:dyDescent="0.4">
      <c r="A21" s="1">
        <v>20</v>
      </c>
      <c r="B21" s="1" t="s">
        <v>5</v>
      </c>
      <c r="C21" s="1" t="s">
        <v>7</v>
      </c>
      <c r="D21" s="1">
        <v>3000</v>
      </c>
      <c r="E21" s="1" t="s">
        <v>11</v>
      </c>
    </row>
    <row r="22" spans="1:5" x14ac:dyDescent="0.4">
      <c r="A22" s="1">
        <v>21</v>
      </c>
      <c r="B22" s="1" t="s">
        <v>5</v>
      </c>
      <c r="C22" s="1" t="s">
        <v>8</v>
      </c>
      <c r="D22" s="1">
        <v>3000</v>
      </c>
      <c r="E22" s="1" t="s">
        <v>10</v>
      </c>
    </row>
    <row r="23" spans="1:5" x14ac:dyDescent="0.4">
      <c r="A23" s="1">
        <v>22</v>
      </c>
      <c r="B23" s="1" t="s">
        <v>5</v>
      </c>
      <c r="C23" s="1" t="s">
        <v>8</v>
      </c>
      <c r="D23" s="1">
        <v>3000</v>
      </c>
      <c r="E23" s="1" t="s">
        <v>10</v>
      </c>
    </row>
    <row r="24" spans="1:5" x14ac:dyDescent="0.4">
      <c r="A24" s="1">
        <v>23</v>
      </c>
      <c r="B24" s="1" t="s">
        <v>5</v>
      </c>
      <c r="C24" s="1" t="s">
        <v>8</v>
      </c>
      <c r="D24" s="1">
        <v>4000</v>
      </c>
      <c r="E24" s="1" t="s">
        <v>10</v>
      </c>
    </row>
    <row r="25" spans="1:5" x14ac:dyDescent="0.4">
      <c r="A25" s="1">
        <v>24</v>
      </c>
      <c r="B25" s="1" t="s">
        <v>5</v>
      </c>
      <c r="C25" s="1" t="s">
        <v>8</v>
      </c>
      <c r="D25" s="1">
        <v>4000</v>
      </c>
      <c r="E25" s="1" t="s">
        <v>10</v>
      </c>
    </row>
    <row r="26" spans="1:5" x14ac:dyDescent="0.4">
      <c r="A26" s="1">
        <v>25</v>
      </c>
      <c r="B26" s="1" t="s">
        <v>5</v>
      </c>
      <c r="C26" s="1" t="s">
        <v>8</v>
      </c>
      <c r="D26" s="1">
        <v>2000</v>
      </c>
      <c r="E26" s="1" t="s">
        <v>11</v>
      </c>
    </row>
    <row r="27" spans="1:5" x14ac:dyDescent="0.4">
      <c r="A27" s="1">
        <v>26</v>
      </c>
      <c r="B27" s="1" t="s">
        <v>5</v>
      </c>
      <c r="C27" s="1" t="s">
        <v>8</v>
      </c>
      <c r="D27" s="1">
        <v>2000</v>
      </c>
      <c r="E27" s="1" t="s">
        <v>11</v>
      </c>
    </row>
    <row r="28" spans="1:5" x14ac:dyDescent="0.4">
      <c r="A28" s="1">
        <v>27</v>
      </c>
      <c r="B28" s="1" t="s">
        <v>5</v>
      </c>
      <c r="C28" s="1" t="s">
        <v>8</v>
      </c>
      <c r="D28" s="1">
        <v>3000</v>
      </c>
      <c r="E28" s="1" t="s">
        <v>11</v>
      </c>
    </row>
    <row r="29" spans="1:5" x14ac:dyDescent="0.4">
      <c r="A29" s="1">
        <v>28</v>
      </c>
      <c r="B29" s="1" t="s">
        <v>3</v>
      </c>
      <c r="C29" s="1" t="s">
        <v>7</v>
      </c>
      <c r="D29" s="1">
        <v>1000</v>
      </c>
      <c r="E29" s="1" t="s">
        <v>10</v>
      </c>
    </row>
    <row r="30" spans="1:5" x14ac:dyDescent="0.4">
      <c r="A30" s="1">
        <v>29</v>
      </c>
      <c r="B30" s="1" t="s">
        <v>3</v>
      </c>
      <c r="C30" s="1" t="s">
        <v>7</v>
      </c>
      <c r="D30" s="1">
        <v>1000</v>
      </c>
      <c r="E30" s="1" t="s">
        <v>10</v>
      </c>
    </row>
    <row r="31" spans="1:5" x14ac:dyDescent="0.4">
      <c r="A31" s="1">
        <v>30</v>
      </c>
      <c r="B31" s="1" t="s">
        <v>3</v>
      </c>
      <c r="C31" s="1" t="s">
        <v>7</v>
      </c>
      <c r="D31" s="1">
        <v>1000</v>
      </c>
      <c r="E31" s="1" t="s">
        <v>10</v>
      </c>
    </row>
    <row r="32" spans="1:5" x14ac:dyDescent="0.4">
      <c r="A32" s="1">
        <v>31</v>
      </c>
      <c r="B32" s="1" t="s">
        <v>3</v>
      </c>
      <c r="C32" s="1" t="s">
        <v>7</v>
      </c>
      <c r="D32" s="1">
        <v>2000</v>
      </c>
      <c r="E32" s="1" t="s">
        <v>10</v>
      </c>
    </row>
    <row r="33" spans="1:5" x14ac:dyDescent="0.4">
      <c r="A33" s="1">
        <v>32</v>
      </c>
      <c r="B33" s="1" t="s">
        <v>3</v>
      </c>
      <c r="C33" s="1" t="s">
        <v>7</v>
      </c>
      <c r="D33" s="1">
        <v>2000</v>
      </c>
      <c r="E33" s="1" t="s">
        <v>10</v>
      </c>
    </row>
    <row r="34" spans="1:5" x14ac:dyDescent="0.4">
      <c r="A34" s="1">
        <v>33</v>
      </c>
      <c r="B34" s="1" t="s">
        <v>3</v>
      </c>
      <c r="C34" s="1" t="s">
        <v>7</v>
      </c>
      <c r="D34" s="1">
        <v>3000</v>
      </c>
      <c r="E34" s="1" t="s">
        <v>10</v>
      </c>
    </row>
    <row r="35" spans="1:5" x14ac:dyDescent="0.4">
      <c r="A35" s="1">
        <v>34</v>
      </c>
      <c r="B35" s="1" t="s">
        <v>3</v>
      </c>
      <c r="C35" s="1" t="s">
        <v>7</v>
      </c>
      <c r="D35" s="1">
        <v>2000</v>
      </c>
      <c r="E35" s="1" t="s">
        <v>11</v>
      </c>
    </row>
    <row r="36" spans="1:5" x14ac:dyDescent="0.4">
      <c r="A36" s="1">
        <v>35</v>
      </c>
      <c r="B36" s="1" t="s">
        <v>3</v>
      </c>
      <c r="C36" s="1" t="s">
        <v>7</v>
      </c>
      <c r="D36" s="1">
        <v>2000</v>
      </c>
      <c r="E36" s="1" t="s">
        <v>11</v>
      </c>
    </row>
    <row r="37" spans="1:5" x14ac:dyDescent="0.4">
      <c r="A37" s="1">
        <v>36</v>
      </c>
      <c r="B37" s="1" t="s">
        <v>3</v>
      </c>
      <c r="C37" s="1" t="s">
        <v>8</v>
      </c>
      <c r="D37" s="1">
        <v>1000</v>
      </c>
      <c r="E37" s="1" t="s">
        <v>10</v>
      </c>
    </row>
    <row r="38" spans="1:5" x14ac:dyDescent="0.4">
      <c r="A38" s="1">
        <v>37</v>
      </c>
      <c r="B38" s="1" t="s">
        <v>3</v>
      </c>
      <c r="C38" s="1" t="s">
        <v>8</v>
      </c>
      <c r="D38" s="1">
        <v>2000</v>
      </c>
      <c r="E38" s="1" t="s">
        <v>10</v>
      </c>
    </row>
    <row r="39" spans="1:5" x14ac:dyDescent="0.4">
      <c r="A39" s="1">
        <v>38</v>
      </c>
      <c r="B39" s="1" t="s">
        <v>3</v>
      </c>
      <c r="C39" s="1" t="s">
        <v>8</v>
      </c>
      <c r="D39" s="1">
        <v>2000</v>
      </c>
      <c r="E39" s="1" t="s">
        <v>10</v>
      </c>
    </row>
    <row r="40" spans="1:5" x14ac:dyDescent="0.4">
      <c r="A40" s="1">
        <v>39</v>
      </c>
      <c r="B40" s="1" t="s">
        <v>3</v>
      </c>
      <c r="C40" s="1" t="s">
        <v>8</v>
      </c>
      <c r="D40" s="1">
        <v>3000</v>
      </c>
      <c r="E40" s="1" t="s">
        <v>10</v>
      </c>
    </row>
    <row r="41" spans="1:5" x14ac:dyDescent="0.4">
      <c r="A41" s="1">
        <v>40</v>
      </c>
      <c r="B41" s="1" t="s">
        <v>3</v>
      </c>
      <c r="C41" s="1" t="s">
        <v>8</v>
      </c>
      <c r="D41" s="1">
        <v>3000</v>
      </c>
      <c r="E41" s="1" t="s">
        <v>11</v>
      </c>
    </row>
    <row r="42" spans="1:5" x14ac:dyDescent="0.4">
      <c r="A42" s="1">
        <v>41</v>
      </c>
      <c r="B42" s="1" t="s">
        <v>3</v>
      </c>
      <c r="C42" s="1" t="s">
        <v>8</v>
      </c>
      <c r="D42" s="1">
        <v>5000</v>
      </c>
      <c r="E42" s="1" t="s">
        <v>11</v>
      </c>
    </row>
    <row r="59" spans="15:15" x14ac:dyDescent="0.4">
      <c r="O59" s="2"/>
    </row>
  </sheetData>
  <sortState ref="A2:F42">
    <sortCondition ref="B2:B42"/>
    <sortCondition ref="C2:C42"/>
    <sortCondition ref="E2:E42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7.125" bestFit="1" customWidth="1"/>
    <col min="5" max="5" width="11" bestFit="1" customWidth="1"/>
    <col min="6" max="6" width="5.625" customWidth="1"/>
  </cols>
  <sheetData>
    <row r="1" spans="1:5" x14ac:dyDescent="0.4">
      <c r="A1" s="1" t="s">
        <v>0</v>
      </c>
      <c r="B1" s="21" t="s">
        <v>14</v>
      </c>
      <c r="C1" s="21" t="s">
        <v>15</v>
      </c>
      <c r="D1" s="21" t="s">
        <v>12</v>
      </c>
      <c r="E1" s="22" t="s">
        <v>16</v>
      </c>
    </row>
    <row r="2" spans="1:5" x14ac:dyDescent="0.4">
      <c r="A2" s="1">
        <v>1</v>
      </c>
      <c r="B2" s="20">
        <v>1</v>
      </c>
      <c r="C2" s="20">
        <v>1</v>
      </c>
      <c r="D2" s="20">
        <v>2000</v>
      </c>
      <c r="E2" s="23">
        <v>1</v>
      </c>
    </row>
    <row r="3" spans="1:5" x14ac:dyDescent="0.4">
      <c r="A3" s="1">
        <v>2</v>
      </c>
      <c r="B3" s="20">
        <v>1</v>
      </c>
      <c r="C3" s="20">
        <v>1</v>
      </c>
      <c r="D3" s="20">
        <v>2000</v>
      </c>
      <c r="E3" s="23">
        <v>1</v>
      </c>
    </row>
    <row r="4" spans="1:5" x14ac:dyDescent="0.4">
      <c r="A4" s="1">
        <v>3</v>
      </c>
      <c r="B4" s="20">
        <v>1</v>
      </c>
      <c r="C4" s="20">
        <v>1</v>
      </c>
      <c r="D4" s="20">
        <v>2000</v>
      </c>
      <c r="E4" s="23">
        <v>1</v>
      </c>
    </row>
    <row r="5" spans="1:5" x14ac:dyDescent="0.4">
      <c r="A5" s="1">
        <v>4</v>
      </c>
      <c r="B5" s="20">
        <v>1</v>
      </c>
      <c r="C5" s="20">
        <v>1</v>
      </c>
      <c r="D5" s="20">
        <v>3000</v>
      </c>
      <c r="E5" s="23">
        <v>1</v>
      </c>
    </row>
    <row r="6" spans="1:5" x14ac:dyDescent="0.4">
      <c r="A6" s="1">
        <v>5</v>
      </c>
      <c r="B6" s="20">
        <v>1</v>
      </c>
      <c r="C6" s="20">
        <v>1</v>
      </c>
      <c r="D6" s="20">
        <v>3000</v>
      </c>
      <c r="E6" s="23">
        <v>1</v>
      </c>
    </row>
    <row r="7" spans="1:5" x14ac:dyDescent="0.4">
      <c r="A7" s="1">
        <v>6</v>
      </c>
      <c r="B7" s="20">
        <v>1</v>
      </c>
      <c r="C7" s="20">
        <v>1</v>
      </c>
      <c r="D7" s="20">
        <v>4000</v>
      </c>
      <c r="E7" s="23">
        <v>1</v>
      </c>
    </row>
    <row r="8" spans="1:5" x14ac:dyDescent="0.4">
      <c r="A8" s="1">
        <v>7</v>
      </c>
      <c r="B8" s="20">
        <v>1</v>
      </c>
      <c r="C8" s="20">
        <v>1</v>
      </c>
      <c r="D8" s="20">
        <v>4000</v>
      </c>
      <c r="E8" s="23">
        <v>1</v>
      </c>
    </row>
    <row r="9" spans="1:5" x14ac:dyDescent="0.4">
      <c r="A9" s="1">
        <v>8</v>
      </c>
      <c r="B9" s="20">
        <v>1</v>
      </c>
      <c r="C9" s="20">
        <v>1</v>
      </c>
      <c r="D9" s="20">
        <v>4000</v>
      </c>
      <c r="E9" s="23">
        <v>1</v>
      </c>
    </row>
    <row r="10" spans="1:5" x14ac:dyDescent="0.4">
      <c r="A10" s="1">
        <v>9</v>
      </c>
      <c r="B10" s="20">
        <v>1</v>
      </c>
      <c r="C10" s="20">
        <v>1</v>
      </c>
      <c r="D10" s="20">
        <v>5000</v>
      </c>
      <c r="E10" s="23">
        <v>1</v>
      </c>
    </row>
    <row r="11" spans="1:5" x14ac:dyDescent="0.4">
      <c r="A11" s="1">
        <v>10</v>
      </c>
      <c r="B11" s="20">
        <v>1</v>
      </c>
      <c r="C11" s="20">
        <v>1</v>
      </c>
      <c r="D11" s="20">
        <v>5000</v>
      </c>
      <c r="E11" s="23">
        <v>1</v>
      </c>
    </row>
    <row r="12" spans="1:5" x14ac:dyDescent="0.4">
      <c r="A12" s="1">
        <v>11</v>
      </c>
      <c r="B12" s="20">
        <v>1</v>
      </c>
      <c r="C12" s="20">
        <v>1</v>
      </c>
      <c r="D12" s="20">
        <v>6000</v>
      </c>
      <c r="E12" s="23">
        <v>1</v>
      </c>
    </row>
    <row r="13" spans="1:5" x14ac:dyDescent="0.4">
      <c r="A13" s="1">
        <v>12</v>
      </c>
      <c r="B13" s="20">
        <v>1</v>
      </c>
      <c r="C13" s="20">
        <v>1</v>
      </c>
      <c r="D13" s="20">
        <v>6000</v>
      </c>
      <c r="E13" s="23">
        <v>1</v>
      </c>
    </row>
    <row r="14" spans="1:5" x14ac:dyDescent="0.4">
      <c r="A14" s="1">
        <v>13</v>
      </c>
      <c r="B14" s="20">
        <v>1</v>
      </c>
      <c r="C14" s="20">
        <v>1</v>
      </c>
      <c r="D14" s="20">
        <v>7000</v>
      </c>
      <c r="E14" s="23">
        <v>1</v>
      </c>
    </row>
    <row r="15" spans="1:5" x14ac:dyDescent="0.4">
      <c r="A15" s="1">
        <v>14</v>
      </c>
      <c r="B15" s="20">
        <v>1</v>
      </c>
      <c r="C15" s="20">
        <v>1</v>
      </c>
      <c r="D15" s="20">
        <v>1000</v>
      </c>
      <c r="E15" s="23">
        <v>0</v>
      </c>
    </row>
    <row r="16" spans="1:5" x14ac:dyDescent="0.4">
      <c r="A16" s="1">
        <v>15</v>
      </c>
      <c r="B16" s="20">
        <v>1</v>
      </c>
      <c r="C16" s="20">
        <v>1</v>
      </c>
      <c r="D16" s="20">
        <v>1000</v>
      </c>
      <c r="E16" s="23">
        <v>0</v>
      </c>
    </row>
    <row r="17" spans="1:5" x14ac:dyDescent="0.4">
      <c r="A17" s="1">
        <v>16</v>
      </c>
      <c r="B17" s="20">
        <v>1</v>
      </c>
      <c r="C17" s="20">
        <v>1</v>
      </c>
      <c r="D17" s="20">
        <v>1000</v>
      </c>
      <c r="E17" s="23">
        <v>0</v>
      </c>
    </row>
    <row r="18" spans="1:5" x14ac:dyDescent="0.4">
      <c r="A18" s="1">
        <v>17</v>
      </c>
      <c r="B18" s="20">
        <v>1</v>
      </c>
      <c r="C18" s="20">
        <v>1</v>
      </c>
      <c r="D18" s="20">
        <v>2000</v>
      </c>
      <c r="E18" s="23">
        <v>0</v>
      </c>
    </row>
    <row r="19" spans="1:5" x14ac:dyDescent="0.4">
      <c r="A19" s="1">
        <v>18</v>
      </c>
      <c r="B19" s="20">
        <v>1</v>
      </c>
      <c r="C19" s="20">
        <v>1</v>
      </c>
      <c r="D19" s="20">
        <v>2000</v>
      </c>
      <c r="E19" s="23">
        <v>0</v>
      </c>
    </row>
    <row r="20" spans="1:5" x14ac:dyDescent="0.4">
      <c r="A20" s="1">
        <v>19</v>
      </c>
      <c r="B20" s="20">
        <v>1</v>
      </c>
      <c r="C20" s="20">
        <v>1</v>
      </c>
      <c r="D20" s="20">
        <v>3000</v>
      </c>
      <c r="E20" s="23">
        <v>0</v>
      </c>
    </row>
    <row r="21" spans="1:5" x14ac:dyDescent="0.4">
      <c r="A21" s="1">
        <v>20</v>
      </c>
      <c r="B21" s="20">
        <v>1</v>
      </c>
      <c r="C21" s="20">
        <v>1</v>
      </c>
      <c r="D21" s="20">
        <v>3000</v>
      </c>
      <c r="E21" s="23">
        <v>0</v>
      </c>
    </row>
    <row r="22" spans="1:5" x14ac:dyDescent="0.4">
      <c r="A22" s="1">
        <v>21</v>
      </c>
      <c r="B22" s="20">
        <v>1</v>
      </c>
      <c r="C22" s="20">
        <v>0</v>
      </c>
      <c r="D22" s="20">
        <v>3000</v>
      </c>
      <c r="E22" s="23">
        <v>1</v>
      </c>
    </row>
    <row r="23" spans="1:5" x14ac:dyDescent="0.4">
      <c r="A23" s="1">
        <v>22</v>
      </c>
      <c r="B23" s="20">
        <v>1</v>
      </c>
      <c r="C23" s="20">
        <v>0</v>
      </c>
      <c r="D23" s="20">
        <v>3000</v>
      </c>
      <c r="E23" s="23">
        <v>1</v>
      </c>
    </row>
    <row r="24" spans="1:5" x14ac:dyDescent="0.4">
      <c r="A24" s="1">
        <v>23</v>
      </c>
      <c r="B24" s="20">
        <v>1</v>
      </c>
      <c r="C24" s="20">
        <v>0</v>
      </c>
      <c r="D24" s="20">
        <v>4000</v>
      </c>
      <c r="E24" s="23">
        <v>1</v>
      </c>
    </row>
    <row r="25" spans="1:5" x14ac:dyDescent="0.4">
      <c r="A25" s="1">
        <v>24</v>
      </c>
      <c r="B25" s="20">
        <v>1</v>
      </c>
      <c r="C25" s="20">
        <v>0</v>
      </c>
      <c r="D25" s="20">
        <v>4000</v>
      </c>
      <c r="E25" s="23">
        <v>1</v>
      </c>
    </row>
    <row r="26" spans="1:5" x14ac:dyDescent="0.4">
      <c r="A26" s="1">
        <v>25</v>
      </c>
      <c r="B26" s="20">
        <v>1</v>
      </c>
      <c r="C26" s="20">
        <v>0</v>
      </c>
      <c r="D26" s="20">
        <v>2000</v>
      </c>
      <c r="E26" s="23">
        <v>0</v>
      </c>
    </row>
    <row r="27" spans="1:5" x14ac:dyDescent="0.4">
      <c r="A27" s="1">
        <v>26</v>
      </c>
      <c r="B27" s="20">
        <v>1</v>
      </c>
      <c r="C27" s="20">
        <v>0</v>
      </c>
      <c r="D27" s="20">
        <v>2000</v>
      </c>
      <c r="E27" s="23">
        <v>0</v>
      </c>
    </row>
    <row r="28" spans="1:5" x14ac:dyDescent="0.4">
      <c r="A28" s="1">
        <v>27</v>
      </c>
      <c r="B28" s="20">
        <v>1</v>
      </c>
      <c r="C28" s="20">
        <v>0</v>
      </c>
      <c r="D28" s="20">
        <v>3000</v>
      </c>
      <c r="E28" s="23">
        <v>0</v>
      </c>
    </row>
    <row r="29" spans="1:5" x14ac:dyDescent="0.4">
      <c r="A29" s="1">
        <v>28</v>
      </c>
      <c r="B29" s="20">
        <v>0</v>
      </c>
      <c r="C29" s="20">
        <v>1</v>
      </c>
      <c r="D29" s="20">
        <v>1000</v>
      </c>
      <c r="E29" s="23">
        <v>1</v>
      </c>
    </row>
    <row r="30" spans="1:5" x14ac:dyDescent="0.4">
      <c r="A30" s="1">
        <v>29</v>
      </c>
      <c r="B30" s="20">
        <v>0</v>
      </c>
      <c r="C30" s="20">
        <v>1</v>
      </c>
      <c r="D30" s="20">
        <v>1000</v>
      </c>
      <c r="E30" s="23">
        <v>1</v>
      </c>
    </row>
    <row r="31" spans="1:5" x14ac:dyDescent="0.4">
      <c r="A31" s="1">
        <v>30</v>
      </c>
      <c r="B31" s="20">
        <v>0</v>
      </c>
      <c r="C31" s="20">
        <v>1</v>
      </c>
      <c r="D31" s="20">
        <v>1000</v>
      </c>
      <c r="E31" s="23">
        <v>1</v>
      </c>
    </row>
    <row r="32" spans="1:5" x14ac:dyDescent="0.4">
      <c r="A32" s="1">
        <v>31</v>
      </c>
      <c r="B32" s="20">
        <v>0</v>
      </c>
      <c r="C32" s="20">
        <v>1</v>
      </c>
      <c r="D32" s="20">
        <v>2000</v>
      </c>
      <c r="E32" s="23">
        <v>1</v>
      </c>
    </row>
    <row r="33" spans="1:5" x14ac:dyDescent="0.4">
      <c r="A33" s="1">
        <v>32</v>
      </c>
      <c r="B33" s="20">
        <v>0</v>
      </c>
      <c r="C33" s="20">
        <v>1</v>
      </c>
      <c r="D33" s="20">
        <v>2000</v>
      </c>
      <c r="E33" s="23">
        <v>1</v>
      </c>
    </row>
    <row r="34" spans="1:5" x14ac:dyDescent="0.4">
      <c r="A34" s="1">
        <v>33</v>
      </c>
      <c r="B34" s="20">
        <v>0</v>
      </c>
      <c r="C34" s="20">
        <v>1</v>
      </c>
      <c r="D34" s="20">
        <v>3000</v>
      </c>
      <c r="E34" s="23">
        <v>1</v>
      </c>
    </row>
    <row r="35" spans="1:5" x14ac:dyDescent="0.4">
      <c r="A35" s="1">
        <v>34</v>
      </c>
      <c r="B35" s="20">
        <v>0</v>
      </c>
      <c r="C35" s="20">
        <v>1</v>
      </c>
      <c r="D35" s="20">
        <v>2000</v>
      </c>
      <c r="E35" s="23">
        <v>0</v>
      </c>
    </row>
    <row r="36" spans="1:5" x14ac:dyDescent="0.4">
      <c r="A36" s="1">
        <v>35</v>
      </c>
      <c r="B36" s="20">
        <v>0</v>
      </c>
      <c r="C36" s="20">
        <v>1</v>
      </c>
      <c r="D36" s="20">
        <v>2000</v>
      </c>
      <c r="E36" s="23">
        <v>0</v>
      </c>
    </row>
    <row r="37" spans="1:5" x14ac:dyDescent="0.4">
      <c r="A37" s="1">
        <v>36</v>
      </c>
      <c r="B37" s="20">
        <v>0</v>
      </c>
      <c r="C37" s="20">
        <v>0</v>
      </c>
      <c r="D37" s="20">
        <v>1000</v>
      </c>
      <c r="E37" s="23">
        <v>1</v>
      </c>
    </row>
    <row r="38" spans="1:5" x14ac:dyDescent="0.4">
      <c r="A38" s="1">
        <v>37</v>
      </c>
      <c r="B38" s="20">
        <v>0</v>
      </c>
      <c r="C38" s="20">
        <v>0</v>
      </c>
      <c r="D38" s="20">
        <v>2000</v>
      </c>
      <c r="E38" s="23">
        <v>1</v>
      </c>
    </row>
    <row r="39" spans="1:5" x14ac:dyDescent="0.4">
      <c r="A39" s="1">
        <v>38</v>
      </c>
      <c r="B39" s="20">
        <v>0</v>
      </c>
      <c r="C39" s="20">
        <v>0</v>
      </c>
      <c r="D39" s="20">
        <v>2000</v>
      </c>
      <c r="E39" s="23">
        <v>1</v>
      </c>
    </row>
    <row r="40" spans="1:5" x14ac:dyDescent="0.4">
      <c r="A40" s="1">
        <v>39</v>
      </c>
      <c r="B40" s="20">
        <v>0</v>
      </c>
      <c r="C40" s="20">
        <v>0</v>
      </c>
      <c r="D40" s="20">
        <v>3000</v>
      </c>
      <c r="E40" s="23">
        <v>1</v>
      </c>
    </row>
    <row r="41" spans="1:5" x14ac:dyDescent="0.4">
      <c r="A41" s="1">
        <v>40</v>
      </c>
      <c r="B41" s="20">
        <v>0</v>
      </c>
      <c r="C41" s="20">
        <v>0</v>
      </c>
      <c r="D41" s="20">
        <v>3000</v>
      </c>
      <c r="E41" s="23">
        <v>0</v>
      </c>
    </row>
    <row r="42" spans="1:5" x14ac:dyDescent="0.4">
      <c r="A42" s="1">
        <v>41</v>
      </c>
      <c r="B42" s="20">
        <v>0</v>
      </c>
      <c r="C42" s="20">
        <v>0</v>
      </c>
      <c r="D42" s="20">
        <v>5000</v>
      </c>
      <c r="E42" s="23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7.125" bestFit="1" customWidth="1"/>
    <col min="5" max="5" width="11" bestFit="1" customWidth="1"/>
    <col min="6" max="6" width="5.625" customWidth="1"/>
    <col min="7" max="7" width="11" bestFit="1" customWidth="1"/>
    <col min="8" max="8" width="16.125" bestFit="1" customWidth="1"/>
    <col min="11" max="11" width="17.25" bestFit="1" customWidth="1"/>
  </cols>
  <sheetData>
    <row r="1" spans="1:12" x14ac:dyDescent="0.4">
      <c r="A1" s="1" t="s">
        <v>0</v>
      </c>
      <c r="B1" s="21" t="s">
        <v>5</v>
      </c>
      <c r="C1" s="21" t="s">
        <v>7</v>
      </c>
      <c r="D1" s="21" t="s">
        <v>12</v>
      </c>
      <c r="E1" s="22" t="s">
        <v>10</v>
      </c>
    </row>
    <row r="2" spans="1:12" x14ac:dyDescent="0.4">
      <c r="A2" s="1">
        <v>1</v>
      </c>
      <c r="B2" s="20">
        <v>1</v>
      </c>
      <c r="C2" s="20">
        <v>1</v>
      </c>
      <c r="D2" s="20">
        <v>2000</v>
      </c>
      <c r="E2" s="23">
        <v>1</v>
      </c>
      <c r="G2" t="s">
        <v>17</v>
      </c>
    </row>
    <row r="3" spans="1:12" ht="19.5" thickBot="1" x14ac:dyDescent="0.45">
      <c r="A3" s="1">
        <v>2</v>
      </c>
      <c r="B3" s="20">
        <v>1</v>
      </c>
      <c r="C3" s="20">
        <v>1</v>
      </c>
      <c r="D3" s="20">
        <v>2000</v>
      </c>
      <c r="E3" s="23">
        <v>1</v>
      </c>
    </row>
    <row r="4" spans="1:12" x14ac:dyDescent="0.4">
      <c r="A4" s="1">
        <v>3</v>
      </c>
      <c r="B4" s="20">
        <v>1</v>
      </c>
      <c r="C4" s="20">
        <v>1</v>
      </c>
      <c r="D4" s="20">
        <v>2000</v>
      </c>
      <c r="E4" s="23">
        <v>1</v>
      </c>
      <c r="G4" s="6" t="s">
        <v>18</v>
      </c>
      <c r="H4" s="6"/>
    </row>
    <row r="5" spans="1:12" x14ac:dyDescent="0.4">
      <c r="A5" s="1">
        <v>4</v>
      </c>
      <c r="B5" s="20">
        <v>1</v>
      </c>
      <c r="C5" s="20">
        <v>1</v>
      </c>
      <c r="D5" s="20">
        <v>3000</v>
      </c>
      <c r="E5" s="23">
        <v>1</v>
      </c>
      <c r="G5" s="3" t="s">
        <v>19</v>
      </c>
      <c r="H5" s="3">
        <v>0.34786199282229996</v>
      </c>
    </row>
    <row r="6" spans="1:12" x14ac:dyDescent="0.4">
      <c r="A6" s="1">
        <v>5</v>
      </c>
      <c r="B6" s="20">
        <v>1</v>
      </c>
      <c r="C6" s="20">
        <v>1</v>
      </c>
      <c r="D6" s="20">
        <v>3000</v>
      </c>
      <c r="E6" s="23">
        <v>1</v>
      </c>
      <c r="G6" s="3" t="s">
        <v>20</v>
      </c>
      <c r="H6" s="3">
        <v>0.12100796605030187</v>
      </c>
    </row>
    <row r="7" spans="1:12" x14ac:dyDescent="0.4">
      <c r="A7" s="1">
        <v>6</v>
      </c>
      <c r="B7" s="20">
        <v>1</v>
      </c>
      <c r="C7" s="20">
        <v>1</v>
      </c>
      <c r="D7" s="20">
        <v>4000</v>
      </c>
      <c r="E7" s="23">
        <v>1</v>
      </c>
      <c r="G7" s="3" t="s">
        <v>21</v>
      </c>
      <c r="H7" s="3">
        <v>4.9738341676002017E-2</v>
      </c>
    </row>
    <row r="8" spans="1:12" x14ac:dyDescent="0.4">
      <c r="A8" s="1">
        <v>7</v>
      </c>
      <c r="B8" s="20">
        <v>1</v>
      </c>
      <c r="C8" s="20">
        <v>1</v>
      </c>
      <c r="D8" s="20">
        <v>4000</v>
      </c>
      <c r="E8" s="23">
        <v>1</v>
      </c>
      <c r="G8" s="3" t="s">
        <v>22</v>
      </c>
      <c r="H8" s="3">
        <v>0.46799970479357422</v>
      </c>
    </row>
    <row r="9" spans="1:12" ht="19.5" thickBot="1" x14ac:dyDescent="0.45">
      <c r="A9" s="1">
        <v>8</v>
      </c>
      <c r="B9" s="20">
        <v>1</v>
      </c>
      <c r="C9" s="20">
        <v>1</v>
      </c>
      <c r="D9" s="20">
        <v>4000</v>
      </c>
      <c r="E9" s="23">
        <v>1</v>
      </c>
      <c r="G9" s="4" t="s">
        <v>23</v>
      </c>
      <c r="H9" s="4">
        <v>41</v>
      </c>
    </row>
    <row r="10" spans="1:12" x14ac:dyDescent="0.4">
      <c r="A10" s="1">
        <v>9</v>
      </c>
      <c r="B10" s="20">
        <v>1</v>
      </c>
      <c r="C10" s="20">
        <v>1</v>
      </c>
      <c r="D10" s="20">
        <v>5000</v>
      </c>
      <c r="E10" s="23">
        <v>1</v>
      </c>
    </row>
    <row r="11" spans="1:12" ht="19.5" thickBot="1" x14ac:dyDescent="0.45">
      <c r="A11" s="1">
        <v>10</v>
      </c>
      <c r="B11" s="20">
        <v>1</v>
      </c>
      <c r="C11" s="20">
        <v>1</v>
      </c>
      <c r="D11" s="20">
        <v>5000</v>
      </c>
      <c r="E11" s="23">
        <v>1</v>
      </c>
      <c r="G11" t="s">
        <v>24</v>
      </c>
    </row>
    <row r="12" spans="1:12" x14ac:dyDescent="0.4">
      <c r="A12" s="1">
        <v>11</v>
      </c>
      <c r="B12" s="20">
        <v>1</v>
      </c>
      <c r="C12" s="20">
        <v>1</v>
      </c>
      <c r="D12" s="20">
        <v>6000</v>
      </c>
      <c r="E12" s="23">
        <v>1</v>
      </c>
      <c r="G12" s="5"/>
      <c r="H12" s="5" t="s">
        <v>29</v>
      </c>
      <c r="I12" s="5" t="s">
        <v>30</v>
      </c>
      <c r="J12" s="5" t="s">
        <v>31</v>
      </c>
      <c r="K12" s="5" t="s">
        <v>32</v>
      </c>
      <c r="L12" s="5" t="s">
        <v>33</v>
      </c>
    </row>
    <row r="13" spans="1:12" x14ac:dyDescent="0.4">
      <c r="A13" s="1">
        <v>12</v>
      </c>
      <c r="B13" s="20">
        <v>1</v>
      </c>
      <c r="C13" s="20">
        <v>1</v>
      </c>
      <c r="D13" s="20">
        <v>6000</v>
      </c>
      <c r="E13" s="23">
        <v>1</v>
      </c>
      <c r="G13" s="3" t="s">
        <v>25</v>
      </c>
      <c r="H13" s="3">
        <v>3</v>
      </c>
      <c r="I13" s="3">
        <v>1.1156344187076606</v>
      </c>
      <c r="J13" s="3">
        <v>0.37187813956922017</v>
      </c>
      <c r="K13" s="3">
        <v>1.697889768785394</v>
      </c>
      <c r="L13" s="3">
        <v>0.18426069319117527</v>
      </c>
    </row>
    <row r="14" spans="1:12" x14ac:dyDescent="0.4">
      <c r="A14" s="1">
        <v>13</v>
      </c>
      <c r="B14" s="20">
        <v>1</v>
      </c>
      <c r="C14" s="20">
        <v>1</v>
      </c>
      <c r="D14" s="20">
        <v>7000</v>
      </c>
      <c r="E14" s="23">
        <v>1</v>
      </c>
      <c r="G14" s="3" t="s">
        <v>26</v>
      </c>
      <c r="H14" s="3">
        <v>37</v>
      </c>
      <c r="I14" s="3">
        <v>8.1038777764142864</v>
      </c>
      <c r="J14" s="3">
        <v>0.21902372368687262</v>
      </c>
      <c r="K14" s="3"/>
      <c r="L14" s="3"/>
    </row>
    <row r="15" spans="1:12" ht="19.5" thickBot="1" x14ac:dyDescent="0.45">
      <c r="A15" s="1">
        <v>14</v>
      </c>
      <c r="B15" s="20">
        <v>1</v>
      </c>
      <c r="C15" s="20">
        <v>1</v>
      </c>
      <c r="D15" s="20">
        <v>1000</v>
      </c>
      <c r="E15" s="23">
        <v>0</v>
      </c>
      <c r="G15" s="4" t="s">
        <v>27</v>
      </c>
      <c r="H15" s="4">
        <v>40</v>
      </c>
      <c r="I15" s="4">
        <v>9.219512195121947</v>
      </c>
      <c r="J15" s="4"/>
      <c r="K15" s="4"/>
      <c r="L15" s="4"/>
    </row>
    <row r="16" spans="1:12" ht="19.5" thickBot="1" x14ac:dyDescent="0.45">
      <c r="A16" s="1">
        <v>15</v>
      </c>
      <c r="B16" s="20">
        <v>1</v>
      </c>
      <c r="C16" s="20">
        <v>1</v>
      </c>
      <c r="D16" s="20">
        <v>1000</v>
      </c>
      <c r="E16" s="23">
        <v>0</v>
      </c>
    </row>
    <row r="17" spans="1:15" x14ac:dyDescent="0.4">
      <c r="A17" s="1">
        <v>16</v>
      </c>
      <c r="B17" s="20">
        <v>1</v>
      </c>
      <c r="C17" s="20">
        <v>1</v>
      </c>
      <c r="D17" s="20">
        <v>1000</v>
      </c>
      <c r="E17" s="23">
        <v>0</v>
      </c>
      <c r="G17" s="5"/>
      <c r="H17" s="5" t="s">
        <v>34</v>
      </c>
      <c r="I17" s="5" t="s">
        <v>22</v>
      </c>
      <c r="J17" s="5" t="s">
        <v>35</v>
      </c>
      <c r="K17" s="5" t="s">
        <v>36</v>
      </c>
      <c r="L17" s="5" t="s">
        <v>37</v>
      </c>
      <c r="M17" s="5" t="s">
        <v>38</v>
      </c>
      <c r="N17" s="5" t="s">
        <v>39</v>
      </c>
      <c r="O17" s="5" t="s">
        <v>40</v>
      </c>
    </row>
    <row r="18" spans="1:15" x14ac:dyDescent="0.4">
      <c r="A18" s="1">
        <v>17</v>
      </c>
      <c r="B18" s="20">
        <v>1</v>
      </c>
      <c r="C18" s="20">
        <v>1</v>
      </c>
      <c r="D18" s="20">
        <v>2000</v>
      </c>
      <c r="E18" s="23">
        <v>0</v>
      </c>
      <c r="G18" s="3" t="s">
        <v>28</v>
      </c>
      <c r="H18" s="3">
        <v>0.41787335869431802</v>
      </c>
      <c r="I18" s="3">
        <v>0.19434358832769899</v>
      </c>
      <c r="J18" s="3">
        <v>2.1501782605233508</v>
      </c>
      <c r="K18" s="3">
        <v>3.8145082535772784E-2</v>
      </c>
      <c r="L18" s="3">
        <v>2.4095844786702014E-2</v>
      </c>
      <c r="M18" s="3">
        <v>0.81165087260193403</v>
      </c>
      <c r="N18" s="3">
        <v>2.4095844786702014E-2</v>
      </c>
      <c r="O18" s="3">
        <v>0.81165087260193403</v>
      </c>
    </row>
    <row r="19" spans="1:15" x14ac:dyDescent="0.4">
      <c r="A19" s="1">
        <v>18</v>
      </c>
      <c r="B19" s="20">
        <v>1</v>
      </c>
      <c r="C19" s="20">
        <v>1</v>
      </c>
      <c r="D19" s="20">
        <v>2000</v>
      </c>
      <c r="E19" s="23">
        <v>0</v>
      </c>
      <c r="G19" s="3" t="s">
        <v>4</v>
      </c>
      <c r="H19" s="3">
        <v>-0.22199042827340773</v>
      </c>
      <c r="I19" s="3">
        <v>0.16690835367830997</v>
      </c>
      <c r="J19" s="3">
        <v>-1.3300138871494709</v>
      </c>
      <c r="K19" s="3">
        <v>0.19165459662521428</v>
      </c>
      <c r="L19" s="3">
        <v>-0.56017887651299658</v>
      </c>
      <c r="M19" s="3">
        <v>0.11619801996618115</v>
      </c>
      <c r="N19" s="3">
        <v>-0.56017887651299658</v>
      </c>
      <c r="O19" s="3">
        <v>0.11619801996618115</v>
      </c>
    </row>
    <row r="20" spans="1:15" x14ac:dyDescent="0.4">
      <c r="A20" s="1">
        <v>19</v>
      </c>
      <c r="B20" s="20">
        <v>1</v>
      </c>
      <c r="C20" s="20">
        <v>1</v>
      </c>
      <c r="D20" s="20">
        <v>3000</v>
      </c>
      <c r="E20" s="23">
        <v>0</v>
      </c>
      <c r="G20" s="3" t="s">
        <v>6</v>
      </c>
      <c r="H20" s="3">
        <v>0.10099398699226902</v>
      </c>
      <c r="I20" s="3">
        <v>0.15975001395302935</v>
      </c>
      <c r="J20" s="3">
        <v>0.63220017634529835</v>
      </c>
      <c r="K20" s="3">
        <v>0.53114351092950818</v>
      </c>
      <c r="L20" s="3">
        <v>-0.22269028724815437</v>
      </c>
      <c r="M20" s="3">
        <v>0.42467826123269242</v>
      </c>
      <c r="N20" s="3">
        <v>-0.22269028724815437</v>
      </c>
      <c r="O20" s="3">
        <v>0.42467826123269242</v>
      </c>
    </row>
    <row r="21" spans="1:15" ht="19.5" thickBot="1" x14ac:dyDescent="0.45">
      <c r="A21" s="1">
        <v>20</v>
      </c>
      <c r="B21" s="20">
        <v>1</v>
      </c>
      <c r="C21" s="20">
        <v>1</v>
      </c>
      <c r="D21" s="20">
        <v>3000</v>
      </c>
      <c r="E21" s="23">
        <v>0</v>
      </c>
      <c r="G21" s="4" t="s">
        <v>12</v>
      </c>
      <c r="H21" s="4">
        <v>1.113940360780465E-4</v>
      </c>
      <c r="I21" s="4">
        <v>5.2295055612075173E-5</v>
      </c>
      <c r="J21" s="4">
        <v>2.1301064655972008</v>
      </c>
      <c r="K21" s="4">
        <v>3.9877293967065894E-2</v>
      </c>
      <c r="L21" s="4">
        <v>5.43418854317157E-6</v>
      </c>
      <c r="M21" s="4">
        <v>2.1735388361292143E-4</v>
      </c>
      <c r="N21" s="4">
        <v>5.43418854317157E-6</v>
      </c>
      <c r="O21" s="4">
        <v>2.1735388361292143E-4</v>
      </c>
    </row>
    <row r="22" spans="1:15" x14ac:dyDescent="0.4">
      <c r="A22" s="1">
        <v>21</v>
      </c>
      <c r="B22" s="20">
        <v>1</v>
      </c>
      <c r="C22" s="20">
        <v>0</v>
      </c>
      <c r="D22" s="20">
        <v>3000</v>
      </c>
      <c r="E22" s="23">
        <v>1</v>
      </c>
    </row>
    <row r="23" spans="1:15" x14ac:dyDescent="0.4">
      <c r="A23" s="1">
        <v>22</v>
      </c>
      <c r="B23" s="20">
        <v>1</v>
      </c>
      <c r="C23" s="20">
        <v>0</v>
      </c>
      <c r="D23" s="20">
        <v>3000</v>
      </c>
      <c r="E23" s="23">
        <v>1</v>
      </c>
    </row>
    <row r="24" spans="1:15" x14ac:dyDescent="0.4">
      <c r="A24" s="1">
        <v>23</v>
      </c>
      <c r="B24" s="20">
        <v>1</v>
      </c>
      <c r="C24" s="20">
        <v>0</v>
      </c>
      <c r="D24" s="20">
        <v>4000</v>
      </c>
      <c r="E24" s="23">
        <v>1</v>
      </c>
    </row>
    <row r="25" spans="1:15" x14ac:dyDescent="0.4">
      <c r="A25" s="1">
        <v>24</v>
      </c>
      <c r="B25" s="20">
        <v>1</v>
      </c>
      <c r="C25" s="20">
        <v>0</v>
      </c>
      <c r="D25" s="20">
        <v>4000</v>
      </c>
      <c r="E25" s="23">
        <v>1</v>
      </c>
      <c r="G25" t="s">
        <v>41</v>
      </c>
    </row>
    <row r="26" spans="1:15" ht="19.5" thickBot="1" x14ac:dyDescent="0.45">
      <c r="A26" s="1">
        <v>25</v>
      </c>
      <c r="B26" s="20">
        <v>1</v>
      </c>
      <c r="C26" s="20">
        <v>0</v>
      </c>
      <c r="D26" s="20">
        <v>2000</v>
      </c>
      <c r="E26" s="23">
        <v>0</v>
      </c>
    </row>
    <row r="27" spans="1:15" x14ac:dyDescent="0.4">
      <c r="A27" s="1">
        <v>26</v>
      </c>
      <c r="B27" s="20">
        <v>1</v>
      </c>
      <c r="C27" s="20">
        <v>0</v>
      </c>
      <c r="D27" s="20">
        <v>2000</v>
      </c>
      <c r="E27" s="23">
        <v>0</v>
      </c>
      <c r="G27" s="5" t="s">
        <v>42</v>
      </c>
      <c r="H27" s="5" t="s">
        <v>43</v>
      </c>
      <c r="I27" s="5" t="s">
        <v>26</v>
      </c>
    </row>
    <row r="28" spans="1:15" x14ac:dyDescent="0.4">
      <c r="A28" s="1">
        <v>27</v>
      </c>
      <c r="B28" s="20">
        <v>1</v>
      </c>
      <c r="C28" s="20">
        <v>0</v>
      </c>
      <c r="D28" s="20">
        <v>3000</v>
      </c>
      <c r="E28" s="23">
        <v>0</v>
      </c>
      <c r="G28" s="3">
        <v>1</v>
      </c>
      <c r="H28" s="3">
        <v>0.51966498956927232</v>
      </c>
      <c r="I28" s="3">
        <v>0.48033501043072768</v>
      </c>
    </row>
    <row r="29" spans="1:15" x14ac:dyDescent="0.4">
      <c r="A29" s="1">
        <v>28</v>
      </c>
      <c r="B29" s="20">
        <v>0</v>
      </c>
      <c r="C29" s="20">
        <v>1</v>
      </c>
      <c r="D29" s="20">
        <v>1000</v>
      </c>
      <c r="E29" s="23">
        <v>1</v>
      </c>
      <c r="G29" s="3">
        <v>2</v>
      </c>
      <c r="H29" s="3">
        <v>0.51966498956927232</v>
      </c>
      <c r="I29" s="3">
        <v>0.48033501043072768</v>
      </c>
    </row>
    <row r="30" spans="1:15" x14ac:dyDescent="0.4">
      <c r="A30" s="1">
        <v>29</v>
      </c>
      <c r="B30" s="20">
        <v>0</v>
      </c>
      <c r="C30" s="20">
        <v>1</v>
      </c>
      <c r="D30" s="20">
        <v>1000</v>
      </c>
      <c r="E30" s="23">
        <v>1</v>
      </c>
      <c r="G30" s="3">
        <v>3</v>
      </c>
      <c r="H30" s="3">
        <v>0.51966498956927232</v>
      </c>
      <c r="I30" s="3">
        <v>0.48033501043072768</v>
      </c>
    </row>
    <row r="31" spans="1:15" x14ac:dyDescent="0.4">
      <c r="A31" s="1">
        <v>30</v>
      </c>
      <c r="B31" s="20">
        <v>0</v>
      </c>
      <c r="C31" s="20">
        <v>1</v>
      </c>
      <c r="D31" s="20">
        <v>1000</v>
      </c>
      <c r="E31" s="23">
        <v>1</v>
      </c>
      <c r="G31" s="3">
        <v>4</v>
      </c>
      <c r="H31" s="3">
        <v>0.63105902564731886</v>
      </c>
      <c r="I31" s="3">
        <v>0.36894097435268114</v>
      </c>
    </row>
    <row r="32" spans="1:15" x14ac:dyDescent="0.4">
      <c r="A32" s="1">
        <v>31</v>
      </c>
      <c r="B32" s="20">
        <v>0</v>
      </c>
      <c r="C32" s="20">
        <v>1</v>
      </c>
      <c r="D32" s="20">
        <v>2000</v>
      </c>
      <c r="E32" s="23">
        <v>1</v>
      </c>
      <c r="G32" s="3">
        <v>5</v>
      </c>
      <c r="H32" s="3">
        <v>0.63105902564731886</v>
      </c>
      <c r="I32" s="3">
        <v>0.36894097435268114</v>
      </c>
    </row>
    <row r="33" spans="1:9" x14ac:dyDescent="0.4">
      <c r="A33" s="1">
        <v>32</v>
      </c>
      <c r="B33" s="20">
        <v>0</v>
      </c>
      <c r="C33" s="20">
        <v>1</v>
      </c>
      <c r="D33" s="20">
        <v>2000</v>
      </c>
      <c r="E33" s="23">
        <v>1</v>
      </c>
      <c r="G33" s="3">
        <v>6</v>
      </c>
      <c r="H33" s="3">
        <v>0.74245306172536529</v>
      </c>
      <c r="I33" s="3">
        <v>0.25754693827463471</v>
      </c>
    </row>
    <row r="34" spans="1:9" x14ac:dyDescent="0.4">
      <c r="A34" s="1">
        <v>33</v>
      </c>
      <c r="B34" s="20">
        <v>0</v>
      </c>
      <c r="C34" s="20">
        <v>1</v>
      </c>
      <c r="D34" s="20">
        <v>3000</v>
      </c>
      <c r="E34" s="23">
        <v>1</v>
      </c>
      <c r="G34" s="3">
        <v>7</v>
      </c>
      <c r="H34" s="3">
        <v>0.74245306172536529</v>
      </c>
      <c r="I34" s="3">
        <v>0.25754693827463471</v>
      </c>
    </row>
    <row r="35" spans="1:9" x14ac:dyDescent="0.4">
      <c r="A35" s="1">
        <v>34</v>
      </c>
      <c r="B35" s="20">
        <v>0</v>
      </c>
      <c r="C35" s="20">
        <v>1</v>
      </c>
      <c r="D35" s="20">
        <v>2000</v>
      </c>
      <c r="E35" s="23">
        <v>0</v>
      </c>
      <c r="G35" s="3">
        <v>8</v>
      </c>
      <c r="H35" s="3">
        <v>0.74245306172536529</v>
      </c>
      <c r="I35" s="3">
        <v>0.25754693827463471</v>
      </c>
    </row>
    <row r="36" spans="1:9" x14ac:dyDescent="0.4">
      <c r="A36" s="1">
        <v>35</v>
      </c>
      <c r="B36" s="20">
        <v>0</v>
      </c>
      <c r="C36" s="20">
        <v>1</v>
      </c>
      <c r="D36" s="20">
        <v>2000</v>
      </c>
      <c r="E36" s="23">
        <v>0</v>
      </c>
      <c r="G36" s="3">
        <v>9</v>
      </c>
      <c r="H36" s="3">
        <v>0.85384709780341184</v>
      </c>
      <c r="I36" s="3">
        <v>0.14615290219658816</v>
      </c>
    </row>
    <row r="37" spans="1:9" x14ac:dyDescent="0.4">
      <c r="A37" s="1">
        <v>36</v>
      </c>
      <c r="B37" s="20">
        <v>0</v>
      </c>
      <c r="C37" s="20">
        <v>0</v>
      </c>
      <c r="D37" s="20">
        <v>1000</v>
      </c>
      <c r="E37" s="23">
        <v>1</v>
      </c>
      <c r="G37" s="3">
        <v>10</v>
      </c>
      <c r="H37" s="3">
        <v>0.85384709780341184</v>
      </c>
      <c r="I37" s="3">
        <v>0.14615290219658816</v>
      </c>
    </row>
    <row r="38" spans="1:9" x14ac:dyDescent="0.4">
      <c r="A38" s="1">
        <v>37</v>
      </c>
      <c r="B38" s="20">
        <v>0</v>
      </c>
      <c r="C38" s="20">
        <v>0</v>
      </c>
      <c r="D38" s="20">
        <v>2000</v>
      </c>
      <c r="E38" s="23">
        <v>1</v>
      </c>
      <c r="G38" s="3">
        <v>11</v>
      </c>
      <c r="H38" s="3">
        <v>0.96524113388145838</v>
      </c>
      <c r="I38" s="3">
        <v>3.475886611854162E-2</v>
      </c>
    </row>
    <row r="39" spans="1:9" x14ac:dyDescent="0.4">
      <c r="A39" s="1">
        <v>38</v>
      </c>
      <c r="B39" s="20">
        <v>0</v>
      </c>
      <c r="C39" s="20">
        <v>0</v>
      </c>
      <c r="D39" s="20">
        <v>2000</v>
      </c>
      <c r="E39" s="23">
        <v>1</v>
      </c>
      <c r="G39" s="3">
        <v>12</v>
      </c>
      <c r="H39" s="3">
        <v>0.96524113388145838</v>
      </c>
      <c r="I39" s="3">
        <v>3.475886611854162E-2</v>
      </c>
    </row>
    <row r="40" spans="1:9" x14ac:dyDescent="0.4">
      <c r="A40" s="1">
        <v>39</v>
      </c>
      <c r="B40" s="20">
        <v>0</v>
      </c>
      <c r="C40" s="20">
        <v>0</v>
      </c>
      <c r="D40" s="20">
        <v>3000</v>
      </c>
      <c r="E40" s="23">
        <v>1</v>
      </c>
      <c r="G40" s="3">
        <v>13</v>
      </c>
      <c r="H40" s="3">
        <v>1.0766351699595047</v>
      </c>
      <c r="I40" s="3">
        <v>-7.6635169959504701E-2</v>
      </c>
    </row>
    <row r="41" spans="1:9" x14ac:dyDescent="0.4">
      <c r="A41" s="1">
        <v>40</v>
      </c>
      <c r="B41" s="20">
        <v>0</v>
      </c>
      <c r="C41" s="20">
        <v>0</v>
      </c>
      <c r="D41" s="20">
        <v>3000</v>
      </c>
      <c r="E41" s="23">
        <v>0</v>
      </c>
      <c r="G41" s="3">
        <v>14</v>
      </c>
      <c r="H41" s="3">
        <v>0.40827095349122583</v>
      </c>
      <c r="I41" s="3">
        <v>-0.40827095349122583</v>
      </c>
    </row>
    <row r="42" spans="1:9" x14ac:dyDescent="0.4">
      <c r="A42" s="1">
        <v>41</v>
      </c>
      <c r="B42" s="20">
        <v>0</v>
      </c>
      <c r="C42" s="20">
        <v>0</v>
      </c>
      <c r="D42" s="20">
        <v>5000</v>
      </c>
      <c r="E42" s="23">
        <v>0</v>
      </c>
      <c r="G42" s="3">
        <v>15</v>
      </c>
      <c r="H42" s="3">
        <v>0.40827095349122583</v>
      </c>
      <c r="I42" s="3">
        <v>-0.40827095349122583</v>
      </c>
    </row>
    <row r="43" spans="1:9" x14ac:dyDescent="0.4">
      <c r="G43" s="3">
        <v>16</v>
      </c>
      <c r="H43" s="3">
        <v>0.40827095349122583</v>
      </c>
      <c r="I43" s="3">
        <v>-0.40827095349122583</v>
      </c>
    </row>
    <row r="44" spans="1:9" x14ac:dyDescent="0.4">
      <c r="G44" s="3">
        <v>17</v>
      </c>
      <c r="H44" s="3">
        <v>0.51966498956927232</v>
      </c>
      <c r="I44" s="3">
        <v>-0.51966498956927232</v>
      </c>
    </row>
    <row r="45" spans="1:9" x14ac:dyDescent="0.4">
      <c r="G45" s="3">
        <v>18</v>
      </c>
      <c r="H45" s="3">
        <v>0.51966498956927232</v>
      </c>
      <c r="I45" s="3">
        <v>-0.51966498956927232</v>
      </c>
    </row>
    <row r="46" spans="1:9" x14ac:dyDescent="0.4">
      <c r="G46" s="3">
        <v>19</v>
      </c>
      <c r="H46" s="3">
        <v>0.63105902564731886</v>
      </c>
      <c r="I46" s="3">
        <v>-0.63105902564731886</v>
      </c>
    </row>
    <row r="47" spans="1:9" x14ac:dyDescent="0.4">
      <c r="G47" s="3">
        <v>20</v>
      </c>
      <c r="H47" s="3">
        <v>0.63105902564731886</v>
      </c>
      <c r="I47" s="3">
        <v>-0.63105902564731886</v>
      </c>
    </row>
    <row r="48" spans="1:9" x14ac:dyDescent="0.4">
      <c r="G48" s="3">
        <v>21</v>
      </c>
      <c r="H48" s="3">
        <v>0.53006503865504984</v>
      </c>
      <c r="I48" s="3">
        <v>0.46993496134495016</v>
      </c>
    </row>
    <row r="49" spans="7:9" x14ac:dyDescent="0.4">
      <c r="G49" s="3">
        <v>22</v>
      </c>
      <c r="H49" s="3">
        <v>0.53006503865504984</v>
      </c>
      <c r="I49" s="3">
        <v>0.46993496134495016</v>
      </c>
    </row>
    <row r="50" spans="7:9" x14ac:dyDescent="0.4">
      <c r="G50" s="3">
        <v>23</v>
      </c>
      <c r="H50" s="3">
        <v>0.64145907473309627</v>
      </c>
      <c r="I50" s="3">
        <v>0.35854092526690373</v>
      </c>
    </row>
    <row r="51" spans="7:9" x14ac:dyDescent="0.4">
      <c r="G51" s="3">
        <v>24</v>
      </c>
      <c r="H51" s="3">
        <v>0.64145907473309627</v>
      </c>
      <c r="I51" s="3">
        <v>0.35854092526690373</v>
      </c>
    </row>
    <row r="52" spans="7:9" x14ac:dyDescent="0.4">
      <c r="G52" s="3">
        <v>25</v>
      </c>
      <c r="H52" s="3">
        <v>0.41867100257700329</v>
      </c>
      <c r="I52" s="3">
        <v>-0.41867100257700329</v>
      </c>
    </row>
    <row r="53" spans="7:9" x14ac:dyDescent="0.4">
      <c r="G53" s="3">
        <v>26</v>
      </c>
      <c r="H53" s="3">
        <v>0.41867100257700329</v>
      </c>
      <c r="I53" s="3">
        <v>-0.41867100257700329</v>
      </c>
    </row>
    <row r="54" spans="7:9" x14ac:dyDescent="0.4">
      <c r="G54" s="3">
        <v>27</v>
      </c>
      <c r="H54" s="3">
        <v>0.53006503865504984</v>
      </c>
      <c r="I54" s="3">
        <v>-0.53006503865504984</v>
      </c>
    </row>
    <row r="55" spans="7:9" x14ac:dyDescent="0.4">
      <c r="G55" s="3">
        <v>28</v>
      </c>
      <c r="H55" s="3">
        <v>0.63026138176463364</v>
      </c>
      <c r="I55" s="3">
        <v>0.36973861823536636</v>
      </c>
    </row>
    <row r="56" spans="7:9" x14ac:dyDescent="0.4">
      <c r="G56" s="3">
        <v>29</v>
      </c>
      <c r="H56" s="3">
        <v>0.63026138176463364</v>
      </c>
      <c r="I56" s="3">
        <v>0.36973861823536636</v>
      </c>
    </row>
    <row r="57" spans="7:9" x14ac:dyDescent="0.4">
      <c r="G57" s="3">
        <v>30</v>
      </c>
      <c r="H57" s="3">
        <v>0.63026138176463364</v>
      </c>
      <c r="I57" s="3">
        <v>0.36973861823536636</v>
      </c>
    </row>
    <row r="58" spans="7:9" x14ac:dyDescent="0.4">
      <c r="G58" s="3">
        <v>31</v>
      </c>
      <c r="H58" s="3">
        <v>0.74165541784268008</v>
      </c>
      <c r="I58" s="3">
        <v>0.25834458215731992</v>
      </c>
    </row>
    <row r="59" spans="7:9" x14ac:dyDescent="0.4">
      <c r="G59" s="3">
        <v>32</v>
      </c>
      <c r="H59" s="3">
        <v>0.74165541784268008</v>
      </c>
      <c r="I59" s="3">
        <v>0.25834458215731992</v>
      </c>
    </row>
    <row r="60" spans="7:9" x14ac:dyDescent="0.4">
      <c r="G60" s="3">
        <v>33</v>
      </c>
      <c r="H60" s="3">
        <v>0.85304945392072662</v>
      </c>
      <c r="I60" s="3">
        <v>0.14695054607927338</v>
      </c>
    </row>
    <row r="61" spans="7:9" x14ac:dyDescent="0.4">
      <c r="G61" s="3">
        <v>34</v>
      </c>
      <c r="H61" s="3">
        <v>0.74165541784268008</v>
      </c>
      <c r="I61" s="3">
        <v>-0.74165541784268008</v>
      </c>
    </row>
    <row r="62" spans="7:9" x14ac:dyDescent="0.4">
      <c r="G62" s="3">
        <v>35</v>
      </c>
      <c r="H62" s="3">
        <v>0.74165541784268008</v>
      </c>
      <c r="I62" s="3">
        <v>-0.74165541784268008</v>
      </c>
    </row>
    <row r="63" spans="7:9" x14ac:dyDescent="0.4">
      <c r="G63" s="3">
        <v>36</v>
      </c>
      <c r="H63" s="3">
        <v>0.52926739477236451</v>
      </c>
      <c r="I63" s="3">
        <v>0.47073260522763549</v>
      </c>
    </row>
    <row r="64" spans="7:9" x14ac:dyDescent="0.4">
      <c r="G64" s="3">
        <v>37</v>
      </c>
      <c r="H64" s="3">
        <v>0.64066143085041105</v>
      </c>
      <c r="I64" s="3">
        <v>0.35933856914958895</v>
      </c>
    </row>
    <row r="65" spans="7:9" x14ac:dyDescent="0.4">
      <c r="G65" s="3">
        <v>38</v>
      </c>
      <c r="H65" s="3">
        <v>0.64066143085041105</v>
      </c>
      <c r="I65" s="3">
        <v>0.35933856914958895</v>
      </c>
    </row>
    <row r="66" spans="7:9" x14ac:dyDescent="0.4">
      <c r="G66" s="3">
        <v>39</v>
      </c>
      <c r="H66" s="3">
        <v>0.75205546692845759</v>
      </c>
      <c r="I66" s="3">
        <v>0.24794453307154241</v>
      </c>
    </row>
    <row r="67" spans="7:9" x14ac:dyDescent="0.4">
      <c r="G67" s="3">
        <v>40</v>
      </c>
      <c r="H67" s="3">
        <v>0.75205546692845759</v>
      </c>
      <c r="I67" s="3">
        <v>-0.75205546692845759</v>
      </c>
    </row>
    <row r="68" spans="7:9" ht="19.5" thickBot="1" x14ac:dyDescent="0.45">
      <c r="G68" s="4">
        <v>41</v>
      </c>
      <c r="H68" s="4">
        <v>0.97484353908455046</v>
      </c>
      <c r="I68" s="4">
        <v>-0.97484353908455046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7.125" bestFit="1" customWidth="1"/>
    <col min="5" max="5" width="11" bestFit="1" customWidth="1"/>
    <col min="6" max="6" width="9" bestFit="1" customWidth="1"/>
    <col min="8" max="8" width="17.25" bestFit="1" customWidth="1"/>
  </cols>
  <sheetData>
    <row r="1" spans="1:9" x14ac:dyDescent="0.4">
      <c r="A1" s="1" t="s">
        <v>0</v>
      </c>
      <c r="B1" s="1" t="s">
        <v>1</v>
      </c>
      <c r="C1" s="1" t="s">
        <v>2</v>
      </c>
      <c r="D1" s="1" t="s">
        <v>13</v>
      </c>
      <c r="E1" s="1" t="s">
        <v>9</v>
      </c>
      <c r="F1" s="1" t="s">
        <v>9</v>
      </c>
      <c r="G1" s="7" t="s">
        <v>44</v>
      </c>
      <c r="H1" s="7" t="s">
        <v>45</v>
      </c>
      <c r="I1" s="7" t="s">
        <v>46</v>
      </c>
    </row>
    <row r="2" spans="1:9" x14ac:dyDescent="0.4">
      <c r="A2" s="1">
        <v>1</v>
      </c>
      <c r="B2" s="1" t="s">
        <v>5</v>
      </c>
      <c r="C2" s="1" t="s">
        <v>7</v>
      </c>
      <c r="D2" s="1">
        <v>2000</v>
      </c>
      <c r="E2" s="1" t="s">
        <v>10</v>
      </c>
      <c r="F2" s="1">
        <v>1</v>
      </c>
      <c r="G2" s="1">
        <v>0.51966498956927232</v>
      </c>
      <c r="H2" s="1">
        <f>IF(G2&gt;=0.5,1,0)</f>
        <v>1</v>
      </c>
      <c r="I2" s="1" t="str">
        <f>IF(F2=H2,"○","×")</f>
        <v>○</v>
      </c>
    </row>
    <row r="3" spans="1:9" x14ac:dyDescent="0.4">
      <c r="A3" s="1">
        <v>2</v>
      </c>
      <c r="B3" s="1" t="s">
        <v>5</v>
      </c>
      <c r="C3" s="1" t="s">
        <v>7</v>
      </c>
      <c r="D3" s="1">
        <v>2000</v>
      </c>
      <c r="E3" s="1" t="s">
        <v>10</v>
      </c>
      <c r="F3" s="1">
        <v>1</v>
      </c>
      <c r="G3" s="1">
        <v>0.51966498956927232</v>
      </c>
      <c r="H3" s="1">
        <f t="shared" ref="H3:H17" si="0">IF(G3&gt;=0.5,1,0)</f>
        <v>1</v>
      </c>
      <c r="I3" s="1" t="str">
        <f t="shared" ref="I3:I42" si="1">IF(F3=H3,"○","×")</f>
        <v>○</v>
      </c>
    </row>
    <row r="4" spans="1:9" x14ac:dyDescent="0.4">
      <c r="A4" s="1">
        <v>3</v>
      </c>
      <c r="B4" s="1" t="s">
        <v>5</v>
      </c>
      <c r="C4" s="1" t="s">
        <v>7</v>
      </c>
      <c r="D4" s="1">
        <v>2000</v>
      </c>
      <c r="E4" s="1" t="s">
        <v>10</v>
      </c>
      <c r="F4" s="1">
        <v>1</v>
      </c>
      <c r="G4" s="1">
        <v>0.51966498956927232</v>
      </c>
      <c r="H4" s="1">
        <f t="shared" si="0"/>
        <v>1</v>
      </c>
      <c r="I4" s="1" t="str">
        <f t="shared" si="1"/>
        <v>○</v>
      </c>
    </row>
    <row r="5" spans="1:9" x14ac:dyDescent="0.4">
      <c r="A5" s="1">
        <v>4</v>
      </c>
      <c r="B5" s="1" t="s">
        <v>5</v>
      </c>
      <c r="C5" s="1" t="s">
        <v>7</v>
      </c>
      <c r="D5" s="1">
        <v>3000</v>
      </c>
      <c r="E5" s="1" t="s">
        <v>10</v>
      </c>
      <c r="F5" s="1">
        <v>1</v>
      </c>
      <c r="G5" s="1">
        <v>0.63105902564731886</v>
      </c>
      <c r="H5" s="1">
        <f t="shared" si="0"/>
        <v>1</v>
      </c>
      <c r="I5" s="1" t="str">
        <f t="shared" si="1"/>
        <v>○</v>
      </c>
    </row>
    <row r="6" spans="1:9" x14ac:dyDescent="0.4">
      <c r="A6" s="1">
        <v>5</v>
      </c>
      <c r="B6" s="1" t="s">
        <v>5</v>
      </c>
      <c r="C6" s="1" t="s">
        <v>7</v>
      </c>
      <c r="D6" s="1">
        <v>3000</v>
      </c>
      <c r="E6" s="1" t="s">
        <v>10</v>
      </c>
      <c r="F6" s="1">
        <v>1</v>
      </c>
      <c r="G6" s="1">
        <v>0.63105902564731886</v>
      </c>
      <c r="H6" s="1">
        <f t="shared" si="0"/>
        <v>1</v>
      </c>
      <c r="I6" s="1" t="str">
        <f t="shared" si="1"/>
        <v>○</v>
      </c>
    </row>
    <row r="7" spans="1:9" x14ac:dyDescent="0.4">
      <c r="A7" s="1">
        <v>6</v>
      </c>
      <c r="B7" s="1" t="s">
        <v>5</v>
      </c>
      <c r="C7" s="1" t="s">
        <v>7</v>
      </c>
      <c r="D7" s="1">
        <v>4000</v>
      </c>
      <c r="E7" s="1" t="s">
        <v>10</v>
      </c>
      <c r="F7" s="1">
        <v>1</v>
      </c>
      <c r="G7" s="1">
        <v>0.74245306172536529</v>
      </c>
      <c r="H7" s="1">
        <f t="shared" si="0"/>
        <v>1</v>
      </c>
      <c r="I7" s="1" t="str">
        <f t="shared" si="1"/>
        <v>○</v>
      </c>
    </row>
    <row r="8" spans="1:9" x14ac:dyDescent="0.4">
      <c r="A8" s="1">
        <v>7</v>
      </c>
      <c r="B8" s="1" t="s">
        <v>5</v>
      </c>
      <c r="C8" s="1" t="s">
        <v>7</v>
      </c>
      <c r="D8" s="1">
        <v>4000</v>
      </c>
      <c r="E8" s="1" t="s">
        <v>10</v>
      </c>
      <c r="F8" s="1">
        <v>1</v>
      </c>
      <c r="G8" s="1">
        <v>0.74245306172536529</v>
      </c>
      <c r="H8" s="1">
        <f t="shared" si="0"/>
        <v>1</v>
      </c>
      <c r="I8" s="1" t="str">
        <f t="shared" si="1"/>
        <v>○</v>
      </c>
    </row>
    <row r="9" spans="1:9" x14ac:dyDescent="0.4">
      <c r="A9" s="1">
        <v>8</v>
      </c>
      <c r="B9" s="1" t="s">
        <v>5</v>
      </c>
      <c r="C9" s="1" t="s">
        <v>7</v>
      </c>
      <c r="D9" s="1">
        <v>4000</v>
      </c>
      <c r="E9" s="1" t="s">
        <v>10</v>
      </c>
      <c r="F9" s="1">
        <v>1</v>
      </c>
      <c r="G9" s="1">
        <v>0.74245306172536529</v>
      </c>
      <c r="H9" s="1">
        <f t="shared" si="0"/>
        <v>1</v>
      </c>
      <c r="I9" s="1" t="str">
        <f t="shared" si="1"/>
        <v>○</v>
      </c>
    </row>
    <row r="10" spans="1:9" x14ac:dyDescent="0.4">
      <c r="A10" s="1">
        <v>9</v>
      </c>
      <c r="B10" s="1" t="s">
        <v>5</v>
      </c>
      <c r="C10" s="1" t="s">
        <v>7</v>
      </c>
      <c r="D10" s="1">
        <v>5000</v>
      </c>
      <c r="E10" s="1" t="s">
        <v>10</v>
      </c>
      <c r="F10" s="1">
        <v>1</v>
      </c>
      <c r="G10" s="1">
        <v>0.85384709780341184</v>
      </c>
      <c r="H10" s="1">
        <f t="shared" si="0"/>
        <v>1</v>
      </c>
      <c r="I10" s="1" t="str">
        <f t="shared" si="1"/>
        <v>○</v>
      </c>
    </row>
    <row r="11" spans="1:9" x14ac:dyDescent="0.4">
      <c r="A11" s="1">
        <v>10</v>
      </c>
      <c r="B11" s="1" t="s">
        <v>5</v>
      </c>
      <c r="C11" s="1" t="s">
        <v>7</v>
      </c>
      <c r="D11" s="1">
        <v>5000</v>
      </c>
      <c r="E11" s="1" t="s">
        <v>10</v>
      </c>
      <c r="F11" s="1">
        <v>1</v>
      </c>
      <c r="G11" s="1">
        <v>0.85384709780341184</v>
      </c>
      <c r="H11" s="1">
        <f t="shared" si="0"/>
        <v>1</v>
      </c>
      <c r="I11" s="1" t="str">
        <f t="shared" si="1"/>
        <v>○</v>
      </c>
    </row>
    <row r="12" spans="1:9" x14ac:dyDescent="0.4">
      <c r="A12" s="1">
        <v>11</v>
      </c>
      <c r="B12" s="1" t="s">
        <v>5</v>
      </c>
      <c r="C12" s="1" t="s">
        <v>7</v>
      </c>
      <c r="D12" s="1">
        <v>6000</v>
      </c>
      <c r="E12" s="1" t="s">
        <v>10</v>
      </c>
      <c r="F12" s="1">
        <v>1</v>
      </c>
      <c r="G12" s="1">
        <v>0.96524113388145838</v>
      </c>
      <c r="H12" s="1">
        <f t="shared" si="0"/>
        <v>1</v>
      </c>
      <c r="I12" s="1" t="str">
        <f t="shared" si="1"/>
        <v>○</v>
      </c>
    </row>
    <row r="13" spans="1:9" x14ac:dyDescent="0.4">
      <c r="A13" s="1">
        <v>12</v>
      </c>
      <c r="B13" s="1" t="s">
        <v>5</v>
      </c>
      <c r="C13" s="1" t="s">
        <v>7</v>
      </c>
      <c r="D13" s="1">
        <v>6000</v>
      </c>
      <c r="E13" s="1" t="s">
        <v>10</v>
      </c>
      <c r="F13" s="1">
        <v>1</v>
      </c>
      <c r="G13" s="1">
        <v>0.96524113388145838</v>
      </c>
      <c r="H13" s="1">
        <f t="shared" si="0"/>
        <v>1</v>
      </c>
      <c r="I13" s="1" t="str">
        <f t="shared" si="1"/>
        <v>○</v>
      </c>
    </row>
    <row r="14" spans="1:9" x14ac:dyDescent="0.4">
      <c r="A14" s="1">
        <v>13</v>
      </c>
      <c r="B14" s="1" t="s">
        <v>5</v>
      </c>
      <c r="C14" s="1" t="s">
        <v>7</v>
      </c>
      <c r="D14" s="1">
        <v>7000</v>
      </c>
      <c r="E14" s="1" t="s">
        <v>10</v>
      </c>
      <c r="F14" s="1">
        <v>1</v>
      </c>
      <c r="G14" s="1">
        <v>1.0766351699595047</v>
      </c>
      <c r="H14" s="1">
        <f t="shared" si="0"/>
        <v>1</v>
      </c>
      <c r="I14" s="1" t="str">
        <f t="shared" si="1"/>
        <v>○</v>
      </c>
    </row>
    <row r="15" spans="1:9" x14ac:dyDescent="0.4">
      <c r="A15" s="1">
        <v>14</v>
      </c>
      <c r="B15" s="1" t="s">
        <v>5</v>
      </c>
      <c r="C15" s="1" t="s">
        <v>7</v>
      </c>
      <c r="D15" s="1">
        <v>1000</v>
      </c>
      <c r="E15" s="1" t="s">
        <v>11</v>
      </c>
      <c r="F15" s="1">
        <v>0</v>
      </c>
      <c r="G15" s="1">
        <v>0.40827095349122583</v>
      </c>
      <c r="H15" s="1">
        <f t="shared" si="0"/>
        <v>0</v>
      </c>
      <c r="I15" s="1" t="str">
        <f t="shared" si="1"/>
        <v>○</v>
      </c>
    </row>
    <row r="16" spans="1:9" x14ac:dyDescent="0.4">
      <c r="A16" s="1">
        <v>15</v>
      </c>
      <c r="B16" s="1" t="s">
        <v>5</v>
      </c>
      <c r="C16" s="1" t="s">
        <v>7</v>
      </c>
      <c r="D16" s="1">
        <v>1000</v>
      </c>
      <c r="E16" s="1" t="s">
        <v>11</v>
      </c>
      <c r="F16" s="1">
        <v>0</v>
      </c>
      <c r="G16" s="1">
        <v>0.40827095349122583</v>
      </c>
      <c r="H16" s="1">
        <f t="shared" si="0"/>
        <v>0</v>
      </c>
      <c r="I16" s="1" t="str">
        <f t="shared" si="1"/>
        <v>○</v>
      </c>
    </row>
    <row r="17" spans="1:9" x14ac:dyDescent="0.4">
      <c r="A17" s="1">
        <v>16</v>
      </c>
      <c r="B17" s="1" t="s">
        <v>5</v>
      </c>
      <c r="C17" s="1" t="s">
        <v>7</v>
      </c>
      <c r="D17" s="1">
        <v>1000</v>
      </c>
      <c r="E17" s="1" t="s">
        <v>11</v>
      </c>
      <c r="F17" s="1">
        <v>0</v>
      </c>
      <c r="G17" s="1">
        <v>0.40827095349122583</v>
      </c>
      <c r="H17" s="1">
        <f t="shared" si="0"/>
        <v>0</v>
      </c>
      <c r="I17" s="1" t="str">
        <f t="shared" si="1"/>
        <v>○</v>
      </c>
    </row>
    <row r="18" spans="1:9" x14ac:dyDescent="0.4">
      <c r="A18" s="1">
        <v>17</v>
      </c>
      <c r="B18" s="1" t="s">
        <v>5</v>
      </c>
      <c r="C18" s="1" t="s">
        <v>7</v>
      </c>
      <c r="D18" s="1">
        <v>2000</v>
      </c>
      <c r="E18" s="1" t="s">
        <v>11</v>
      </c>
      <c r="F18" s="1">
        <v>0</v>
      </c>
      <c r="G18" s="1">
        <v>0.51966498956927232</v>
      </c>
      <c r="H18" s="1">
        <f t="shared" ref="H18:H42" si="2">IF(G18&gt;=0.5,1,0)</f>
        <v>1</v>
      </c>
      <c r="I18" s="1" t="str">
        <f t="shared" si="1"/>
        <v>×</v>
      </c>
    </row>
    <row r="19" spans="1:9" x14ac:dyDescent="0.4">
      <c r="A19" s="1">
        <v>18</v>
      </c>
      <c r="B19" s="1" t="s">
        <v>5</v>
      </c>
      <c r="C19" s="1" t="s">
        <v>7</v>
      </c>
      <c r="D19" s="1">
        <v>2000</v>
      </c>
      <c r="E19" s="1" t="s">
        <v>11</v>
      </c>
      <c r="F19" s="1">
        <v>0</v>
      </c>
      <c r="G19" s="1">
        <v>0.51966498956927232</v>
      </c>
      <c r="H19" s="1">
        <f t="shared" si="2"/>
        <v>1</v>
      </c>
      <c r="I19" s="1" t="str">
        <f t="shared" si="1"/>
        <v>×</v>
      </c>
    </row>
    <row r="20" spans="1:9" x14ac:dyDescent="0.4">
      <c r="A20" s="1">
        <v>19</v>
      </c>
      <c r="B20" s="1" t="s">
        <v>5</v>
      </c>
      <c r="C20" s="1" t="s">
        <v>7</v>
      </c>
      <c r="D20" s="1">
        <v>3000</v>
      </c>
      <c r="E20" s="1" t="s">
        <v>11</v>
      </c>
      <c r="F20" s="1">
        <v>0</v>
      </c>
      <c r="G20" s="1">
        <v>0.63105902564731886</v>
      </c>
      <c r="H20" s="1">
        <f t="shared" si="2"/>
        <v>1</v>
      </c>
      <c r="I20" s="1" t="str">
        <f t="shared" si="1"/>
        <v>×</v>
      </c>
    </row>
    <row r="21" spans="1:9" x14ac:dyDescent="0.4">
      <c r="A21" s="1">
        <v>20</v>
      </c>
      <c r="B21" s="1" t="s">
        <v>5</v>
      </c>
      <c r="C21" s="1" t="s">
        <v>7</v>
      </c>
      <c r="D21" s="1">
        <v>3000</v>
      </c>
      <c r="E21" s="1" t="s">
        <v>11</v>
      </c>
      <c r="F21" s="1">
        <v>0</v>
      </c>
      <c r="G21" s="1">
        <v>0.63105902564731886</v>
      </c>
      <c r="H21" s="1">
        <f t="shared" si="2"/>
        <v>1</v>
      </c>
      <c r="I21" s="1" t="str">
        <f t="shared" si="1"/>
        <v>×</v>
      </c>
    </row>
    <row r="22" spans="1:9" x14ac:dyDescent="0.4">
      <c r="A22" s="1">
        <v>21</v>
      </c>
      <c r="B22" s="1" t="s">
        <v>5</v>
      </c>
      <c r="C22" s="1" t="s">
        <v>8</v>
      </c>
      <c r="D22" s="1">
        <v>3000</v>
      </c>
      <c r="E22" s="1" t="s">
        <v>10</v>
      </c>
      <c r="F22" s="1">
        <v>1</v>
      </c>
      <c r="G22" s="1">
        <v>0.53006503865504984</v>
      </c>
      <c r="H22" s="1">
        <f t="shared" si="2"/>
        <v>1</v>
      </c>
      <c r="I22" s="1" t="str">
        <f t="shared" si="1"/>
        <v>○</v>
      </c>
    </row>
    <row r="23" spans="1:9" x14ac:dyDescent="0.4">
      <c r="A23" s="1">
        <v>22</v>
      </c>
      <c r="B23" s="1" t="s">
        <v>5</v>
      </c>
      <c r="C23" s="1" t="s">
        <v>8</v>
      </c>
      <c r="D23" s="1">
        <v>3000</v>
      </c>
      <c r="E23" s="1" t="s">
        <v>10</v>
      </c>
      <c r="F23" s="1">
        <v>1</v>
      </c>
      <c r="G23" s="1">
        <v>0.53006503865504984</v>
      </c>
      <c r="H23" s="1">
        <f t="shared" si="2"/>
        <v>1</v>
      </c>
      <c r="I23" s="1" t="str">
        <f t="shared" si="1"/>
        <v>○</v>
      </c>
    </row>
    <row r="24" spans="1:9" x14ac:dyDescent="0.4">
      <c r="A24" s="1">
        <v>23</v>
      </c>
      <c r="B24" s="1" t="s">
        <v>5</v>
      </c>
      <c r="C24" s="1" t="s">
        <v>8</v>
      </c>
      <c r="D24" s="1">
        <v>4000</v>
      </c>
      <c r="E24" s="1" t="s">
        <v>10</v>
      </c>
      <c r="F24" s="1">
        <v>1</v>
      </c>
      <c r="G24" s="1">
        <v>0.64145907473309627</v>
      </c>
      <c r="H24" s="1">
        <f t="shared" si="2"/>
        <v>1</v>
      </c>
      <c r="I24" s="1" t="str">
        <f t="shared" si="1"/>
        <v>○</v>
      </c>
    </row>
    <row r="25" spans="1:9" x14ac:dyDescent="0.4">
      <c r="A25" s="1">
        <v>24</v>
      </c>
      <c r="B25" s="1" t="s">
        <v>5</v>
      </c>
      <c r="C25" s="1" t="s">
        <v>8</v>
      </c>
      <c r="D25" s="1">
        <v>4000</v>
      </c>
      <c r="E25" s="1" t="s">
        <v>10</v>
      </c>
      <c r="F25" s="1">
        <v>1</v>
      </c>
      <c r="G25" s="1">
        <v>0.64145907473309627</v>
      </c>
      <c r="H25" s="1">
        <f t="shared" si="2"/>
        <v>1</v>
      </c>
      <c r="I25" s="1" t="str">
        <f t="shared" si="1"/>
        <v>○</v>
      </c>
    </row>
    <row r="26" spans="1:9" x14ac:dyDescent="0.4">
      <c r="A26" s="1">
        <v>25</v>
      </c>
      <c r="B26" s="1" t="s">
        <v>5</v>
      </c>
      <c r="C26" s="1" t="s">
        <v>8</v>
      </c>
      <c r="D26" s="1">
        <v>2000</v>
      </c>
      <c r="E26" s="1" t="s">
        <v>11</v>
      </c>
      <c r="F26" s="1">
        <v>0</v>
      </c>
      <c r="G26" s="1">
        <v>0.41867100257700329</v>
      </c>
      <c r="H26" s="1">
        <f t="shared" si="2"/>
        <v>0</v>
      </c>
      <c r="I26" s="1" t="str">
        <f t="shared" si="1"/>
        <v>○</v>
      </c>
    </row>
    <row r="27" spans="1:9" x14ac:dyDescent="0.4">
      <c r="A27" s="1">
        <v>26</v>
      </c>
      <c r="B27" s="1" t="s">
        <v>5</v>
      </c>
      <c r="C27" s="1" t="s">
        <v>8</v>
      </c>
      <c r="D27" s="1">
        <v>2000</v>
      </c>
      <c r="E27" s="1" t="s">
        <v>11</v>
      </c>
      <c r="F27" s="1">
        <v>0</v>
      </c>
      <c r="G27" s="1">
        <v>0.41867100257700329</v>
      </c>
      <c r="H27" s="1">
        <f t="shared" si="2"/>
        <v>0</v>
      </c>
      <c r="I27" s="1" t="str">
        <f t="shared" si="1"/>
        <v>○</v>
      </c>
    </row>
    <row r="28" spans="1:9" x14ac:dyDescent="0.4">
      <c r="A28" s="1">
        <v>27</v>
      </c>
      <c r="B28" s="1" t="s">
        <v>5</v>
      </c>
      <c r="C28" s="1" t="s">
        <v>8</v>
      </c>
      <c r="D28" s="1">
        <v>3000</v>
      </c>
      <c r="E28" s="1" t="s">
        <v>11</v>
      </c>
      <c r="F28" s="1">
        <v>0</v>
      </c>
      <c r="G28" s="1">
        <v>0.53006503865504984</v>
      </c>
      <c r="H28" s="1">
        <f t="shared" si="2"/>
        <v>1</v>
      </c>
      <c r="I28" s="1" t="str">
        <f t="shared" si="1"/>
        <v>×</v>
      </c>
    </row>
    <row r="29" spans="1:9" x14ac:dyDescent="0.4">
      <c r="A29" s="1">
        <v>28</v>
      </c>
      <c r="B29" s="1" t="s">
        <v>3</v>
      </c>
      <c r="C29" s="1" t="s">
        <v>7</v>
      </c>
      <c r="D29" s="1">
        <v>1000</v>
      </c>
      <c r="E29" s="1" t="s">
        <v>10</v>
      </c>
      <c r="F29" s="1">
        <v>1</v>
      </c>
      <c r="G29" s="1">
        <v>0.63026138176463364</v>
      </c>
      <c r="H29" s="1">
        <f t="shared" si="2"/>
        <v>1</v>
      </c>
      <c r="I29" s="1" t="str">
        <f t="shared" si="1"/>
        <v>○</v>
      </c>
    </row>
    <row r="30" spans="1:9" x14ac:dyDescent="0.4">
      <c r="A30" s="1">
        <v>29</v>
      </c>
      <c r="B30" s="1" t="s">
        <v>3</v>
      </c>
      <c r="C30" s="1" t="s">
        <v>7</v>
      </c>
      <c r="D30" s="1">
        <v>1000</v>
      </c>
      <c r="E30" s="1" t="s">
        <v>10</v>
      </c>
      <c r="F30" s="1">
        <v>1</v>
      </c>
      <c r="G30" s="1">
        <v>0.63026138176463364</v>
      </c>
      <c r="H30" s="1">
        <f t="shared" si="2"/>
        <v>1</v>
      </c>
      <c r="I30" s="1" t="str">
        <f t="shared" si="1"/>
        <v>○</v>
      </c>
    </row>
    <row r="31" spans="1:9" x14ac:dyDescent="0.4">
      <c r="A31" s="1">
        <v>30</v>
      </c>
      <c r="B31" s="1" t="s">
        <v>3</v>
      </c>
      <c r="C31" s="1" t="s">
        <v>7</v>
      </c>
      <c r="D31" s="1">
        <v>1000</v>
      </c>
      <c r="E31" s="1" t="s">
        <v>10</v>
      </c>
      <c r="F31" s="1">
        <v>1</v>
      </c>
      <c r="G31" s="1">
        <v>0.63026138176463364</v>
      </c>
      <c r="H31" s="1">
        <f t="shared" si="2"/>
        <v>1</v>
      </c>
      <c r="I31" s="1" t="str">
        <f t="shared" si="1"/>
        <v>○</v>
      </c>
    </row>
    <row r="32" spans="1:9" x14ac:dyDescent="0.4">
      <c r="A32" s="1">
        <v>31</v>
      </c>
      <c r="B32" s="1" t="s">
        <v>3</v>
      </c>
      <c r="C32" s="1" t="s">
        <v>7</v>
      </c>
      <c r="D32" s="1">
        <v>2000</v>
      </c>
      <c r="E32" s="1" t="s">
        <v>10</v>
      </c>
      <c r="F32" s="1">
        <v>1</v>
      </c>
      <c r="G32" s="1">
        <v>0.74165541784268008</v>
      </c>
      <c r="H32" s="1">
        <f t="shared" si="2"/>
        <v>1</v>
      </c>
      <c r="I32" s="1" t="str">
        <f t="shared" si="1"/>
        <v>○</v>
      </c>
    </row>
    <row r="33" spans="1:28" x14ac:dyDescent="0.4">
      <c r="A33" s="1">
        <v>32</v>
      </c>
      <c r="B33" s="1" t="s">
        <v>3</v>
      </c>
      <c r="C33" s="1" t="s">
        <v>7</v>
      </c>
      <c r="D33" s="1">
        <v>2000</v>
      </c>
      <c r="E33" s="1" t="s">
        <v>10</v>
      </c>
      <c r="F33" s="1">
        <v>1</v>
      </c>
      <c r="G33" s="1">
        <v>0.74165541784268008</v>
      </c>
      <c r="H33" s="1">
        <f t="shared" si="2"/>
        <v>1</v>
      </c>
      <c r="I33" s="1" t="str">
        <f t="shared" si="1"/>
        <v>○</v>
      </c>
    </row>
    <row r="34" spans="1:28" x14ac:dyDescent="0.4">
      <c r="A34" s="1">
        <v>33</v>
      </c>
      <c r="B34" s="1" t="s">
        <v>3</v>
      </c>
      <c r="C34" s="1" t="s">
        <v>7</v>
      </c>
      <c r="D34" s="1">
        <v>3000</v>
      </c>
      <c r="E34" s="1" t="s">
        <v>10</v>
      </c>
      <c r="F34" s="1">
        <v>1</v>
      </c>
      <c r="G34" s="1">
        <v>0.85304945392072662</v>
      </c>
      <c r="H34" s="1">
        <f t="shared" si="2"/>
        <v>1</v>
      </c>
      <c r="I34" s="1" t="str">
        <f t="shared" si="1"/>
        <v>○</v>
      </c>
    </row>
    <row r="35" spans="1:28" x14ac:dyDescent="0.4">
      <c r="A35" s="1">
        <v>34</v>
      </c>
      <c r="B35" s="1" t="s">
        <v>3</v>
      </c>
      <c r="C35" s="1" t="s">
        <v>7</v>
      </c>
      <c r="D35" s="1">
        <v>2000</v>
      </c>
      <c r="E35" s="1" t="s">
        <v>11</v>
      </c>
      <c r="F35" s="1">
        <v>0</v>
      </c>
      <c r="G35" s="1">
        <v>0.74165541784268008</v>
      </c>
      <c r="H35" s="1">
        <f t="shared" si="2"/>
        <v>1</v>
      </c>
      <c r="I35" s="1" t="str">
        <f t="shared" si="1"/>
        <v>×</v>
      </c>
    </row>
    <row r="36" spans="1:28" x14ac:dyDescent="0.4">
      <c r="A36" s="1">
        <v>35</v>
      </c>
      <c r="B36" s="1" t="s">
        <v>3</v>
      </c>
      <c r="C36" s="1" t="s">
        <v>7</v>
      </c>
      <c r="D36" s="1">
        <v>2000</v>
      </c>
      <c r="E36" s="1" t="s">
        <v>11</v>
      </c>
      <c r="F36" s="1">
        <v>0</v>
      </c>
      <c r="G36" s="1">
        <v>0.74165541784268008</v>
      </c>
      <c r="H36" s="1">
        <f t="shared" si="2"/>
        <v>1</v>
      </c>
      <c r="I36" s="1" t="str">
        <f t="shared" si="1"/>
        <v>×</v>
      </c>
    </row>
    <row r="37" spans="1:28" x14ac:dyDescent="0.4">
      <c r="A37" s="1">
        <v>36</v>
      </c>
      <c r="B37" s="1" t="s">
        <v>3</v>
      </c>
      <c r="C37" s="1" t="s">
        <v>8</v>
      </c>
      <c r="D37" s="1">
        <v>1000</v>
      </c>
      <c r="E37" s="1" t="s">
        <v>10</v>
      </c>
      <c r="F37" s="1">
        <v>1</v>
      </c>
      <c r="G37" s="1">
        <v>0.52926739477236451</v>
      </c>
      <c r="H37" s="1">
        <f t="shared" si="2"/>
        <v>1</v>
      </c>
      <c r="I37" s="1" t="str">
        <f t="shared" si="1"/>
        <v>○</v>
      </c>
    </row>
    <row r="38" spans="1:28" x14ac:dyDescent="0.4">
      <c r="A38" s="1">
        <v>37</v>
      </c>
      <c r="B38" s="1" t="s">
        <v>3</v>
      </c>
      <c r="C38" s="1" t="s">
        <v>8</v>
      </c>
      <c r="D38" s="1">
        <v>2000</v>
      </c>
      <c r="E38" s="1" t="s">
        <v>10</v>
      </c>
      <c r="F38" s="1">
        <v>1</v>
      </c>
      <c r="G38" s="1">
        <v>0.64066143085041105</v>
      </c>
      <c r="H38" s="1">
        <f t="shared" si="2"/>
        <v>1</v>
      </c>
      <c r="I38" s="1" t="str">
        <f t="shared" si="1"/>
        <v>○</v>
      </c>
    </row>
    <row r="39" spans="1:28" x14ac:dyDescent="0.4">
      <c r="A39" s="1">
        <v>38</v>
      </c>
      <c r="B39" s="1" t="s">
        <v>3</v>
      </c>
      <c r="C39" s="1" t="s">
        <v>8</v>
      </c>
      <c r="D39" s="1">
        <v>2000</v>
      </c>
      <c r="E39" s="1" t="s">
        <v>10</v>
      </c>
      <c r="F39" s="1">
        <v>1</v>
      </c>
      <c r="G39" s="1">
        <v>0.64066143085041105</v>
      </c>
      <c r="H39" s="1">
        <f t="shared" si="2"/>
        <v>1</v>
      </c>
      <c r="I39" s="1" t="str">
        <f t="shared" si="1"/>
        <v>○</v>
      </c>
    </row>
    <row r="40" spans="1:28" x14ac:dyDescent="0.4">
      <c r="A40" s="1">
        <v>39</v>
      </c>
      <c r="B40" s="1" t="s">
        <v>3</v>
      </c>
      <c r="C40" s="1" t="s">
        <v>8</v>
      </c>
      <c r="D40" s="1">
        <v>3000</v>
      </c>
      <c r="E40" s="1" t="s">
        <v>10</v>
      </c>
      <c r="F40" s="1">
        <v>1</v>
      </c>
      <c r="G40" s="1">
        <v>0.75205546692845759</v>
      </c>
      <c r="H40" s="1">
        <f t="shared" si="2"/>
        <v>1</v>
      </c>
      <c r="I40" s="1" t="str">
        <f t="shared" si="1"/>
        <v>○</v>
      </c>
    </row>
    <row r="41" spans="1:28" x14ac:dyDescent="0.4">
      <c r="A41" s="1">
        <v>40</v>
      </c>
      <c r="B41" s="1" t="s">
        <v>3</v>
      </c>
      <c r="C41" s="1" t="s">
        <v>8</v>
      </c>
      <c r="D41" s="1">
        <v>3000</v>
      </c>
      <c r="E41" s="1" t="s">
        <v>11</v>
      </c>
      <c r="F41" s="1">
        <v>0</v>
      </c>
      <c r="G41" s="1">
        <v>0.75205546692845759</v>
      </c>
      <c r="H41" s="1">
        <f t="shared" si="2"/>
        <v>1</v>
      </c>
      <c r="I41" s="1" t="str">
        <f t="shared" si="1"/>
        <v>×</v>
      </c>
    </row>
    <row r="42" spans="1:28" x14ac:dyDescent="0.4">
      <c r="A42" s="1">
        <v>41</v>
      </c>
      <c r="B42" s="1" t="s">
        <v>3</v>
      </c>
      <c r="C42" s="1" t="s">
        <v>8</v>
      </c>
      <c r="D42" s="1">
        <v>5000</v>
      </c>
      <c r="E42" s="1" t="s">
        <v>11</v>
      </c>
      <c r="F42" s="1">
        <v>0</v>
      </c>
      <c r="G42" s="1">
        <v>0.97484353908455046</v>
      </c>
      <c r="H42" s="1">
        <f t="shared" si="2"/>
        <v>1</v>
      </c>
      <c r="I42" s="1" t="str">
        <f t="shared" si="1"/>
        <v>×</v>
      </c>
    </row>
    <row r="44" spans="1:28" x14ac:dyDescent="0.4">
      <c r="AB44">
        <f>COUNTIF(I2:I42,"○")</f>
        <v>32</v>
      </c>
    </row>
    <row r="45" spans="1:28" x14ac:dyDescent="0.4">
      <c r="AB45">
        <f>AB44/COUNT(H2:H42)</f>
        <v>0.78048780487804881</v>
      </c>
    </row>
    <row r="59" spans="15:15" x14ac:dyDescent="0.4">
      <c r="O59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4" max="4" width="11" bestFit="1" customWidth="1"/>
    <col min="5" max="5" width="5.625" customWidth="1"/>
    <col min="6" max="6" width="11" style="8" bestFit="1" customWidth="1"/>
    <col min="7" max="7" width="16.125" style="8" bestFit="1" customWidth="1"/>
    <col min="8" max="9" width="9" style="8"/>
    <col min="10" max="10" width="17.25" style="8" bestFit="1" customWidth="1"/>
    <col min="11" max="14" width="9" style="8"/>
  </cols>
  <sheetData>
    <row r="1" spans="1:14" x14ac:dyDescent="0.4">
      <c r="A1" s="1" t="s">
        <v>0</v>
      </c>
      <c r="B1" s="1" t="s">
        <v>5</v>
      </c>
      <c r="C1" s="1" t="s">
        <v>12</v>
      </c>
      <c r="D1" s="1" t="s">
        <v>10</v>
      </c>
    </row>
    <row r="2" spans="1:14" x14ac:dyDescent="0.4">
      <c r="A2" s="1">
        <v>1</v>
      </c>
      <c r="B2" s="1">
        <v>1</v>
      </c>
      <c r="C2" s="1">
        <v>2000</v>
      </c>
      <c r="D2" s="1">
        <v>1</v>
      </c>
      <c r="F2" t="s">
        <v>17</v>
      </c>
      <c r="G2"/>
      <c r="H2"/>
      <c r="I2"/>
      <c r="J2"/>
      <c r="K2"/>
      <c r="L2"/>
      <c r="M2"/>
      <c r="N2"/>
    </row>
    <row r="3" spans="1:14" ht="19.5" thickBot="1" x14ac:dyDescent="0.45">
      <c r="A3" s="1">
        <v>2</v>
      </c>
      <c r="B3" s="1">
        <v>1</v>
      </c>
      <c r="C3" s="1">
        <v>2000</v>
      </c>
      <c r="D3" s="1">
        <v>1</v>
      </c>
      <c r="F3"/>
      <c r="G3"/>
      <c r="H3"/>
      <c r="I3"/>
      <c r="J3"/>
      <c r="K3"/>
      <c r="L3"/>
      <c r="M3"/>
      <c r="N3"/>
    </row>
    <row r="4" spans="1:14" x14ac:dyDescent="0.4">
      <c r="A4" s="1">
        <v>3</v>
      </c>
      <c r="B4" s="1">
        <v>1</v>
      </c>
      <c r="C4" s="1">
        <v>2000</v>
      </c>
      <c r="D4" s="1">
        <v>1</v>
      </c>
      <c r="F4" s="6" t="s">
        <v>18</v>
      </c>
      <c r="G4" s="6"/>
      <c r="H4"/>
      <c r="I4"/>
      <c r="J4"/>
      <c r="K4"/>
      <c r="L4"/>
      <c r="M4"/>
      <c r="N4"/>
    </row>
    <row r="5" spans="1:14" x14ac:dyDescent="0.4">
      <c r="A5" s="1">
        <v>4</v>
      </c>
      <c r="B5" s="1">
        <v>1</v>
      </c>
      <c r="C5" s="1">
        <v>3000</v>
      </c>
      <c r="D5" s="1">
        <v>1</v>
      </c>
      <c r="F5" s="3" t="s">
        <v>19</v>
      </c>
      <c r="G5" s="3">
        <v>0.33393565448148782</v>
      </c>
      <c r="H5"/>
      <c r="I5"/>
      <c r="J5"/>
      <c r="K5"/>
      <c r="L5"/>
      <c r="M5"/>
      <c r="N5"/>
    </row>
    <row r="6" spans="1:14" x14ac:dyDescent="0.4">
      <c r="A6" s="1">
        <v>5</v>
      </c>
      <c r="B6" s="1">
        <v>1</v>
      </c>
      <c r="C6" s="1">
        <v>3000</v>
      </c>
      <c r="D6" s="1">
        <v>1</v>
      </c>
      <c r="F6" s="3" t="s">
        <v>20</v>
      </c>
      <c r="G6" s="3">
        <v>0.11151302133397963</v>
      </c>
      <c r="H6"/>
      <c r="I6"/>
      <c r="J6"/>
      <c r="K6"/>
      <c r="L6"/>
      <c r="M6"/>
      <c r="N6"/>
    </row>
    <row r="7" spans="1:14" x14ac:dyDescent="0.4">
      <c r="A7" s="1">
        <v>6</v>
      </c>
      <c r="B7" s="1">
        <v>1</v>
      </c>
      <c r="C7" s="1">
        <v>4000</v>
      </c>
      <c r="D7" s="1">
        <v>1</v>
      </c>
      <c r="F7" s="3" t="s">
        <v>21</v>
      </c>
      <c r="G7" s="3">
        <v>6.4750548772610134E-2</v>
      </c>
      <c r="H7"/>
      <c r="I7"/>
      <c r="J7"/>
      <c r="K7"/>
      <c r="L7"/>
      <c r="M7"/>
      <c r="N7"/>
    </row>
    <row r="8" spans="1:14" x14ac:dyDescent="0.4">
      <c r="A8" s="1">
        <v>7</v>
      </c>
      <c r="B8" s="1">
        <v>1</v>
      </c>
      <c r="C8" s="1">
        <v>4000</v>
      </c>
      <c r="D8" s="1">
        <v>1</v>
      </c>
      <c r="F8" s="3" t="s">
        <v>22</v>
      </c>
      <c r="G8" s="3">
        <v>0.46428826501086662</v>
      </c>
      <c r="H8"/>
      <c r="I8"/>
      <c r="J8"/>
      <c r="K8"/>
      <c r="L8"/>
      <c r="M8"/>
      <c r="N8"/>
    </row>
    <row r="9" spans="1:14" ht="19.5" thickBot="1" x14ac:dyDescent="0.45">
      <c r="A9" s="1">
        <v>8</v>
      </c>
      <c r="B9" s="1">
        <v>1</v>
      </c>
      <c r="C9" s="1">
        <v>4000</v>
      </c>
      <c r="D9" s="1">
        <v>1</v>
      </c>
      <c r="F9" s="4" t="s">
        <v>23</v>
      </c>
      <c r="G9" s="4">
        <v>41</v>
      </c>
      <c r="H9"/>
      <c r="I9"/>
      <c r="J9"/>
      <c r="K9"/>
      <c r="L9"/>
      <c r="M9"/>
      <c r="N9"/>
    </row>
    <row r="10" spans="1:14" x14ac:dyDescent="0.4">
      <c r="A10" s="1">
        <v>9</v>
      </c>
      <c r="B10" s="1">
        <v>1</v>
      </c>
      <c r="C10" s="1">
        <v>5000</v>
      </c>
      <c r="D10" s="1">
        <v>1</v>
      </c>
      <c r="F10"/>
      <c r="G10"/>
      <c r="H10"/>
      <c r="I10"/>
      <c r="J10"/>
      <c r="K10"/>
      <c r="L10"/>
      <c r="M10"/>
      <c r="N10"/>
    </row>
    <row r="11" spans="1:14" ht="19.5" thickBot="1" x14ac:dyDescent="0.45">
      <c r="A11" s="1">
        <v>10</v>
      </c>
      <c r="B11" s="1">
        <v>1</v>
      </c>
      <c r="C11" s="1">
        <v>5000</v>
      </c>
      <c r="D11" s="1">
        <v>1</v>
      </c>
      <c r="F11" t="s">
        <v>24</v>
      </c>
      <c r="G11"/>
      <c r="H11"/>
      <c r="I11"/>
      <c r="J11"/>
      <c r="K11"/>
      <c r="L11"/>
      <c r="M11"/>
      <c r="N11"/>
    </row>
    <row r="12" spans="1:14" x14ac:dyDescent="0.4">
      <c r="A12" s="1">
        <v>11</v>
      </c>
      <c r="B12" s="1">
        <v>1</v>
      </c>
      <c r="C12" s="1">
        <v>6000</v>
      </c>
      <c r="D12" s="1">
        <v>1</v>
      </c>
      <c r="F12" s="5"/>
      <c r="G12" s="5" t="s">
        <v>29</v>
      </c>
      <c r="H12" s="5" t="s">
        <v>30</v>
      </c>
      <c r="I12" s="5" t="s">
        <v>31</v>
      </c>
      <c r="J12" s="5" t="s">
        <v>32</v>
      </c>
      <c r="K12" s="5" t="s">
        <v>33</v>
      </c>
      <c r="L12"/>
      <c r="M12"/>
      <c r="N12"/>
    </row>
    <row r="13" spans="1:14" x14ac:dyDescent="0.4">
      <c r="A13" s="1">
        <v>12</v>
      </c>
      <c r="B13" s="1">
        <v>1</v>
      </c>
      <c r="C13" s="1">
        <v>6000</v>
      </c>
      <c r="D13" s="1">
        <v>1</v>
      </c>
      <c r="F13" s="3" t="s">
        <v>25</v>
      </c>
      <c r="G13" s="3">
        <v>2</v>
      </c>
      <c r="H13" s="3">
        <v>1.0280956601035189</v>
      </c>
      <c r="I13" s="3">
        <v>0.51404783005175947</v>
      </c>
      <c r="J13" s="3">
        <v>2.3846690567448863</v>
      </c>
      <c r="K13" s="3">
        <v>0.10577189355417978</v>
      </c>
      <c r="L13"/>
      <c r="M13"/>
      <c r="N13"/>
    </row>
    <row r="14" spans="1:14" x14ac:dyDescent="0.4">
      <c r="A14" s="1">
        <v>13</v>
      </c>
      <c r="B14" s="1">
        <v>1</v>
      </c>
      <c r="C14" s="1">
        <v>7000</v>
      </c>
      <c r="D14" s="1">
        <v>1</v>
      </c>
      <c r="F14" s="3" t="s">
        <v>26</v>
      </c>
      <c r="G14" s="3">
        <v>38</v>
      </c>
      <c r="H14" s="3">
        <v>8.191416535018428</v>
      </c>
      <c r="I14" s="3">
        <v>0.21556359302680073</v>
      </c>
      <c r="J14" s="3"/>
      <c r="K14" s="3"/>
      <c r="L14"/>
      <c r="M14"/>
      <c r="N14"/>
    </row>
    <row r="15" spans="1:14" ht="19.5" thickBot="1" x14ac:dyDescent="0.45">
      <c r="A15" s="1">
        <v>14</v>
      </c>
      <c r="B15" s="1">
        <v>1</v>
      </c>
      <c r="C15" s="1">
        <v>1000</v>
      </c>
      <c r="D15" s="1">
        <v>0</v>
      </c>
      <c r="F15" s="4" t="s">
        <v>27</v>
      </c>
      <c r="G15" s="4">
        <v>40</v>
      </c>
      <c r="H15" s="4">
        <v>9.219512195121947</v>
      </c>
      <c r="I15" s="4"/>
      <c r="J15" s="4"/>
      <c r="K15" s="4"/>
      <c r="L15"/>
      <c r="M15"/>
      <c r="N15"/>
    </row>
    <row r="16" spans="1:14" ht="19.5" thickBot="1" x14ac:dyDescent="0.45">
      <c r="A16" s="1">
        <v>15</v>
      </c>
      <c r="B16" s="1">
        <v>1</v>
      </c>
      <c r="C16" s="1">
        <v>1000</v>
      </c>
      <c r="D16" s="1">
        <v>0</v>
      </c>
      <c r="F16"/>
      <c r="G16"/>
      <c r="H16"/>
      <c r="I16"/>
      <c r="J16"/>
      <c r="K16"/>
      <c r="L16"/>
      <c r="M16"/>
      <c r="N16"/>
    </row>
    <row r="17" spans="1:14" x14ac:dyDescent="0.4">
      <c r="A17" s="1">
        <v>16</v>
      </c>
      <c r="B17" s="1">
        <v>1</v>
      </c>
      <c r="C17" s="1">
        <v>1000</v>
      </c>
      <c r="D17" s="1">
        <v>0</v>
      </c>
      <c r="F17" s="5"/>
      <c r="G17" s="5" t="s">
        <v>34</v>
      </c>
      <c r="H17" s="5" t="s">
        <v>22</v>
      </c>
      <c r="I17" s="5" t="s">
        <v>35</v>
      </c>
      <c r="J17" s="5" t="s">
        <v>36</v>
      </c>
      <c r="K17" s="5" t="s">
        <v>37</v>
      </c>
      <c r="L17" s="5" t="s">
        <v>38</v>
      </c>
      <c r="M17" s="5" t="s">
        <v>39</v>
      </c>
      <c r="N17" s="5" t="s">
        <v>40</v>
      </c>
    </row>
    <row r="18" spans="1:14" x14ac:dyDescent="0.4">
      <c r="A18" s="1">
        <v>17</v>
      </c>
      <c r="B18" s="1">
        <v>1</v>
      </c>
      <c r="C18" s="1">
        <v>2000</v>
      </c>
      <c r="D18" s="1">
        <v>0</v>
      </c>
      <c r="F18" s="3" t="s">
        <v>28</v>
      </c>
      <c r="G18" s="3">
        <v>0.47985781990521303</v>
      </c>
      <c r="H18" s="3">
        <v>0.16646822648955589</v>
      </c>
      <c r="I18" s="3">
        <v>2.8825790363983903</v>
      </c>
      <c r="J18" s="3">
        <v>6.4569881332167799E-3</v>
      </c>
      <c r="K18" s="3">
        <v>0.14286051372298003</v>
      </c>
      <c r="L18" s="3">
        <v>0.81685512608744604</v>
      </c>
      <c r="M18" s="3">
        <v>0.14286051372298003</v>
      </c>
      <c r="N18" s="3">
        <v>0.81685512608744604</v>
      </c>
    </row>
    <row r="19" spans="1:14" x14ac:dyDescent="0.4">
      <c r="A19" s="1">
        <v>18</v>
      </c>
      <c r="B19" s="1">
        <v>1</v>
      </c>
      <c r="C19" s="1">
        <v>2000</v>
      </c>
      <c r="D19" s="1">
        <v>0</v>
      </c>
      <c r="F19" s="3" t="s">
        <v>4</v>
      </c>
      <c r="G19" s="3">
        <v>-0.20273828330700369</v>
      </c>
      <c r="H19" s="3">
        <v>0.16280534801946078</v>
      </c>
      <c r="I19" s="3">
        <v>-1.2452802427766043</v>
      </c>
      <c r="J19" s="3">
        <v>0.22065322855517522</v>
      </c>
      <c r="K19" s="3">
        <v>-0.5323204796912574</v>
      </c>
      <c r="L19" s="3">
        <v>0.12684391307724999</v>
      </c>
      <c r="M19" s="3">
        <v>-0.5323204796912574</v>
      </c>
      <c r="N19" s="3">
        <v>0.12684391307724999</v>
      </c>
    </row>
    <row r="20" spans="1:14" ht="19.5" thickBot="1" x14ac:dyDescent="0.45">
      <c r="A20" s="1">
        <v>19</v>
      </c>
      <c r="B20" s="1">
        <v>1</v>
      </c>
      <c r="C20" s="1">
        <v>3000</v>
      </c>
      <c r="D20" s="1">
        <v>0</v>
      </c>
      <c r="F20" s="4" t="s">
        <v>12</v>
      </c>
      <c r="G20" s="4">
        <v>1.0939968404423391E-4</v>
      </c>
      <c r="H20" s="4">
        <v>5.1785852873133987E-5</v>
      </c>
      <c r="I20" s="4">
        <v>2.112539969405224</v>
      </c>
      <c r="J20" s="4">
        <v>4.1267666218086071E-2</v>
      </c>
      <c r="K20" s="4">
        <v>4.5647057146575346E-6</v>
      </c>
      <c r="L20" s="4">
        <v>2.1423466237381028E-4</v>
      </c>
      <c r="M20" s="4">
        <v>4.5647057146575346E-6</v>
      </c>
      <c r="N20" s="4">
        <v>2.1423466237381028E-4</v>
      </c>
    </row>
    <row r="21" spans="1:14" x14ac:dyDescent="0.4">
      <c r="A21" s="1">
        <v>20</v>
      </c>
      <c r="B21" s="1">
        <v>1</v>
      </c>
      <c r="C21" s="1">
        <v>3000</v>
      </c>
      <c r="D21" s="1">
        <v>0</v>
      </c>
      <c r="F21"/>
      <c r="G21"/>
      <c r="H21"/>
      <c r="I21"/>
      <c r="J21"/>
      <c r="K21"/>
      <c r="L21"/>
      <c r="M21"/>
      <c r="N21"/>
    </row>
    <row r="22" spans="1:14" x14ac:dyDescent="0.4">
      <c r="A22" s="1">
        <v>21</v>
      </c>
      <c r="B22" s="1">
        <v>1</v>
      </c>
      <c r="C22" s="1">
        <v>3000</v>
      </c>
      <c r="D22" s="1">
        <v>1</v>
      </c>
      <c r="F22"/>
      <c r="G22"/>
      <c r="H22"/>
      <c r="I22"/>
      <c r="J22"/>
      <c r="K22"/>
      <c r="L22"/>
      <c r="M22"/>
      <c r="N22"/>
    </row>
    <row r="23" spans="1:14" x14ac:dyDescent="0.4">
      <c r="A23" s="1">
        <v>22</v>
      </c>
      <c r="B23" s="1">
        <v>1</v>
      </c>
      <c r="C23" s="1">
        <v>3000</v>
      </c>
      <c r="D23" s="1">
        <v>1</v>
      </c>
      <c r="F23"/>
      <c r="G23"/>
      <c r="H23"/>
      <c r="I23"/>
      <c r="J23"/>
      <c r="K23"/>
      <c r="L23"/>
      <c r="M23"/>
      <c r="N23"/>
    </row>
    <row r="24" spans="1:14" x14ac:dyDescent="0.4">
      <c r="A24" s="1">
        <v>23</v>
      </c>
      <c r="B24" s="1">
        <v>1</v>
      </c>
      <c r="C24" s="1">
        <v>4000</v>
      </c>
      <c r="D24" s="1">
        <v>1</v>
      </c>
    </row>
    <row r="25" spans="1:14" x14ac:dyDescent="0.4">
      <c r="A25" s="1">
        <v>24</v>
      </c>
      <c r="B25" s="1">
        <v>1</v>
      </c>
      <c r="C25" s="1">
        <v>4000</v>
      </c>
      <c r="D25" s="1">
        <v>1</v>
      </c>
    </row>
    <row r="26" spans="1:14" x14ac:dyDescent="0.4">
      <c r="A26" s="1">
        <v>25</v>
      </c>
      <c r="B26" s="1">
        <v>1</v>
      </c>
      <c r="C26" s="1">
        <v>2000</v>
      </c>
      <c r="D26" s="1">
        <v>0</v>
      </c>
    </row>
    <row r="27" spans="1:14" x14ac:dyDescent="0.4">
      <c r="A27" s="1">
        <v>26</v>
      </c>
      <c r="B27" s="1">
        <v>1</v>
      </c>
      <c r="C27" s="1">
        <v>2000</v>
      </c>
      <c r="D27" s="1">
        <v>0</v>
      </c>
      <c r="F27" s="9"/>
      <c r="G27" s="9"/>
      <c r="H27" s="9"/>
    </row>
    <row r="28" spans="1:14" x14ac:dyDescent="0.4">
      <c r="A28" s="1">
        <v>27</v>
      </c>
      <c r="B28" s="1">
        <v>1</v>
      </c>
      <c r="C28" s="1">
        <v>3000</v>
      </c>
      <c r="D28" s="1">
        <v>0</v>
      </c>
      <c r="F28" s="3"/>
      <c r="G28" s="3"/>
      <c r="H28" s="3"/>
    </row>
    <row r="29" spans="1:14" x14ac:dyDescent="0.4">
      <c r="A29" s="1">
        <v>28</v>
      </c>
      <c r="B29" s="1">
        <v>0</v>
      </c>
      <c r="C29" s="1">
        <v>1000</v>
      </c>
      <c r="D29" s="1">
        <v>1</v>
      </c>
      <c r="F29" s="3"/>
      <c r="G29" s="3"/>
      <c r="H29" s="3"/>
    </row>
    <row r="30" spans="1:14" x14ac:dyDescent="0.4">
      <c r="A30" s="1">
        <v>29</v>
      </c>
      <c r="B30" s="1">
        <v>0</v>
      </c>
      <c r="C30" s="1">
        <v>1000</v>
      </c>
      <c r="D30" s="1">
        <v>1</v>
      </c>
      <c r="F30" s="3"/>
      <c r="G30" s="3"/>
      <c r="H30" s="3"/>
    </row>
    <row r="31" spans="1:14" x14ac:dyDescent="0.4">
      <c r="A31" s="1">
        <v>30</v>
      </c>
      <c r="B31" s="1">
        <v>0</v>
      </c>
      <c r="C31" s="1">
        <v>1000</v>
      </c>
      <c r="D31" s="1">
        <v>1</v>
      </c>
      <c r="F31" s="3"/>
      <c r="G31" s="3"/>
      <c r="H31" s="3"/>
    </row>
    <row r="32" spans="1:14" x14ac:dyDescent="0.4">
      <c r="A32" s="1">
        <v>31</v>
      </c>
      <c r="B32" s="1">
        <v>0</v>
      </c>
      <c r="C32" s="1">
        <v>2000</v>
      </c>
      <c r="D32" s="1">
        <v>1</v>
      </c>
      <c r="F32" s="3"/>
      <c r="G32" s="3"/>
      <c r="H32" s="3"/>
    </row>
    <row r="33" spans="1:8" x14ac:dyDescent="0.4">
      <c r="A33" s="1">
        <v>32</v>
      </c>
      <c r="B33" s="1">
        <v>0</v>
      </c>
      <c r="C33" s="1">
        <v>2000</v>
      </c>
      <c r="D33" s="1">
        <v>1</v>
      </c>
      <c r="F33" s="3"/>
      <c r="G33" s="3"/>
      <c r="H33" s="3"/>
    </row>
    <row r="34" spans="1:8" x14ac:dyDescent="0.4">
      <c r="A34" s="1">
        <v>33</v>
      </c>
      <c r="B34" s="1">
        <v>0</v>
      </c>
      <c r="C34" s="1">
        <v>3000</v>
      </c>
      <c r="D34" s="1">
        <v>1</v>
      </c>
      <c r="F34" s="3"/>
      <c r="G34" s="3"/>
      <c r="H34" s="3"/>
    </row>
    <row r="35" spans="1:8" x14ac:dyDescent="0.4">
      <c r="A35" s="1">
        <v>34</v>
      </c>
      <c r="B35" s="1">
        <v>0</v>
      </c>
      <c r="C35" s="1">
        <v>2000</v>
      </c>
      <c r="D35" s="1">
        <v>0</v>
      </c>
      <c r="F35" s="3"/>
      <c r="G35" s="3"/>
      <c r="H35" s="3"/>
    </row>
    <row r="36" spans="1:8" x14ac:dyDescent="0.4">
      <c r="A36" s="1">
        <v>35</v>
      </c>
      <c r="B36" s="1">
        <v>0</v>
      </c>
      <c r="C36" s="1">
        <v>2000</v>
      </c>
      <c r="D36" s="1">
        <v>0</v>
      </c>
      <c r="F36" s="3"/>
      <c r="G36" s="3"/>
      <c r="H36" s="3"/>
    </row>
    <row r="37" spans="1:8" x14ac:dyDescent="0.4">
      <c r="A37" s="1">
        <v>36</v>
      </c>
      <c r="B37" s="1">
        <v>0</v>
      </c>
      <c r="C37" s="1">
        <v>1000</v>
      </c>
      <c r="D37" s="1">
        <v>1</v>
      </c>
      <c r="F37" s="3"/>
      <c r="G37" s="3"/>
      <c r="H37" s="3"/>
    </row>
    <row r="38" spans="1:8" x14ac:dyDescent="0.4">
      <c r="A38" s="1">
        <v>37</v>
      </c>
      <c r="B38" s="1">
        <v>0</v>
      </c>
      <c r="C38" s="1">
        <v>2000</v>
      </c>
      <c r="D38" s="1">
        <v>1</v>
      </c>
      <c r="F38" s="3"/>
      <c r="G38" s="3"/>
      <c r="H38" s="3"/>
    </row>
    <row r="39" spans="1:8" x14ac:dyDescent="0.4">
      <c r="A39" s="1">
        <v>38</v>
      </c>
      <c r="B39" s="1">
        <v>0</v>
      </c>
      <c r="C39" s="1">
        <v>2000</v>
      </c>
      <c r="D39" s="1">
        <v>1</v>
      </c>
      <c r="F39" s="3"/>
      <c r="G39" s="3"/>
      <c r="H39" s="3"/>
    </row>
    <row r="40" spans="1:8" x14ac:dyDescent="0.4">
      <c r="A40" s="1">
        <v>39</v>
      </c>
      <c r="B40" s="1">
        <v>0</v>
      </c>
      <c r="C40" s="1">
        <v>3000</v>
      </c>
      <c r="D40" s="1">
        <v>1</v>
      </c>
      <c r="F40" s="3"/>
      <c r="G40" s="3"/>
      <c r="H40" s="3"/>
    </row>
    <row r="41" spans="1:8" x14ac:dyDescent="0.4">
      <c r="A41" s="1">
        <v>40</v>
      </c>
      <c r="B41" s="1">
        <v>0</v>
      </c>
      <c r="C41" s="1">
        <v>3000</v>
      </c>
      <c r="D41" s="1">
        <v>0</v>
      </c>
      <c r="F41" s="3"/>
      <c r="G41" s="3"/>
      <c r="H41" s="3"/>
    </row>
    <row r="42" spans="1:8" x14ac:dyDescent="0.4">
      <c r="A42" s="1">
        <v>41</v>
      </c>
      <c r="B42" s="1">
        <v>0</v>
      </c>
      <c r="C42" s="1">
        <v>5000</v>
      </c>
      <c r="D42" s="1">
        <v>0</v>
      </c>
      <c r="F42" s="3"/>
      <c r="G42" s="3"/>
      <c r="H42" s="3"/>
    </row>
    <row r="43" spans="1:8" x14ac:dyDescent="0.4">
      <c r="F43" s="3"/>
      <c r="G43" s="3"/>
      <c r="H43" s="3"/>
    </row>
    <row r="44" spans="1:8" x14ac:dyDescent="0.4">
      <c r="F44" s="3"/>
      <c r="G44" s="3"/>
      <c r="H44" s="3"/>
    </row>
    <row r="45" spans="1:8" x14ac:dyDescent="0.4">
      <c r="F45" s="3"/>
      <c r="G45" s="3"/>
      <c r="H45" s="3"/>
    </row>
    <row r="46" spans="1:8" x14ac:dyDescent="0.4">
      <c r="F46" s="3"/>
      <c r="G46" s="3"/>
      <c r="H46" s="3"/>
    </row>
    <row r="47" spans="1:8" x14ac:dyDescent="0.4">
      <c r="F47" s="3"/>
      <c r="G47" s="3"/>
      <c r="H47" s="3"/>
    </row>
    <row r="48" spans="1:8" x14ac:dyDescent="0.4">
      <c r="F48" s="3"/>
      <c r="G48" s="3"/>
      <c r="H48" s="3"/>
    </row>
    <row r="49" spans="6:8" x14ac:dyDescent="0.4">
      <c r="F49" s="3"/>
      <c r="G49" s="3"/>
      <c r="H49" s="3"/>
    </row>
    <row r="50" spans="6:8" x14ac:dyDescent="0.4">
      <c r="F50" s="3"/>
      <c r="G50" s="3"/>
      <c r="H50" s="3"/>
    </row>
    <row r="51" spans="6:8" x14ac:dyDescent="0.4">
      <c r="F51" s="3"/>
      <c r="G51" s="3"/>
      <c r="H51" s="3"/>
    </row>
    <row r="52" spans="6:8" x14ac:dyDescent="0.4">
      <c r="F52" s="3"/>
      <c r="G52" s="3"/>
      <c r="H52" s="3"/>
    </row>
    <row r="53" spans="6:8" x14ac:dyDescent="0.4">
      <c r="F53" s="3"/>
      <c r="G53" s="3"/>
      <c r="H53" s="3"/>
    </row>
    <row r="54" spans="6:8" x14ac:dyDescent="0.4">
      <c r="F54" s="3"/>
      <c r="G54" s="3"/>
      <c r="H54" s="3"/>
    </row>
    <row r="55" spans="6:8" x14ac:dyDescent="0.4">
      <c r="F55" s="3"/>
      <c r="G55" s="3"/>
      <c r="H55" s="3"/>
    </row>
    <row r="56" spans="6:8" x14ac:dyDescent="0.4">
      <c r="F56" s="3"/>
      <c r="G56" s="3"/>
      <c r="H56" s="3"/>
    </row>
    <row r="57" spans="6:8" x14ac:dyDescent="0.4">
      <c r="F57" s="3"/>
      <c r="G57" s="3"/>
      <c r="H57" s="3"/>
    </row>
    <row r="58" spans="6:8" x14ac:dyDescent="0.4">
      <c r="F58" s="3"/>
      <c r="G58" s="3"/>
      <c r="H58" s="3"/>
    </row>
    <row r="59" spans="6:8" x14ac:dyDescent="0.4">
      <c r="F59" s="3"/>
      <c r="G59" s="3"/>
      <c r="H59" s="3"/>
    </row>
    <row r="60" spans="6:8" x14ac:dyDescent="0.4">
      <c r="F60" s="3"/>
      <c r="G60" s="3"/>
      <c r="H60" s="3"/>
    </row>
    <row r="61" spans="6:8" x14ac:dyDescent="0.4">
      <c r="F61" s="3"/>
      <c r="G61" s="3"/>
      <c r="H61" s="3"/>
    </row>
    <row r="62" spans="6:8" x14ac:dyDescent="0.4">
      <c r="F62" s="3"/>
      <c r="G62" s="3"/>
      <c r="H62" s="3"/>
    </row>
    <row r="63" spans="6:8" x14ac:dyDescent="0.4">
      <c r="F63" s="3"/>
      <c r="G63" s="3"/>
      <c r="H63" s="3"/>
    </row>
    <row r="64" spans="6:8" x14ac:dyDescent="0.4">
      <c r="F64" s="3"/>
      <c r="G64" s="3"/>
      <c r="H64" s="3"/>
    </row>
    <row r="65" spans="6:8" x14ac:dyDescent="0.4">
      <c r="F65" s="3"/>
      <c r="G65" s="3"/>
      <c r="H65" s="3"/>
    </row>
    <row r="66" spans="6:8" x14ac:dyDescent="0.4">
      <c r="F66" s="3"/>
      <c r="G66" s="3"/>
      <c r="H66" s="3"/>
    </row>
    <row r="67" spans="6:8" x14ac:dyDescent="0.4">
      <c r="F67" s="3"/>
      <c r="G67" s="3"/>
      <c r="H67" s="3"/>
    </row>
    <row r="68" spans="6:8" x14ac:dyDescent="0.4">
      <c r="F68" s="3"/>
      <c r="G68" s="3"/>
      <c r="H68" s="3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zoomScaleNormal="100" workbookViewId="0"/>
  </sheetViews>
  <sheetFormatPr defaultRowHeight="18.75" x14ac:dyDescent="0.4"/>
  <cols>
    <col min="1" max="1" width="7.125" bestFit="1" customWidth="1"/>
    <col min="2" max="2" width="5.25" bestFit="1" customWidth="1"/>
    <col min="3" max="3" width="11" bestFit="1" customWidth="1"/>
    <col min="4" max="4" width="5.625" customWidth="1"/>
    <col min="5" max="5" width="11" style="8" bestFit="1" customWidth="1"/>
    <col min="6" max="6" width="16.125" style="8" bestFit="1" customWidth="1"/>
    <col min="7" max="8" width="9" style="8"/>
    <col min="9" max="9" width="17.25" style="8" bestFit="1" customWidth="1"/>
    <col min="10" max="13" width="9" style="8"/>
  </cols>
  <sheetData>
    <row r="1" spans="1:13" x14ac:dyDescent="0.4">
      <c r="A1" s="1" t="s">
        <v>0</v>
      </c>
      <c r="B1" s="1" t="s">
        <v>5</v>
      </c>
      <c r="C1" s="1" t="s">
        <v>10</v>
      </c>
    </row>
    <row r="2" spans="1:13" x14ac:dyDescent="0.4">
      <c r="A2" s="1">
        <v>1</v>
      </c>
      <c r="B2" s="1">
        <v>1</v>
      </c>
      <c r="C2" s="1">
        <v>1</v>
      </c>
      <c r="E2" t="s">
        <v>17</v>
      </c>
      <c r="F2"/>
      <c r="G2"/>
      <c r="H2"/>
      <c r="I2"/>
      <c r="J2"/>
      <c r="K2"/>
      <c r="L2"/>
      <c r="M2"/>
    </row>
    <row r="3" spans="1:13" ht="19.5" thickBot="1" x14ac:dyDescent="0.45">
      <c r="A3" s="1">
        <v>2</v>
      </c>
      <c r="B3" s="1">
        <v>1</v>
      </c>
      <c r="C3" s="1">
        <v>1</v>
      </c>
      <c r="E3"/>
      <c r="F3"/>
      <c r="G3"/>
      <c r="H3"/>
      <c r="I3"/>
      <c r="J3" s="3"/>
      <c r="K3"/>
      <c r="L3"/>
      <c r="M3"/>
    </row>
    <row r="4" spans="1:13" x14ac:dyDescent="0.4">
      <c r="A4" s="1">
        <v>3</v>
      </c>
      <c r="B4" s="1">
        <v>1</v>
      </c>
      <c r="C4" s="1">
        <v>1</v>
      </c>
      <c r="E4" s="6" t="s">
        <v>18</v>
      </c>
      <c r="F4" s="6"/>
      <c r="G4"/>
      <c r="H4"/>
      <c r="I4"/>
      <c r="J4" s="3"/>
      <c r="K4"/>
      <c r="L4"/>
      <c r="M4"/>
    </row>
    <row r="5" spans="1:13" x14ac:dyDescent="0.4">
      <c r="A5" s="1">
        <v>4</v>
      </c>
      <c r="B5" s="1">
        <v>1</v>
      </c>
      <c r="C5" s="1">
        <v>1</v>
      </c>
      <c r="E5" s="3" t="s">
        <v>19</v>
      </c>
      <c r="F5" s="3">
        <v>8.4656084656079642E-2</v>
      </c>
      <c r="G5"/>
      <c r="H5"/>
      <c r="I5"/>
      <c r="J5" s="3"/>
      <c r="K5"/>
      <c r="L5"/>
      <c r="M5"/>
    </row>
    <row r="6" spans="1:13" x14ac:dyDescent="0.4">
      <c r="A6" s="1">
        <v>5</v>
      </c>
      <c r="B6" s="1">
        <v>1</v>
      </c>
      <c r="C6" s="1">
        <v>1</v>
      </c>
      <c r="E6" s="3" t="s">
        <v>20</v>
      </c>
      <c r="F6" s="3">
        <v>7.1666526692973241E-3</v>
      </c>
      <c r="G6"/>
      <c r="H6"/>
      <c r="I6"/>
      <c r="J6"/>
      <c r="K6"/>
      <c r="L6"/>
      <c r="M6"/>
    </row>
    <row r="7" spans="1:13" x14ac:dyDescent="0.4">
      <c r="A7" s="1">
        <v>6</v>
      </c>
      <c r="B7" s="1">
        <v>1</v>
      </c>
      <c r="C7" s="1">
        <v>1</v>
      </c>
      <c r="E7" s="3" t="s">
        <v>21</v>
      </c>
      <c r="F7" s="3">
        <v>-1.8290612646874538E-2</v>
      </c>
      <c r="G7"/>
      <c r="H7"/>
      <c r="I7"/>
      <c r="J7"/>
      <c r="K7"/>
      <c r="L7"/>
      <c r="M7"/>
    </row>
    <row r="8" spans="1:13" x14ac:dyDescent="0.4">
      <c r="A8" s="1">
        <v>7</v>
      </c>
      <c r="B8" s="1">
        <v>1</v>
      </c>
      <c r="C8" s="1">
        <v>1</v>
      </c>
      <c r="E8" s="3" t="s">
        <v>22</v>
      </c>
      <c r="F8" s="3">
        <v>0.48446214303792762</v>
      </c>
      <c r="G8"/>
      <c r="H8"/>
      <c r="I8"/>
      <c r="J8"/>
      <c r="K8"/>
      <c r="L8"/>
      <c r="M8"/>
    </row>
    <row r="9" spans="1:13" ht="19.5" thickBot="1" x14ac:dyDescent="0.45">
      <c r="A9" s="1">
        <v>8</v>
      </c>
      <c r="B9" s="1">
        <v>1</v>
      </c>
      <c r="C9" s="1">
        <v>1</v>
      </c>
      <c r="E9" s="4" t="s">
        <v>23</v>
      </c>
      <c r="F9" s="4">
        <v>41</v>
      </c>
      <c r="G9"/>
      <c r="H9"/>
      <c r="I9"/>
      <c r="J9"/>
      <c r="K9"/>
      <c r="L9"/>
      <c r="M9"/>
    </row>
    <row r="10" spans="1:13" x14ac:dyDescent="0.4">
      <c r="A10" s="1">
        <v>9</v>
      </c>
      <c r="B10" s="1">
        <v>1</v>
      </c>
      <c r="C10" s="1">
        <v>1</v>
      </c>
      <c r="E10"/>
      <c r="F10"/>
      <c r="G10"/>
      <c r="H10"/>
      <c r="I10"/>
      <c r="J10"/>
      <c r="K10"/>
      <c r="L10"/>
      <c r="M10"/>
    </row>
    <row r="11" spans="1:13" ht="19.5" thickBot="1" x14ac:dyDescent="0.45">
      <c r="A11" s="1">
        <v>10</v>
      </c>
      <c r="B11" s="1">
        <v>1</v>
      </c>
      <c r="C11" s="1">
        <v>1</v>
      </c>
      <c r="E11" t="s">
        <v>24</v>
      </c>
      <c r="F11"/>
      <c r="G11"/>
      <c r="H11"/>
      <c r="I11"/>
      <c r="J11"/>
      <c r="K11"/>
      <c r="L11"/>
      <c r="M11"/>
    </row>
    <row r="12" spans="1:13" x14ac:dyDescent="0.4">
      <c r="A12" s="1">
        <v>11</v>
      </c>
      <c r="B12" s="1">
        <v>1</v>
      </c>
      <c r="C12" s="1">
        <v>1</v>
      </c>
      <c r="E12" s="5"/>
      <c r="F12" s="5" t="s">
        <v>29</v>
      </c>
      <c r="G12" s="5" t="s">
        <v>30</v>
      </c>
      <c r="H12" s="5" t="s">
        <v>31</v>
      </c>
      <c r="I12" s="5" t="s">
        <v>32</v>
      </c>
      <c r="J12" s="5" t="s">
        <v>33</v>
      </c>
      <c r="K12"/>
      <c r="L12"/>
      <c r="M12"/>
    </row>
    <row r="13" spans="1:13" x14ac:dyDescent="0.4">
      <c r="A13" s="1">
        <v>12</v>
      </c>
      <c r="B13" s="1">
        <v>1</v>
      </c>
      <c r="C13" s="1">
        <v>1</v>
      </c>
      <c r="E13" s="3" t="s">
        <v>25</v>
      </c>
      <c r="F13" s="3">
        <v>1</v>
      </c>
      <c r="G13" s="3">
        <v>6.6073041682789935E-2</v>
      </c>
      <c r="H13" s="3">
        <v>6.6073041682789935E-2</v>
      </c>
      <c r="I13" s="3">
        <v>0.28151698858025692</v>
      </c>
      <c r="J13" s="3">
        <v>0.59871715157591388</v>
      </c>
      <c r="K13"/>
      <c r="L13"/>
      <c r="M13"/>
    </row>
    <row r="14" spans="1:13" x14ac:dyDescent="0.4">
      <c r="A14" s="1">
        <v>13</v>
      </c>
      <c r="B14" s="1">
        <v>1</v>
      </c>
      <c r="C14" s="1">
        <v>1</v>
      </c>
      <c r="E14" s="3" t="s">
        <v>26</v>
      </c>
      <c r="F14" s="3">
        <v>39</v>
      </c>
      <c r="G14" s="3">
        <v>9.153439153439157</v>
      </c>
      <c r="H14" s="3">
        <v>0.23470356803690146</v>
      </c>
      <c r="I14" s="3"/>
      <c r="J14" s="3"/>
      <c r="K14"/>
      <c r="L14"/>
      <c r="M14"/>
    </row>
    <row r="15" spans="1:13" ht="19.5" thickBot="1" x14ac:dyDescent="0.45">
      <c r="A15" s="1">
        <v>14</v>
      </c>
      <c r="B15" s="1">
        <v>1</v>
      </c>
      <c r="C15" s="1">
        <v>0</v>
      </c>
      <c r="E15" s="4" t="s">
        <v>27</v>
      </c>
      <c r="F15" s="4">
        <v>40</v>
      </c>
      <c r="G15" s="4">
        <v>9.219512195121947</v>
      </c>
      <c r="H15" s="4"/>
      <c r="I15" s="4"/>
      <c r="J15" s="4"/>
      <c r="K15"/>
      <c r="L15"/>
      <c r="M15"/>
    </row>
    <row r="16" spans="1:13" ht="19.5" thickBot="1" x14ac:dyDescent="0.45">
      <c r="A16" s="1">
        <v>15</v>
      </c>
      <c r="B16" s="1">
        <v>1</v>
      </c>
      <c r="C16" s="1">
        <v>0</v>
      </c>
      <c r="E16"/>
      <c r="F16"/>
      <c r="G16"/>
      <c r="H16"/>
      <c r="I16"/>
      <c r="J16"/>
      <c r="K16"/>
      <c r="L16"/>
      <c r="M16"/>
    </row>
    <row r="17" spans="1:13" x14ac:dyDescent="0.4">
      <c r="A17" s="1">
        <v>16</v>
      </c>
      <c r="B17" s="1">
        <v>1</v>
      </c>
      <c r="C17" s="1">
        <v>0</v>
      </c>
      <c r="E17" s="5"/>
      <c r="F17" s="5" t="s">
        <v>34</v>
      </c>
      <c r="G17" s="5" t="s">
        <v>22</v>
      </c>
      <c r="H17" s="5" t="s">
        <v>35</v>
      </c>
      <c r="I17" s="5" t="s">
        <v>36</v>
      </c>
      <c r="J17" s="5" t="s">
        <v>37</v>
      </c>
      <c r="K17" s="5" t="s">
        <v>38</v>
      </c>
      <c r="L17" s="5" t="s">
        <v>39</v>
      </c>
      <c r="M17" s="5" t="s">
        <v>40</v>
      </c>
    </row>
    <row r="18" spans="1:13" x14ac:dyDescent="0.4">
      <c r="A18" s="1">
        <v>17</v>
      </c>
      <c r="B18" s="1">
        <v>1</v>
      </c>
      <c r="C18" s="1">
        <v>0</v>
      </c>
      <c r="E18" s="3" t="s">
        <v>28</v>
      </c>
      <c r="F18" s="3">
        <v>0.7142857142857143</v>
      </c>
      <c r="G18" s="3">
        <v>0.12947795400787115</v>
      </c>
      <c r="H18" s="3">
        <v>5.5166589537110839</v>
      </c>
      <c r="I18" s="3">
        <v>2.4277420372194463E-6</v>
      </c>
      <c r="J18" s="3">
        <v>0.45239183236905617</v>
      </c>
      <c r="K18" s="3">
        <v>0.97617959620237249</v>
      </c>
      <c r="L18" s="3">
        <v>0.45239183236905617</v>
      </c>
      <c r="M18" s="3">
        <v>0.97617959620237249</v>
      </c>
    </row>
    <row r="19" spans="1:13" ht="19.5" thickBot="1" x14ac:dyDescent="0.45">
      <c r="A19" s="1">
        <v>18</v>
      </c>
      <c r="B19" s="1">
        <v>1</v>
      </c>
      <c r="C19" s="1">
        <v>0</v>
      </c>
      <c r="E19" s="4" t="s">
        <v>4</v>
      </c>
      <c r="F19" s="4">
        <v>-8.4656084656084624E-2</v>
      </c>
      <c r="G19" s="4">
        <v>0.15955333063327712</v>
      </c>
      <c r="H19" s="4">
        <v>-0.53058174542693248</v>
      </c>
      <c r="I19" s="4">
        <v>0.59871715157589234</v>
      </c>
      <c r="J19" s="4">
        <v>-0.40738315778963718</v>
      </c>
      <c r="K19" s="4">
        <v>0.23807098847746797</v>
      </c>
      <c r="L19" s="4">
        <v>-0.40738315778963718</v>
      </c>
      <c r="M19" s="4">
        <v>0.23807098847746797</v>
      </c>
    </row>
    <row r="20" spans="1:13" x14ac:dyDescent="0.4">
      <c r="A20" s="1">
        <v>19</v>
      </c>
      <c r="B20" s="1">
        <v>1</v>
      </c>
      <c r="C20" s="1">
        <v>0</v>
      </c>
      <c r="E20"/>
      <c r="F20"/>
      <c r="G20"/>
      <c r="H20"/>
      <c r="I20"/>
      <c r="J20"/>
      <c r="K20"/>
      <c r="L20"/>
      <c r="M20"/>
    </row>
    <row r="21" spans="1:13" x14ac:dyDescent="0.4">
      <c r="A21" s="1">
        <v>20</v>
      </c>
      <c r="B21" s="1">
        <v>1</v>
      </c>
      <c r="C21" s="1">
        <v>0</v>
      </c>
      <c r="E21"/>
      <c r="F21"/>
      <c r="G21"/>
      <c r="H21"/>
      <c r="I21"/>
      <c r="J21"/>
      <c r="K21"/>
      <c r="L21"/>
      <c r="M21"/>
    </row>
    <row r="22" spans="1:13" x14ac:dyDescent="0.4">
      <c r="A22" s="1">
        <v>21</v>
      </c>
      <c r="B22" s="1">
        <v>1</v>
      </c>
      <c r="C22" s="1">
        <v>1</v>
      </c>
      <c r="E22"/>
      <c r="F22"/>
      <c r="G22"/>
      <c r="H22"/>
      <c r="I22"/>
      <c r="J22"/>
      <c r="K22"/>
      <c r="L22"/>
      <c r="M22"/>
    </row>
    <row r="23" spans="1:13" x14ac:dyDescent="0.4">
      <c r="A23" s="1">
        <v>22</v>
      </c>
      <c r="B23" s="1">
        <v>1</v>
      </c>
      <c r="C23" s="1">
        <v>1</v>
      </c>
      <c r="E23" t="s">
        <v>41</v>
      </c>
      <c r="F23"/>
      <c r="G23"/>
      <c r="H23"/>
      <c r="I23"/>
      <c r="J23"/>
      <c r="K23"/>
      <c r="L23"/>
      <c r="M23"/>
    </row>
    <row r="24" spans="1:13" ht="19.5" thickBot="1" x14ac:dyDescent="0.45">
      <c r="A24" s="1">
        <v>23</v>
      </c>
      <c r="B24" s="1">
        <v>1</v>
      </c>
      <c r="C24" s="1">
        <v>1</v>
      </c>
      <c r="E24"/>
      <c r="F24"/>
      <c r="G24"/>
      <c r="H24"/>
      <c r="I24"/>
      <c r="J24"/>
      <c r="K24"/>
      <c r="L24"/>
      <c r="M24"/>
    </row>
    <row r="25" spans="1:13" x14ac:dyDescent="0.4">
      <c r="A25" s="1">
        <v>24</v>
      </c>
      <c r="B25" s="1">
        <v>1</v>
      </c>
      <c r="C25" s="1">
        <v>1</v>
      </c>
      <c r="E25" s="5" t="s">
        <v>42</v>
      </c>
      <c r="F25" s="5" t="s">
        <v>43</v>
      </c>
      <c r="G25" s="5" t="s">
        <v>26</v>
      </c>
      <c r="H25"/>
      <c r="I25"/>
      <c r="J25"/>
      <c r="K25"/>
      <c r="L25"/>
      <c r="M25"/>
    </row>
    <row r="26" spans="1:13" x14ac:dyDescent="0.4">
      <c r="A26" s="1">
        <v>25</v>
      </c>
      <c r="B26" s="1">
        <v>1</v>
      </c>
      <c r="C26" s="1">
        <v>0</v>
      </c>
      <c r="E26" s="3">
        <v>1</v>
      </c>
      <c r="F26" s="3">
        <v>0.62962962962962965</v>
      </c>
      <c r="G26" s="3">
        <v>0.37037037037037035</v>
      </c>
      <c r="H26"/>
      <c r="I26"/>
      <c r="J26"/>
      <c r="K26"/>
      <c r="L26"/>
      <c r="M26"/>
    </row>
    <row r="27" spans="1:13" x14ac:dyDescent="0.4">
      <c r="A27" s="1">
        <v>26</v>
      </c>
      <c r="B27" s="1">
        <v>1</v>
      </c>
      <c r="C27" s="1">
        <v>0</v>
      </c>
      <c r="E27" s="3">
        <v>2</v>
      </c>
      <c r="F27" s="3">
        <v>0.62962962962962965</v>
      </c>
      <c r="G27" s="3">
        <v>0.37037037037037035</v>
      </c>
      <c r="H27"/>
      <c r="I27"/>
      <c r="J27"/>
      <c r="K27"/>
      <c r="L27"/>
      <c r="M27"/>
    </row>
    <row r="28" spans="1:13" x14ac:dyDescent="0.4">
      <c r="A28" s="1">
        <v>27</v>
      </c>
      <c r="B28" s="1">
        <v>1</v>
      </c>
      <c r="C28" s="1">
        <v>0</v>
      </c>
      <c r="E28" s="3">
        <v>3</v>
      </c>
      <c r="F28" s="3">
        <v>0.62962962962962965</v>
      </c>
      <c r="G28" s="3">
        <v>0.37037037037037035</v>
      </c>
      <c r="H28"/>
      <c r="I28"/>
      <c r="J28"/>
      <c r="K28"/>
      <c r="L28"/>
      <c r="M28"/>
    </row>
    <row r="29" spans="1:13" x14ac:dyDescent="0.4">
      <c r="A29" s="1">
        <v>28</v>
      </c>
      <c r="B29" s="1">
        <v>0</v>
      </c>
      <c r="C29" s="1">
        <v>1</v>
      </c>
      <c r="E29" s="3">
        <v>4</v>
      </c>
      <c r="F29" s="3">
        <v>0.62962962962962965</v>
      </c>
      <c r="G29" s="3">
        <v>0.37037037037037035</v>
      </c>
      <c r="H29"/>
      <c r="I29"/>
      <c r="J29"/>
      <c r="K29"/>
      <c r="L29"/>
      <c r="M29"/>
    </row>
    <row r="30" spans="1:13" x14ac:dyDescent="0.4">
      <c r="A30" s="1">
        <v>29</v>
      </c>
      <c r="B30" s="1">
        <v>0</v>
      </c>
      <c r="C30" s="1">
        <v>1</v>
      </c>
      <c r="E30" s="3">
        <v>5</v>
      </c>
      <c r="F30" s="3">
        <v>0.62962962962962965</v>
      </c>
      <c r="G30" s="3">
        <v>0.37037037037037035</v>
      </c>
      <c r="H30"/>
      <c r="I30"/>
      <c r="J30"/>
      <c r="K30"/>
      <c r="L30"/>
      <c r="M30"/>
    </row>
    <row r="31" spans="1:13" x14ac:dyDescent="0.4">
      <c r="A31" s="1">
        <v>30</v>
      </c>
      <c r="B31" s="1">
        <v>0</v>
      </c>
      <c r="C31" s="1">
        <v>1</v>
      </c>
      <c r="E31" s="3">
        <v>6</v>
      </c>
      <c r="F31" s="3">
        <v>0.62962962962962965</v>
      </c>
      <c r="G31" s="3">
        <v>0.37037037037037035</v>
      </c>
      <c r="H31"/>
      <c r="I31"/>
      <c r="J31"/>
      <c r="K31"/>
      <c r="L31"/>
      <c r="M31"/>
    </row>
    <row r="32" spans="1:13" x14ac:dyDescent="0.4">
      <c r="A32" s="1">
        <v>31</v>
      </c>
      <c r="B32" s="1">
        <v>0</v>
      </c>
      <c r="C32" s="1">
        <v>1</v>
      </c>
      <c r="E32" s="3">
        <v>7</v>
      </c>
      <c r="F32" s="3">
        <v>0.62962962962962965</v>
      </c>
      <c r="G32" s="3">
        <v>0.37037037037037035</v>
      </c>
      <c r="H32"/>
      <c r="I32"/>
      <c r="J32"/>
      <c r="K32"/>
      <c r="L32"/>
      <c r="M32"/>
    </row>
    <row r="33" spans="1:13" x14ac:dyDescent="0.4">
      <c r="A33" s="1">
        <v>32</v>
      </c>
      <c r="B33" s="1">
        <v>0</v>
      </c>
      <c r="C33" s="1">
        <v>1</v>
      </c>
      <c r="E33" s="3">
        <v>8</v>
      </c>
      <c r="F33" s="3">
        <v>0.62962962962962965</v>
      </c>
      <c r="G33" s="3">
        <v>0.37037037037037035</v>
      </c>
      <c r="H33"/>
      <c r="I33"/>
      <c r="J33"/>
      <c r="K33"/>
      <c r="L33"/>
      <c r="M33"/>
    </row>
    <row r="34" spans="1:13" x14ac:dyDescent="0.4">
      <c r="A34" s="1">
        <v>33</v>
      </c>
      <c r="B34" s="1">
        <v>0</v>
      </c>
      <c r="C34" s="1">
        <v>1</v>
      </c>
      <c r="E34" s="3">
        <v>9</v>
      </c>
      <c r="F34" s="3">
        <v>0.62962962962962965</v>
      </c>
      <c r="G34" s="3">
        <v>0.37037037037037035</v>
      </c>
      <c r="H34"/>
      <c r="I34"/>
      <c r="J34"/>
      <c r="K34"/>
      <c r="L34"/>
      <c r="M34"/>
    </row>
    <row r="35" spans="1:13" x14ac:dyDescent="0.4">
      <c r="A35" s="1">
        <v>34</v>
      </c>
      <c r="B35" s="1">
        <v>0</v>
      </c>
      <c r="C35" s="1">
        <v>0</v>
      </c>
      <c r="E35" s="3">
        <v>10</v>
      </c>
      <c r="F35" s="3">
        <v>0.62962962962962965</v>
      </c>
      <c r="G35" s="3">
        <v>0.37037037037037035</v>
      </c>
      <c r="H35"/>
      <c r="I35"/>
      <c r="J35"/>
      <c r="K35"/>
      <c r="L35"/>
      <c r="M35"/>
    </row>
    <row r="36" spans="1:13" x14ac:dyDescent="0.4">
      <c r="A36" s="1">
        <v>35</v>
      </c>
      <c r="B36" s="1">
        <v>0</v>
      </c>
      <c r="C36" s="1">
        <v>0</v>
      </c>
      <c r="E36" s="3">
        <v>11</v>
      </c>
      <c r="F36" s="3">
        <v>0.62962962962962965</v>
      </c>
      <c r="G36" s="3">
        <v>0.37037037037037035</v>
      </c>
      <c r="H36"/>
      <c r="I36"/>
      <c r="J36"/>
      <c r="K36"/>
      <c r="L36"/>
      <c r="M36"/>
    </row>
    <row r="37" spans="1:13" x14ac:dyDescent="0.4">
      <c r="A37" s="1">
        <v>36</v>
      </c>
      <c r="B37" s="1">
        <v>0</v>
      </c>
      <c r="C37" s="1">
        <v>1</v>
      </c>
      <c r="E37" s="3">
        <v>12</v>
      </c>
      <c r="F37" s="3">
        <v>0.62962962962962965</v>
      </c>
      <c r="G37" s="3">
        <v>0.37037037037037035</v>
      </c>
      <c r="H37"/>
      <c r="I37"/>
      <c r="J37"/>
      <c r="K37"/>
      <c r="L37"/>
      <c r="M37"/>
    </row>
    <row r="38" spans="1:13" x14ac:dyDescent="0.4">
      <c r="A38" s="1">
        <v>37</v>
      </c>
      <c r="B38" s="1">
        <v>0</v>
      </c>
      <c r="C38" s="1">
        <v>1</v>
      </c>
      <c r="E38" s="3">
        <v>13</v>
      </c>
      <c r="F38" s="3">
        <v>0.62962962962962965</v>
      </c>
      <c r="G38" s="3">
        <v>0.37037037037037035</v>
      </c>
      <c r="H38"/>
      <c r="I38"/>
      <c r="J38"/>
      <c r="K38"/>
      <c r="L38"/>
      <c r="M38"/>
    </row>
    <row r="39" spans="1:13" x14ac:dyDescent="0.4">
      <c r="A39" s="1">
        <v>38</v>
      </c>
      <c r="B39" s="1">
        <v>0</v>
      </c>
      <c r="C39" s="1">
        <v>1</v>
      </c>
      <c r="E39" s="3">
        <v>14</v>
      </c>
      <c r="F39" s="3">
        <v>0.62962962962962965</v>
      </c>
      <c r="G39" s="3">
        <v>-0.62962962962962965</v>
      </c>
      <c r="H39"/>
      <c r="I39"/>
      <c r="J39"/>
      <c r="K39"/>
      <c r="L39"/>
      <c r="M39"/>
    </row>
    <row r="40" spans="1:13" x14ac:dyDescent="0.4">
      <c r="A40" s="1">
        <v>39</v>
      </c>
      <c r="B40" s="1">
        <v>0</v>
      </c>
      <c r="C40" s="1">
        <v>1</v>
      </c>
      <c r="E40" s="3">
        <v>15</v>
      </c>
      <c r="F40" s="3">
        <v>0.62962962962962965</v>
      </c>
      <c r="G40" s="3">
        <v>-0.62962962962962965</v>
      </c>
      <c r="H40"/>
      <c r="I40"/>
      <c r="J40"/>
      <c r="K40"/>
      <c r="L40"/>
      <c r="M40"/>
    </row>
    <row r="41" spans="1:13" x14ac:dyDescent="0.4">
      <c r="A41" s="1">
        <v>40</v>
      </c>
      <c r="B41" s="1">
        <v>0</v>
      </c>
      <c r="C41" s="1">
        <v>0</v>
      </c>
      <c r="E41" s="3">
        <v>16</v>
      </c>
      <c r="F41" s="3">
        <v>0.62962962962962965</v>
      </c>
      <c r="G41" s="3">
        <v>-0.62962962962962965</v>
      </c>
      <c r="H41"/>
      <c r="I41"/>
      <c r="J41"/>
      <c r="K41"/>
      <c r="L41"/>
      <c r="M41"/>
    </row>
    <row r="42" spans="1:13" x14ac:dyDescent="0.4">
      <c r="A42" s="1">
        <v>41</v>
      </c>
      <c r="B42" s="1">
        <v>0</v>
      </c>
      <c r="C42" s="1">
        <v>0</v>
      </c>
      <c r="E42" s="3">
        <v>17</v>
      </c>
      <c r="F42" s="3">
        <v>0.62962962962962965</v>
      </c>
      <c r="G42" s="3">
        <v>-0.62962962962962965</v>
      </c>
      <c r="H42"/>
      <c r="I42"/>
      <c r="J42"/>
      <c r="K42"/>
      <c r="L42"/>
      <c r="M42"/>
    </row>
    <row r="43" spans="1:13" x14ac:dyDescent="0.4">
      <c r="E43" s="3">
        <v>18</v>
      </c>
      <c r="F43" s="3">
        <v>0.62962962962962965</v>
      </c>
      <c r="G43" s="3">
        <v>-0.62962962962962965</v>
      </c>
      <c r="H43"/>
      <c r="I43"/>
      <c r="J43"/>
      <c r="K43"/>
      <c r="L43"/>
      <c r="M43"/>
    </row>
    <row r="44" spans="1:13" x14ac:dyDescent="0.4">
      <c r="E44" s="3">
        <v>19</v>
      </c>
      <c r="F44" s="3">
        <v>0.62962962962962965</v>
      </c>
      <c r="G44" s="3">
        <v>-0.62962962962962965</v>
      </c>
      <c r="H44"/>
      <c r="I44"/>
      <c r="J44"/>
      <c r="K44"/>
      <c r="L44"/>
      <c r="M44"/>
    </row>
    <row r="45" spans="1:13" x14ac:dyDescent="0.4">
      <c r="E45" s="3">
        <v>20</v>
      </c>
      <c r="F45" s="3">
        <v>0.62962962962962965</v>
      </c>
      <c r="G45" s="3">
        <v>-0.62962962962962965</v>
      </c>
      <c r="H45"/>
      <c r="I45"/>
      <c r="J45"/>
      <c r="K45"/>
      <c r="L45"/>
      <c r="M45"/>
    </row>
    <row r="46" spans="1:13" x14ac:dyDescent="0.4">
      <c r="E46" s="3">
        <v>21</v>
      </c>
      <c r="F46" s="3">
        <v>0.62962962962962965</v>
      </c>
      <c r="G46" s="3">
        <v>0.37037037037037035</v>
      </c>
      <c r="H46"/>
      <c r="I46"/>
      <c r="J46"/>
      <c r="K46"/>
      <c r="L46"/>
      <c r="M46"/>
    </row>
    <row r="47" spans="1:13" x14ac:dyDescent="0.4">
      <c r="E47" s="3">
        <v>22</v>
      </c>
      <c r="F47" s="3">
        <v>0.62962962962962965</v>
      </c>
      <c r="G47" s="3">
        <v>0.37037037037037035</v>
      </c>
      <c r="H47"/>
      <c r="I47"/>
      <c r="J47"/>
      <c r="K47"/>
      <c r="L47"/>
      <c r="M47"/>
    </row>
    <row r="48" spans="1:13" x14ac:dyDescent="0.4">
      <c r="E48" s="3">
        <v>23</v>
      </c>
      <c r="F48" s="3">
        <v>0.62962962962962965</v>
      </c>
      <c r="G48" s="3">
        <v>0.37037037037037035</v>
      </c>
      <c r="H48"/>
      <c r="I48"/>
      <c r="J48"/>
      <c r="K48"/>
      <c r="L48"/>
      <c r="M48"/>
    </row>
    <row r="49" spans="5:13" x14ac:dyDescent="0.4">
      <c r="E49" s="3">
        <v>24</v>
      </c>
      <c r="F49" s="3">
        <v>0.62962962962962965</v>
      </c>
      <c r="G49" s="3">
        <v>0.37037037037037035</v>
      </c>
      <c r="H49"/>
      <c r="I49"/>
      <c r="J49"/>
      <c r="K49"/>
      <c r="L49"/>
      <c r="M49"/>
    </row>
    <row r="50" spans="5:13" x14ac:dyDescent="0.4">
      <c r="E50" s="3">
        <v>25</v>
      </c>
      <c r="F50" s="3">
        <v>0.62962962962962965</v>
      </c>
      <c r="G50" s="3">
        <v>-0.62962962962962965</v>
      </c>
      <c r="H50"/>
      <c r="I50"/>
      <c r="J50"/>
      <c r="K50"/>
      <c r="L50"/>
      <c r="M50"/>
    </row>
    <row r="51" spans="5:13" x14ac:dyDescent="0.4">
      <c r="E51" s="3">
        <v>26</v>
      </c>
      <c r="F51" s="3">
        <v>0.62962962962962965</v>
      </c>
      <c r="G51" s="3">
        <v>-0.62962962962962965</v>
      </c>
      <c r="H51"/>
      <c r="I51"/>
      <c r="J51"/>
      <c r="K51"/>
      <c r="L51"/>
      <c r="M51"/>
    </row>
    <row r="52" spans="5:13" x14ac:dyDescent="0.4">
      <c r="E52" s="3">
        <v>27</v>
      </c>
      <c r="F52" s="3">
        <v>0.62962962962962965</v>
      </c>
      <c r="G52" s="3">
        <v>-0.62962962962962965</v>
      </c>
      <c r="H52"/>
      <c r="I52"/>
      <c r="J52"/>
      <c r="K52"/>
      <c r="L52"/>
      <c r="M52"/>
    </row>
    <row r="53" spans="5:13" x14ac:dyDescent="0.4">
      <c r="E53" s="3">
        <v>28</v>
      </c>
      <c r="F53" s="3">
        <v>0.7142857142857143</v>
      </c>
      <c r="G53" s="3">
        <v>0.2857142857142857</v>
      </c>
      <c r="H53"/>
      <c r="I53"/>
      <c r="J53"/>
      <c r="K53"/>
      <c r="L53"/>
      <c r="M53"/>
    </row>
    <row r="54" spans="5:13" x14ac:dyDescent="0.4">
      <c r="E54" s="3">
        <v>29</v>
      </c>
      <c r="F54" s="3">
        <v>0.7142857142857143</v>
      </c>
      <c r="G54" s="3">
        <v>0.2857142857142857</v>
      </c>
      <c r="H54"/>
      <c r="I54"/>
      <c r="J54"/>
      <c r="K54"/>
      <c r="L54"/>
      <c r="M54"/>
    </row>
    <row r="55" spans="5:13" x14ac:dyDescent="0.4">
      <c r="E55" s="3">
        <v>30</v>
      </c>
      <c r="F55" s="3">
        <v>0.7142857142857143</v>
      </c>
      <c r="G55" s="3">
        <v>0.2857142857142857</v>
      </c>
      <c r="H55"/>
      <c r="I55"/>
      <c r="J55"/>
      <c r="K55"/>
      <c r="L55"/>
      <c r="M55"/>
    </row>
    <row r="56" spans="5:13" x14ac:dyDescent="0.4">
      <c r="E56" s="3">
        <v>31</v>
      </c>
      <c r="F56" s="3">
        <v>0.7142857142857143</v>
      </c>
      <c r="G56" s="3">
        <v>0.2857142857142857</v>
      </c>
      <c r="H56"/>
      <c r="I56"/>
      <c r="J56"/>
      <c r="K56"/>
      <c r="L56"/>
      <c r="M56"/>
    </row>
    <row r="57" spans="5:13" x14ac:dyDescent="0.4">
      <c r="E57" s="3">
        <v>32</v>
      </c>
      <c r="F57" s="3">
        <v>0.7142857142857143</v>
      </c>
      <c r="G57" s="3">
        <v>0.2857142857142857</v>
      </c>
      <c r="H57"/>
      <c r="I57"/>
      <c r="J57"/>
      <c r="K57"/>
      <c r="L57"/>
      <c r="M57"/>
    </row>
    <row r="58" spans="5:13" x14ac:dyDescent="0.4">
      <c r="E58" s="3">
        <v>33</v>
      </c>
      <c r="F58" s="3">
        <v>0.7142857142857143</v>
      </c>
      <c r="G58" s="3">
        <v>0.2857142857142857</v>
      </c>
      <c r="H58"/>
      <c r="I58"/>
      <c r="J58"/>
      <c r="K58"/>
      <c r="L58"/>
      <c r="M58"/>
    </row>
    <row r="59" spans="5:13" x14ac:dyDescent="0.4">
      <c r="E59" s="3">
        <v>34</v>
      </c>
      <c r="F59" s="3">
        <v>0.7142857142857143</v>
      </c>
      <c r="G59" s="3">
        <v>-0.7142857142857143</v>
      </c>
      <c r="H59"/>
      <c r="I59"/>
      <c r="J59"/>
      <c r="K59"/>
      <c r="L59"/>
      <c r="M59"/>
    </row>
    <row r="60" spans="5:13" x14ac:dyDescent="0.4">
      <c r="E60" s="3">
        <v>35</v>
      </c>
      <c r="F60" s="3">
        <v>0.7142857142857143</v>
      </c>
      <c r="G60" s="3">
        <v>-0.7142857142857143</v>
      </c>
      <c r="H60"/>
      <c r="I60"/>
      <c r="J60"/>
      <c r="K60"/>
      <c r="L60"/>
      <c r="M60"/>
    </row>
    <row r="61" spans="5:13" x14ac:dyDescent="0.4">
      <c r="E61" s="3">
        <v>36</v>
      </c>
      <c r="F61" s="3">
        <v>0.7142857142857143</v>
      </c>
      <c r="G61" s="3">
        <v>0.2857142857142857</v>
      </c>
      <c r="H61"/>
      <c r="I61"/>
      <c r="J61"/>
      <c r="K61"/>
      <c r="L61"/>
      <c r="M61"/>
    </row>
    <row r="62" spans="5:13" x14ac:dyDescent="0.4">
      <c r="E62" s="3">
        <v>37</v>
      </c>
      <c r="F62" s="3">
        <v>0.7142857142857143</v>
      </c>
      <c r="G62" s="3">
        <v>0.2857142857142857</v>
      </c>
      <c r="H62"/>
      <c r="I62"/>
      <c r="J62"/>
      <c r="K62"/>
      <c r="L62"/>
      <c r="M62"/>
    </row>
    <row r="63" spans="5:13" x14ac:dyDescent="0.4">
      <c r="E63" s="3">
        <v>38</v>
      </c>
      <c r="F63" s="3">
        <v>0.7142857142857143</v>
      </c>
      <c r="G63" s="3">
        <v>0.2857142857142857</v>
      </c>
      <c r="H63"/>
      <c r="I63"/>
      <c r="J63"/>
      <c r="K63"/>
      <c r="L63"/>
      <c r="M63"/>
    </row>
    <row r="64" spans="5:13" x14ac:dyDescent="0.4">
      <c r="E64" s="3">
        <v>39</v>
      </c>
      <c r="F64" s="3">
        <v>0.7142857142857143</v>
      </c>
      <c r="G64" s="3">
        <v>0.2857142857142857</v>
      </c>
      <c r="H64"/>
      <c r="I64"/>
      <c r="J64"/>
      <c r="K64"/>
      <c r="L64"/>
      <c r="M64"/>
    </row>
    <row r="65" spans="5:13" x14ac:dyDescent="0.4">
      <c r="E65" s="3">
        <v>40</v>
      </c>
      <c r="F65" s="3">
        <v>0.7142857142857143</v>
      </c>
      <c r="G65" s="3">
        <v>-0.7142857142857143</v>
      </c>
      <c r="H65"/>
      <c r="I65"/>
      <c r="J65"/>
      <c r="K65"/>
      <c r="L65"/>
      <c r="M65"/>
    </row>
    <row r="66" spans="5:13" ht="19.5" thickBot="1" x14ac:dyDescent="0.45">
      <c r="E66" s="4">
        <v>41</v>
      </c>
      <c r="F66" s="4">
        <v>0.7142857142857143</v>
      </c>
      <c r="G66" s="4">
        <v>-0.7142857142857143</v>
      </c>
      <c r="H66"/>
      <c r="I66"/>
      <c r="J66"/>
      <c r="K66"/>
      <c r="L66"/>
      <c r="M66"/>
    </row>
    <row r="67" spans="5:13" x14ac:dyDescent="0.4">
      <c r="E67" s="3"/>
      <c r="F67" s="3"/>
      <c r="G67" s="3"/>
    </row>
    <row r="68" spans="5:13" x14ac:dyDescent="0.4">
      <c r="E68" s="3"/>
      <c r="F68" s="3"/>
      <c r="G68" s="3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/>
  </sheetViews>
  <sheetFormatPr defaultRowHeight="18.75" x14ac:dyDescent="0.4"/>
  <cols>
    <col min="1" max="1" width="4.375" bestFit="1" customWidth="1"/>
    <col min="2" max="2" width="17.25" bestFit="1" customWidth="1"/>
    <col min="3" max="3" width="15.125" bestFit="1" customWidth="1"/>
    <col min="4" max="4" width="13.75" bestFit="1" customWidth="1"/>
    <col min="5" max="5" width="11.875" customWidth="1"/>
    <col min="6" max="6" width="11" bestFit="1" customWidth="1"/>
    <col min="7" max="7" width="3.125" customWidth="1"/>
  </cols>
  <sheetData>
    <row r="1" spans="1:6" x14ac:dyDescent="0.4">
      <c r="A1" s="1" t="s">
        <v>47</v>
      </c>
      <c r="B1" s="10" t="s">
        <v>48</v>
      </c>
      <c r="C1" s="10" t="s">
        <v>49</v>
      </c>
      <c r="D1" s="10" t="s">
        <v>50</v>
      </c>
      <c r="E1" s="11" t="s">
        <v>51</v>
      </c>
      <c r="F1" s="14" t="s">
        <v>52</v>
      </c>
    </row>
    <row r="2" spans="1:6" x14ac:dyDescent="0.4">
      <c r="A2" s="1">
        <v>1</v>
      </c>
      <c r="B2" s="12">
        <v>10</v>
      </c>
      <c r="C2" s="12">
        <v>450</v>
      </c>
      <c r="D2" s="12">
        <v>41</v>
      </c>
      <c r="E2" s="13">
        <v>0.97</v>
      </c>
      <c r="F2" s="15"/>
    </row>
    <row r="3" spans="1:6" x14ac:dyDescent="0.4">
      <c r="A3" s="1">
        <v>2</v>
      </c>
      <c r="B3" s="12">
        <v>10</v>
      </c>
      <c r="C3" s="12">
        <v>800</v>
      </c>
      <c r="D3" s="12">
        <v>38</v>
      </c>
      <c r="E3" s="13">
        <v>0.89</v>
      </c>
      <c r="F3" s="15"/>
    </row>
    <row r="4" spans="1:6" x14ac:dyDescent="0.4">
      <c r="A4" s="1">
        <v>3</v>
      </c>
      <c r="B4" s="12">
        <v>10</v>
      </c>
      <c r="C4" s="12">
        <v>600</v>
      </c>
      <c r="D4" s="12">
        <v>43</v>
      </c>
      <c r="E4" s="13">
        <v>0.81</v>
      </c>
      <c r="F4" s="15"/>
    </row>
    <row r="5" spans="1:6" x14ac:dyDescent="0.4">
      <c r="A5" s="1">
        <v>4</v>
      </c>
      <c r="B5" s="12">
        <v>30</v>
      </c>
      <c r="C5" s="12">
        <v>1300</v>
      </c>
      <c r="D5" s="12">
        <v>13</v>
      </c>
      <c r="E5" s="13">
        <v>0.12</v>
      </c>
      <c r="F5" s="15"/>
    </row>
    <row r="6" spans="1:6" x14ac:dyDescent="0.4">
      <c r="A6" s="1">
        <v>5</v>
      </c>
      <c r="B6" s="12">
        <v>30</v>
      </c>
      <c r="C6" s="12">
        <v>3200</v>
      </c>
      <c r="D6" s="12">
        <v>48</v>
      </c>
      <c r="E6" s="13">
        <v>0.54</v>
      </c>
      <c r="F6" s="15"/>
    </row>
    <row r="7" spans="1:6" x14ac:dyDescent="0.4">
      <c r="A7" s="1">
        <v>6</v>
      </c>
      <c r="B7" s="12">
        <v>30</v>
      </c>
      <c r="C7" s="12">
        <v>1300</v>
      </c>
      <c r="D7" s="12">
        <v>27</v>
      </c>
      <c r="E7" s="13">
        <v>0.8</v>
      </c>
      <c r="F7" s="15"/>
    </row>
    <row r="8" spans="1:6" x14ac:dyDescent="0.4">
      <c r="A8" s="1">
        <v>7</v>
      </c>
      <c r="B8" s="12">
        <v>40</v>
      </c>
      <c r="C8" s="12">
        <v>1800</v>
      </c>
      <c r="D8" s="12">
        <v>16</v>
      </c>
      <c r="E8" s="13">
        <v>0.4</v>
      </c>
      <c r="F8" s="15"/>
    </row>
    <row r="9" spans="1:6" x14ac:dyDescent="0.4">
      <c r="A9" s="1">
        <v>8</v>
      </c>
      <c r="B9" s="12">
        <v>40</v>
      </c>
      <c r="C9" s="12">
        <v>1000</v>
      </c>
      <c r="D9" s="12">
        <v>18</v>
      </c>
      <c r="E9" s="13">
        <v>0.55000000000000004</v>
      </c>
      <c r="F9" s="15"/>
    </row>
    <row r="10" spans="1:6" x14ac:dyDescent="0.4">
      <c r="A10" s="1">
        <v>9</v>
      </c>
      <c r="B10" s="12">
        <v>30</v>
      </c>
      <c r="C10" s="12">
        <v>3200</v>
      </c>
      <c r="D10" s="12">
        <v>16</v>
      </c>
      <c r="E10" s="13">
        <v>0.3</v>
      </c>
      <c r="F10" s="15"/>
    </row>
    <row r="11" spans="1:6" x14ac:dyDescent="0.4">
      <c r="A11" s="1">
        <v>10</v>
      </c>
      <c r="B11" s="12">
        <v>20</v>
      </c>
      <c r="C11" s="12">
        <v>3600</v>
      </c>
      <c r="D11" s="12">
        <v>13</v>
      </c>
      <c r="E11" s="13">
        <v>0.3</v>
      </c>
      <c r="F11" s="15"/>
    </row>
    <row r="12" spans="1:6" x14ac:dyDescent="0.4">
      <c r="A12" s="1">
        <v>11</v>
      </c>
      <c r="B12" s="12">
        <v>10</v>
      </c>
      <c r="C12" s="12">
        <v>2500</v>
      </c>
      <c r="D12" s="12">
        <v>11</v>
      </c>
      <c r="E12" s="13">
        <v>0.45</v>
      </c>
      <c r="F12" s="15"/>
    </row>
    <row r="13" spans="1:6" x14ac:dyDescent="0.4">
      <c r="A13" s="1">
        <v>12</v>
      </c>
      <c r="B13" s="12">
        <v>50</v>
      </c>
      <c r="C13" s="12">
        <v>1700</v>
      </c>
      <c r="D13" s="12">
        <v>38</v>
      </c>
      <c r="E13" s="13">
        <v>0.09</v>
      </c>
      <c r="F13" s="15"/>
    </row>
    <row r="15" spans="1:6" x14ac:dyDescent="0.4">
      <c r="B15">
        <v>15</v>
      </c>
      <c r="C15">
        <v>300</v>
      </c>
      <c r="D15" s="16">
        <v>40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/>
  </sheetViews>
  <sheetFormatPr defaultRowHeight="18.75" x14ac:dyDescent="0.4"/>
  <cols>
    <col min="1" max="1" width="4.375" bestFit="1" customWidth="1"/>
    <col min="2" max="2" width="17.25" bestFit="1" customWidth="1"/>
    <col min="3" max="3" width="15.125" bestFit="1" customWidth="1"/>
    <col min="4" max="4" width="13.75" bestFit="1" customWidth="1"/>
    <col min="5" max="5" width="11.875" customWidth="1"/>
    <col min="6" max="6" width="11" bestFit="1" customWidth="1"/>
    <col min="7" max="7" width="3.125" customWidth="1"/>
    <col min="8" max="8" width="17.25" bestFit="1" customWidth="1"/>
    <col min="12" max="12" width="17.25" bestFit="1" customWidth="1"/>
  </cols>
  <sheetData>
    <row r="1" spans="1:13" x14ac:dyDescent="0.4">
      <c r="A1" s="1" t="s">
        <v>47</v>
      </c>
      <c r="B1" s="10" t="s">
        <v>48</v>
      </c>
      <c r="C1" s="10" t="s">
        <v>49</v>
      </c>
      <c r="D1" s="10" t="s">
        <v>50</v>
      </c>
      <c r="E1" s="11" t="s">
        <v>51</v>
      </c>
      <c r="F1" s="14" t="s">
        <v>52</v>
      </c>
    </row>
    <row r="2" spans="1:13" x14ac:dyDescent="0.4">
      <c r="A2" s="1">
        <v>1</v>
      </c>
      <c r="B2" s="12">
        <v>10</v>
      </c>
      <c r="C2" s="12">
        <v>450</v>
      </c>
      <c r="D2" s="12">
        <v>41</v>
      </c>
      <c r="E2" s="13">
        <v>0.97</v>
      </c>
      <c r="F2" s="15">
        <f>LN(E2/(1-E2))</f>
        <v>3.4760986898352724</v>
      </c>
      <c r="H2" t="s">
        <v>17</v>
      </c>
    </row>
    <row r="3" spans="1:13" ht="19.5" thickBot="1" x14ac:dyDescent="0.45">
      <c r="A3" s="1">
        <v>2</v>
      </c>
      <c r="B3" s="12">
        <v>10</v>
      </c>
      <c r="C3" s="12">
        <v>800</v>
      </c>
      <c r="D3" s="12">
        <v>38</v>
      </c>
      <c r="E3" s="13">
        <v>0.89</v>
      </c>
      <c r="F3" s="15">
        <f t="shared" ref="F3:F13" si="0">LN(E3/(1-E3))</f>
        <v>2.0907410969337694</v>
      </c>
    </row>
    <row r="4" spans="1:13" x14ac:dyDescent="0.4">
      <c r="A4" s="1">
        <v>3</v>
      </c>
      <c r="B4" s="12">
        <v>10</v>
      </c>
      <c r="C4" s="12">
        <v>600</v>
      </c>
      <c r="D4" s="12">
        <v>43</v>
      </c>
      <c r="E4" s="13">
        <v>0.81</v>
      </c>
      <c r="F4" s="15">
        <f t="shared" si="0"/>
        <v>1.4500101755059986</v>
      </c>
      <c r="H4" s="6" t="s">
        <v>18</v>
      </c>
      <c r="I4" s="6"/>
    </row>
    <row r="5" spans="1:13" x14ac:dyDescent="0.4">
      <c r="A5" s="1">
        <v>4</v>
      </c>
      <c r="B5" s="12">
        <v>30</v>
      </c>
      <c r="C5" s="12">
        <v>1300</v>
      </c>
      <c r="D5" s="12">
        <v>13</v>
      </c>
      <c r="E5" s="13">
        <v>0.12</v>
      </c>
      <c r="F5" s="15">
        <f t="shared" si="0"/>
        <v>-1.9924301646902063</v>
      </c>
      <c r="H5" s="3" t="s">
        <v>19</v>
      </c>
      <c r="I5" s="3">
        <v>0.82751127889989973</v>
      </c>
    </row>
    <row r="6" spans="1:13" x14ac:dyDescent="0.4">
      <c r="A6" s="1">
        <v>5</v>
      </c>
      <c r="B6" s="12">
        <v>30</v>
      </c>
      <c r="C6" s="12">
        <v>3200</v>
      </c>
      <c r="D6" s="12">
        <v>48</v>
      </c>
      <c r="E6" s="13">
        <v>0.54</v>
      </c>
      <c r="F6" s="15">
        <f t="shared" si="0"/>
        <v>0.16034265007517948</v>
      </c>
      <c r="H6" s="3" t="s">
        <v>20</v>
      </c>
      <c r="I6" s="3">
        <v>0.68477491670654766</v>
      </c>
    </row>
    <row r="7" spans="1:13" x14ac:dyDescent="0.4">
      <c r="A7" s="1">
        <v>6</v>
      </c>
      <c r="B7" s="12">
        <v>30</v>
      </c>
      <c r="C7" s="12">
        <v>1300</v>
      </c>
      <c r="D7" s="12">
        <v>27</v>
      </c>
      <c r="E7" s="13">
        <v>0.8</v>
      </c>
      <c r="F7" s="15">
        <f t="shared" si="0"/>
        <v>1.3862943611198908</v>
      </c>
      <c r="H7" s="3" t="s">
        <v>21</v>
      </c>
      <c r="I7" s="3">
        <v>0.56656551047150305</v>
      </c>
    </row>
    <row r="8" spans="1:13" x14ac:dyDescent="0.4">
      <c r="A8" s="1">
        <v>7</v>
      </c>
      <c r="B8" s="12">
        <v>40</v>
      </c>
      <c r="C8" s="12">
        <v>1800</v>
      </c>
      <c r="D8" s="12">
        <v>16</v>
      </c>
      <c r="E8" s="13">
        <v>0.4</v>
      </c>
      <c r="F8" s="15">
        <f t="shared" si="0"/>
        <v>-0.40546510810816427</v>
      </c>
      <c r="H8" s="3" t="s">
        <v>22</v>
      </c>
      <c r="I8" s="3">
        <v>1.1073527019741256</v>
      </c>
    </row>
    <row r="9" spans="1:13" ht="19.5" thickBot="1" x14ac:dyDescent="0.45">
      <c r="A9" s="1">
        <v>8</v>
      </c>
      <c r="B9" s="12">
        <v>40</v>
      </c>
      <c r="C9" s="12">
        <v>1000</v>
      </c>
      <c r="D9" s="12">
        <v>18</v>
      </c>
      <c r="E9" s="13">
        <v>0.55000000000000004</v>
      </c>
      <c r="F9" s="15">
        <f t="shared" si="0"/>
        <v>0.20067069546215141</v>
      </c>
      <c r="H9" s="4" t="s">
        <v>23</v>
      </c>
      <c r="I9" s="4">
        <v>12</v>
      </c>
    </row>
    <row r="10" spans="1:13" x14ac:dyDescent="0.4">
      <c r="A10" s="1">
        <v>9</v>
      </c>
      <c r="B10" s="12">
        <v>30</v>
      </c>
      <c r="C10" s="12">
        <v>3200</v>
      </c>
      <c r="D10" s="12">
        <v>16</v>
      </c>
      <c r="E10" s="13">
        <v>0.3</v>
      </c>
      <c r="F10" s="15">
        <f t="shared" si="0"/>
        <v>-0.84729786038720356</v>
      </c>
    </row>
    <row r="11" spans="1:13" ht="19.5" thickBot="1" x14ac:dyDescent="0.45">
      <c r="A11" s="1">
        <v>10</v>
      </c>
      <c r="B11" s="12">
        <v>20</v>
      </c>
      <c r="C11" s="12">
        <v>3600</v>
      </c>
      <c r="D11" s="12">
        <v>13</v>
      </c>
      <c r="E11" s="13">
        <v>0.3</v>
      </c>
      <c r="F11" s="15">
        <f t="shared" si="0"/>
        <v>-0.84729786038720356</v>
      </c>
      <c r="H11" t="s">
        <v>24</v>
      </c>
    </row>
    <row r="12" spans="1:13" x14ac:dyDescent="0.4">
      <c r="A12" s="1">
        <v>11</v>
      </c>
      <c r="B12" s="12">
        <v>10</v>
      </c>
      <c r="C12" s="12">
        <v>2500</v>
      </c>
      <c r="D12" s="12">
        <v>11</v>
      </c>
      <c r="E12" s="13">
        <v>0.45</v>
      </c>
      <c r="F12" s="15">
        <f t="shared" si="0"/>
        <v>-0.20067069546215124</v>
      </c>
      <c r="H12" s="5"/>
      <c r="I12" s="5" t="s">
        <v>29</v>
      </c>
      <c r="J12" s="5" t="s">
        <v>30</v>
      </c>
      <c r="K12" s="5" t="s">
        <v>31</v>
      </c>
      <c r="L12" s="5" t="s">
        <v>32</v>
      </c>
      <c r="M12" s="5" t="s">
        <v>33</v>
      </c>
    </row>
    <row r="13" spans="1:13" x14ac:dyDescent="0.4">
      <c r="A13" s="1">
        <v>12</v>
      </c>
      <c r="B13" s="12">
        <v>50</v>
      </c>
      <c r="C13" s="12">
        <v>1700</v>
      </c>
      <c r="D13" s="12">
        <v>38</v>
      </c>
      <c r="E13" s="13">
        <v>0.09</v>
      </c>
      <c r="F13" s="15">
        <f t="shared" si="0"/>
        <v>-2.3136349291806306</v>
      </c>
      <c r="H13" s="3" t="s">
        <v>25</v>
      </c>
      <c r="I13" s="3">
        <v>3</v>
      </c>
      <c r="J13" s="3">
        <v>21.310272439961494</v>
      </c>
      <c r="K13" s="3">
        <v>7.1034241466538317</v>
      </c>
      <c r="L13" s="3">
        <v>5.7928970165450151</v>
      </c>
      <c r="M13" s="3">
        <v>2.1000658179442945E-2</v>
      </c>
    </row>
    <row r="14" spans="1:13" x14ac:dyDescent="0.4">
      <c r="H14" s="3" t="s">
        <v>26</v>
      </c>
      <c r="I14" s="3">
        <v>8</v>
      </c>
      <c r="J14" s="3">
        <v>9.8098400525551721</v>
      </c>
      <c r="K14" s="3">
        <v>1.2262300065693965</v>
      </c>
      <c r="L14" s="3"/>
      <c r="M14" s="3"/>
    </row>
    <row r="15" spans="1:13" ht="19.5" thickBot="1" x14ac:dyDescent="0.45">
      <c r="B15">
        <v>15</v>
      </c>
      <c r="C15">
        <v>300</v>
      </c>
      <c r="D15" s="16">
        <v>40</v>
      </c>
      <c r="F15">
        <f>I18+B15*I19+C15*I20+D15*I21</f>
        <v>2.1434913263921329</v>
      </c>
      <c r="H15" s="4" t="s">
        <v>27</v>
      </c>
      <c r="I15" s="4">
        <v>11</v>
      </c>
      <c r="J15" s="4">
        <v>31.120112492516668</v>
      </c>
      <c r="K15" s="4"/>
      <c r="L15" s="4"/>
      <c r="M15" s="4"/>
    </row>
    <row r="16" spans="1:13" ht="19.5" thickBot="1" x14ac:dyDescent="0.45"/>
    <row r="17" spans="6:16" x14ac:dyDescent="0.4">
      <c r="F17">
        <f>EXP(F15)/(1+EXP(F15))</f>
        <v>0.89505899774292796</v>
      </c>
      <c r="H17" s="5"/>
      <c r="I17" s="5" t="s">
        <v>34</v>
      </c>
      <c r="J17" s="5" t="s">
        <v>22</v>
      </c>
      <c r="K17" s="5" t="s">
        <v>35</v>
      </c>
      <c r="L17" s="5" t="s">
        <v>36</v>
      </c>
      <c r="M17" s="5" t="s">
        <v>37</v>
      </c>
      <c r="N17" s="5" t="s">
        <v>38</v>
      </c>
      <c r="O17" s="5" t="s">
        <v>39</v>
      </c>
      <c r="P17" s="5" t="s">
        <v>40</v>
      </c>
    </row>
    <row r="18" spans="6:16" x14ac:dyDescent="0.4">
      <c r="H18" s="3" t="s">
        <v>28</v>
      </c>
      <c r="I18" s="3">
        <v>1.8910794160879543</v>
      </c>
      <c r="J18" s="3">
        <v>1.2754044129114472</v>
      </c>
      <c r="K18" s="3">
        <v>1.4827292401874841</v>
      </c>
      <c r="L18" s="3">
        <v>0.17643223497493871</v>
      </c>
      <c r="M18" s="3">
        <v>-1.0500084341434861</v>
      </c>
      <c r="N18" s="3">
        <v>4.8321672663193951</v>
      </c>
      <c r="O18" s="3">
        <v>-1.0500084341434861</v>
      </c>
      <c r="P18" s="3">
        <v>4.8321672663193951</v>
      </c>
    </row>
    <row r="19" spans="6:16" x14ac:dyDescent="0.4">
      <c r="H19" s="3" t="s">
        <v>53</v>
      </c>
      <c r="I19" s="3">
        <v>-6.699692583060346E-2</v>
      </c>
      <c r="J19" s="3">
        <v>2.4739879870462535E-2</v>
      </c>
      <c r="K19" s="3">
        <v>-2.708053805491291</v>
      </c>
      <c r="L19" s="3">
        <v>2.67385301378496E-2</v>
      </c>
      <c r="M19" s="3">
        <v>-0.12404719111634441</v>
      </c>
      <c r="N19" s="3">
        <v>-9.9466605448625192E-3</v>
      </c>
      <c r="O19" s="3">
        <v>-0.12404719111634441</v>
      </c>
      <c r="P19" s="3">
        <v>-9.9466605448625192E-3</v>
      </c>
    </row>
    <row r="20" spans="6:16" x14ac:dyDescent="0.4">
      <c r="H20" s="3" t="s">
        <v>54</v>
      </c>
      <c r="I20" s="3">
        <v>-5.1948198617523947E-4</v>
      </c>
      <c r="J20" s="3">
        <v>3.2989331954336052E-4</v>
      </c>
      <c r="K20" s="3">
        <v>-1.5746968956337408</v>
      </c>
      <c r="L20" s="3">
        <v>0.15397415128543562</v>
      </c>
      <c r="M20" s="3">
        <v>-1.2802173452184586E-3</v>
      </c>
      <c r="N20" s="3">
        <v>2.4125337286797952E-4</v>
      </c>
      <c r="O20" s="3">
        <v>-1.2802173452184586E-3</v>
      </c>
      <c r="P20" s="3">
        <v>2.4125337286797952E-4</v>
      </c>
    </row>
    <row r="21" spans="6:16" ht="19.5" thickBot="1" x14ac:dyDescent="0.45">
      <c r="H21" s="4" t="s">
        <v>55</v>
      </c>
      <c r="I21" s="4">
        <v>3.5330259840395055E-2</v>
      </c>
      <c r="J21" s="4">
        <v>2.5955583990983182E-2</v>
      </c>
      <c r="K21" s="4">
        <v>1.361181464946756</v>
      </c>
      <c r="L21" s="4">
        <v>0.21055631916451897</v>
      </c>
      <c r="M21" s="4">
        <v>-2.452342417445124E-2</v>
      </c>
      <c r="N21" s="4">
        <v>9.5183943855241343E-2</v>
      </c>
      <c r="O21" s="4">
        <v>-2.452342417445124E-2</v>
      </c>
      <c r="P21" s="4">
        <v>9.5183943855241343E-2</v>
      </c>
    </row>
    <row r="25" spans="6:16" x14ac:dyDescent="0.4">
      <c r="H25" t="s">
        <v>41</v>
      </c>
    </row>
    <row r="26" spans="6:16" ht="19.5" thickBot="1" x14ac:dyDescent="0.45"/>
    <row r="27" spans="6:16" x14ac:dyDescent="0.4">
      <c r="H27" s="5" t="s">
        <v>42</v>
      </c>
      <c r="I27" s="5" t="s">
        <v>56</v>
      </c>
      <c r="J27" s="5" t="s">
        <v>26</v>
      </c>
    </row>
    <row r="28" spans="6:16" x14ac:dyDescent="0.4">
      <c r="H28" s="3">
        <v>1</v>
      </c>
      <c r="I28" s="3">
        <v>2.4358839174592593</v>
      </c>
      <c r="J28" s="3">
        <v>1.0402147723760131</v>
      </c>
    </row>
    <row r="29" spans="6:16" x14ac:dyDescent="0.4">
      <c r="H29" s="3">
        <v>2</v>
      </c>
      <c r="I29" s="3">
        <v>2.14807444277674</v>
      </c>
      <c r="J29" s="3">
        <v>-5.7333345842970562E-2</v>
      </c>
    </row>
    <row r="30" spans="6:16" x14ac:dyDescent="0.4">
      <c r="H30" s="3">
        <v>3</v>
      </c>
      <c r="I30" s="3">
        <v>2.4286221392137635</v>
      </c>
      <c r="J30" s="3">
        <v>-0.97861196370776482</v>
      </c>
    </row>
    <row r="31" spans="6:16" x14ac:dyDescent="0.4">
      <c r="H31" s="3">
        <v>4</v>
      </c>
      <c r="I31" s="3">
        <v>-0.33486156293282532</v>
      </c>
      <c r="J31" s="3">
        <v>-1.657568601757381</v>
      </c>
    </row>
    <row r="32" spans="6:16" x14ac:dyDescent="0.4">
      <c r="H32" s="3">
        <v>5</v>
      </c>
      <c r="I32" s="3">
        <v>-8.5318242251953613E-2</v>
      </c>
      <c r="J32" s="3">
        <v>0.24566089232713309</v>
      </c>
    </row>
    <row r="33" spans="8:10" x14ac:dyDescent="0.4">
      <c r="H33" s="3">
        <v>6</v>
      </c>
      <c r="I33" s="3">
        <v>0.15976207483270544</v>
      </c>
      <c r="J33" s="3">
        <v>1.2265322862871852</v>
      </c>
    </row>
    <row r="34" spans="8:10" x14ac:dyDescent="0.4">
      <c r="H34" s="3">
        <v>7</v>
      </c>
      <c r="I34" s="3">
        <v>-1.1585810348052941</v>
      </c>
      <c r="J34" s="3">
        <v>0.75311592669712979</v>
      </c>
    </row>
    <row r="35" spans="8:10" x14ac:dyDescent="0.4">
      <c r="H35" s="3">
        <v>8</v>
      </c>
      <c r="I35" s="3">
        <v>-0.67233492618431268</v>
      </c>
      <c r="J35" s="3">
        <v>0.87300562164646411</v>
      </c>
    </row>
    <row r="36" spans="8:10" x14ac:dyDescent="0.4">
      <c r="H36" s="3">
        <v>9</v>
      </c>
      <c r="I36" s="3">
        <v>-1.2158865571445951</v>
      </c>
      <c r="J36" s="3">
        <v>0.36858869675739159</v>
      </c>
    </row>
    <row r="37" spans="8:10" x14ac:dyDescent="0.4">
      <c r="H37" s="3">
        <v>10</v>
      </c>
      <c r="I37" s="3">
        <v>-0.85970087282984131</v>
      </c>
      <c r="J37" s="3">
        <v>1.2403012442637751E-2</v>
      </c>
    </row>
    <row r="38" spans="8:10" x14ac:dyDescent="0.4">
      <c r="H38" s="3">
        <v>11</v>
      </c>
      <c r="I38" s="3">
        <v>0.31103805058816664</v>
      </c>
      <c r="J38" s="3">
        <v>-0.51170874605031791</v>
      </c>
    </row>
    <row r="39" spans="8:10" ht="19.5" thickBot="1" x14ac:dyDescent="0.45">
      <c r="H39" s="4">
        <v>12</v>
      </c>
      <c r="I39" s="4">
        <v>-0.99933637800511321</v>
      </c>
      <c r="J39" s="4">
        <v>-1.3142985511755174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workbookViewId="0"/>
  </sheetViews>
  <sheetFormatPr defaultRowHeight="18.75" x14ac:dyDescent="0.4"/>
  <cols>
    <col min="1" max="1" width="4.375" bestFit="1" customWidth="1"/>
    <col min="2" max="2" width="17.25" bestFit="1" customWidth="1"/>
    <col min="3" max="3" width="15.125" bestFit="1" customWidth="1"/>
    <col min="4" max="4" width="13.75" bestFit="1" customWidth="1"/>
    <col min="5" max="5" width="11.875" customWidth="1"/>
    <col min="6" max="6" width="11" bestFit="1" customWidth="1"/>
    <col min="7" max="8" width="11" style="17" customWidth="1"/>
    <col min="9" max="9" width="8.125" style="17" hidden="1" customWidth="1"/>
    <col min="10" max="10" width="9" style="17" hidden="1" customWidth="1"/>
    <col min="11" max="12" width="11" style="17" customWidth="1"/>
    <col min="13" max="13" width="3.125" customWidth="1"/>
    <col min="14" max="14" width="17.25" bestFit="1" customWidth="1"/>
    <col min="18" max="18" width="17.25" bestFit="1" customWidth="1"/>
  </cols>
  <sheetData>
    <row r="1" spans="1:19" x14ac:dyDescent="0.4">
      <c r="A1" s="1" t="s">
        <v>47</v>
      </c>
      <c r="B1" s="10" t="s">
        <v>48</v>
      </c>
      <c r="C1" s="10" t="s">
        <v>49</v>
      </c>
      <c r="D1" s="10" t="s">
        <v>50</v>
      </c>
      <c r="E1" s="11" t="s">
        <v>51</v>
      </c>
      <c r="F1" s="14" t="s">
        <v>52</v>
      </c>
      <c r="G1" s="7" t="s">
        <v>57</v>
      </c>
      <c r="H1" s="7" t="s">
        <v>58</v>
      </c>
      <c r="I1" s="7"/>
      <c r="J1" s="7"/>
      <c r="K1" s="7" t="s">
        <v>46</v>
      </c>
      <c r="L1" s="7" t="s">
        <v>59</v>
      </c>
    </row>
    <row r="2" spans="1:19" x14ac:dyDescent="0.4">
      <c r="A2" s="1">
        <v>1</v>
      </c>
      <c r="B2" s="12">
        <v>10</v>
      </c>
      <c r="C2" s="12">
        <v>450</v>
      </c>
      <c r="D2" s="12">
        <v>41</v>
      </c>
      <c r="E2" s="13">
        <v>0.97</v>
      </c>
      <c r="F2" s="15">
        <f>LN(E2/(1-E2))</f>
        <v>3.4760986898352724</v>
      </c>
      <c r="G2" s="7">
        <v>2.4358839174592593</v>
      </c>
      <c r="H2" s="7">
        <f>EXP(G2)/(1+EXP(G2))</f>
        <v>0.91952302141928588</v>
      </c>
      <c r="I2" s="7">
        <f>IF(E2&gt;=0.5,1,0)</f>
        <v>1</v>
      </c>
      <c r="J2" s="7">
        <f>IF(H2&gt;=0.5,1,0)</f>
        <v>1</v>
      </c>
      <c r="K2" s="19" t="str">
        <f>IF(I2=J2,"○","×")</f>
        <v>○</v>
      </c>
      <c r="L2" s="19">
        <f>E2-H2</f>
        <v>5.0476978580714094E-2</v>
      </c>
      <c r="N2" t="s">
        <v>17</v>
      </c>
    </row>
    <row r="3" spans="1:19" ht="19.5" thickBot="1" x14ac:dyDescent="0.45">
      <c r="A3" s="1">
        <v>2</v>
      </c>
      <c r="B3" s="12">
        <v>10</v>
      </c>
      <c r="C3" s="12">
        <v>800</v>
      </c>
      <c r="D3" s="12">
        <v>38</v>
      </c>
      <c r="E3" s="13">
        <v>0.89</v>
      </c>
      <c r="F3" s="15">
        <f t="shared" ref="F3:F13" si="0">LN(E3/(1-E3))</f>
        <v>2.0907410969337694</v>
      </c>
      <c r="G3" s="7">
        <v>2.14807444277674</v>
      </c>
      <c r="H3" s="7">
        <f t="shared" ref="H3:H13" si="1">EXP(G3)/(1+EXP(G3))</f>
        <v>0.89548870369998101</v>
      </c>
      <c r="I3" s="7">
        <f t="shared" ref="I3:I13" si="2">IF(E3&gt;=0.5,1,0)</f>
        <v>1</v>
      </c>
      <c r="J3" s="7">
        <f t="shared" ref="J3:J13" si="3">IF(H3&gt;=0.5,1,0)</f>
        <v>1</v>
      </c>
      <c r="K3" s="19" t="str">
        <f t="shared" ref="K3:K13" si="4">IF(I3=J3,"○","×")</f>
        <v>○</v>
      </c>
      <c r="L3" s="19">
        <f t="shared" ref="L3:L13" si="5">E3-H3</f>
        <v>-5.4887036999810013E-3</v>
      </c>
    </row>
    <row r="4" spans="1:19" x14ac:dyDescent="0.4">
      <c r="A4" s="1">
        <v>3</v>
      </c>
      <c r="B4" s="12">
        <v>10</v>
      </c>
      <c r="C4" s="12">
        <v>600</v>
      </c>
      <c r="D4" s="12">
        <v>43</v>
      </c>
      <c r="E4" s="13">
        <v>0.81</v>
      </c>
      <c r="F4" s="15">
        <f t="shared" si="0"/>
        <v>1.4500101755059986</v>
      </c>
      <c r="G4" s="7">
        <v>2.4286221392137635</v>
      </c>
      <c r="H4" s="7">
        <f t="shared" si="1"/>
        <v>0.91898400694403648</v>
      </c>
      <c r="I4" s="7">
        <f t="shared" si="2"/>
        <v>1</v>
      </c>
      <c r="J4" s="7">
        <f t="shared" si="3"/>
        <v>1</v>
      </c>
      <c r="K4" s="19" t="str">
        <f t="shared" si="4"/>
        <v>○</v>
      </c>
      <c r="L4" s="19">
        <f t="shared" si="5"/>
        <v>-0.10898400694403643</v>
      </c>
      <c r="N4" s="6" t="s">
        <v>18</v>
      </c>
      <c r="O4" s="6"/>
    </row>
    <row r="5" spans="1:19" x14ac:dyDescent="0.4">
      <c r="A5" s="1">
        <v>4</v>
      </c>
      <c r="B5" s="12">
        <v>30</v>
      </c>
      <c r="C5" s="12">
        <v>1300</v>
      </c>
      <c r="D5" s="12">
        <v>13</v>
      </c>
      <c r="E5" s="13">
        <v>0.12</v>
      </c>
      <c r="F5" s="15">
        <f t="shared" si="0"/>
        <v>-1.9924301646902063</v>
      </c>
      <c r="G5" s="7">
        <v>-0.33486156293282532</v>
      </c>
      <c r="H5" s="7">
        <f t="shared" si="1"/>
        <v>0.41705820232318569</v>
      </c>
      <c r="I5" s="7">
        <f t="shared" si="2"/>
        <v>0</v>
      </c>
      <c r="J5" s="7">
        <f t="shared" si="3"/>
        <v>0</v>
      </c>
      <c r="K5" s="19" t="str">
        <f t="shared" si="4"/>
        <v>○</v>
      </c>
      <c r="L5" s="19">
        <f t="shared" si="5"/>
        <v>-0.29705820232318569</v>
      </c>
      <c r="N5" s="3" t="s">
        <v>19</v>
      </c>
      <c r="O5" s="3">
        <v>0.82751127889989973</v>
      </c>
    </row>
    <row r="6" spans="1:19" x14ac:dyDescent="0.4">
      <c r="A6" s="1">
        <v>5</v>
      </c>
      <c r="B6" s="12">
        <v>30</v>
      </c>
      <c r="C6" s="12">
        <v>3200</v>
      </c>
      <c r="D6" s="12">
        <v>48</v>
      </c>
      <c r="E6" s="13">
        <v>0.54</v>
      </c>
      <c r="F6" s="15">
        <f t="shared" si="0"/>
        <v>0.16034265007517948</v>
      </c>
      <c r="G6" s="7">
        <v>-8.5318242251953613E-2</v>
      </c>
      <c r="H6" s="7">
        <f t="shared" si="1"/>
        <v>0.47868336854154797</v>
      </c>
      <c r="I6" s="7">
        <f t="shared" si="2"/>
        <v>1</v>
      </c>
      <c r="J6" s="7">
        <f t="shared" si="3"/>
        <v>0</v>
      </c>
      <c r="K6" s="19" t="str">
        <f t="shared" si="4"/>
        <v>×</v>
      </c>
      <c r="L6" s="19">
        <f t="shared" si="5"/>
        <v>6.1316631458452064E-2</v>
      </c>
      <c r="N6" s="3" t="s">
        <v>20</v>
      </c>
      <c r="O6" s="3">
        <v>0.68477491670654766</v>
      </c>
    </row>
    <row r="7" spans="1:19" x14ac:dyDescent="0.4">
      <c r="A7" s="1">
        <v>6</v>
      </c>
      <c r="B7" s="12">
        <v>30</v>
      </c>
      <c r="C7" s="12">
        <v>1300</v>
      </c>
      <c r="D7" s="12">
        <v>27</v>
      </c>
      <c r="E7" s="13">
        <v>0.8</v>
      </c>
      <c r="F7" s="15">
        <f t="shared" si="0"/>
        <v>1.3862943611198908</v>
      </c>
      <c r="G7" s="7">
        <v>0.15976207483270544</v>
      </c>
      <c r="H7" s="7">
        <f t="shared" si="1"/>
        <v>0.53985578176463889</v>
      </c>
      <c r="I7" s="7">
        <f t="shared" si="2"/>
        <v>1</v>
      </c>
      <c r="J7" s="7">
        <f t="shared" si="3"/>
        <v>1</v>
      </c>
      <c r="K7" s="19" t="str">
        <f t="shared" si="4"/>
        <v>○</v>
      </c>
      <c r="L7" s="19">
        <f t="shared" si="5"/>
        <v>0.26014421823536116</v>
      </c>
      <c r="N7" s="3" t="s">
        <v>21</v>
      </c>
      <c r="O7" s="3">
        <v>0.56656551047150305</v>
      </c>
    </row>
    <row r="8" spans="1:19" x14ac:dyDescent="0.4">
      <c r="A8" s="1">
        <v>7</v>
      </c>
      <c r="B8" s="12">
        <v>40</v>
      </c>
      <c r="C8" s="12">
        <v>1800</v>
      </c>
      <c r="D8" s="12">
        <v>16</v>
      </c>
      <c r="E8" s="13">
        <v>0.4</v>
      </c>
      <c r="F8" s="15">
        <f t="shared" si="0"/>
        <v>-0.40546510810816427</v>
      </c>
      <c r="G8" s="7">
        <v>-1.1585810348052941</v>
      </c>
      <c r="H8" s="7">
        <f t="shared" si="1"/>
        <v>0.23892521413129852</v>
      </c>
      <c r="I8" s="7">
        <f t="shared" si="2"/>
        <v>0</v>
      </c>
      <c r="J8" s="7">
        <f t="shared" si="3"/>
        <v>0</v>
      </c>
      <c r="K8" s="19" t="str">
        <f t="shared" si="4"/>
        <v>○</v>
      </c>
      <c r="L8" s="19">
        <f t="shared" si="5"/>
        <v>0.1610747858687015</v>
      </c>
      <c r="N8" s="3" t="s">
        <v>22</v>
      </c>
      <c r="O8" s="3">
        <v>1.1073527019741256</v>
      </c>
    </row>
    <row r="9" spans="1:19" ht="19.5" thickBot="1" x14ac:dyDescent="0.45">
      <c r="A9" s="1">
        <v>8</v>
      </c>
      <c r="B9" s="12">
        <v>40</v>
      </c>
      <c r="C9" s="12">
        <v>1000</v>
      </c>
      <c r="D9" s="12">
        <v>18</v>
      </c>
      <c r="E9" s="13">
        <v>0.55000000000000004</v>
      </c>
      <c r="F9" s="15">
        <f t="shared" si="0"/>
        <v>0.20067069546215141</v>
      </c>
      <c r="G9" s="7">
        <v>-0.67233492618431268</v>
      </c>
      <c r="H9" s="7">
        <f t="shared" si="1"/>
        <v>0.3379742090828694</v>
      </c>
      <c r="I9" s="7">
        <f t="shared" si="2"/>
        <v>1</v>
      </c>
      <c r="J9" s="7">
        <f t="shared" si="3"/>
        <v>0</v>
      </c>
      <c r="K9" s="19" t="str">
        <f t="shared" si="4"/>
        <v>×</v>
      </c>
      <c r="L9" s="19">
        <f t="shared" si="5"/>
        <v>0.21202579091713064</v>
      </c>
      <c r="N9" s="4" t="s">
        <v>23</v>
      </c>
      <c r="O9" s="4">
        <v>12</v>
      </c>
    </row>
    <row r="10" spans="1:19" x14ac:dyDescent="0.4">
      <c r="A10" s="1">
        <v>9</v>
      </c>
      <c r="B10" s="12">
        <v>30</v>
      </c>
      <c r="C10" s="12">
        <v>3200</v>
      </c>
      <c r="D10" s="12">
        <v>16</v>
      </c>
      <c r="E10" s="13">
        <v>0.3</v>
      </c>
      <c r="F10" s="15">
        <f t="shared" si="0"/>
        <v>-0.84729786038720356</v>
      </c>
      <c r="G10" s="7">
        <v>-1.2158865571445951</v>
      </c>
      <c r="H10" s="7">
        <f t="shared" si="1"/>
        <v>0.22866115011121577</v>
      </c>
      <c r="I10" s="7">
        <f t="shared" si="2"/>
        <v>0</v>
      </c>
      <c r="J10" s="7">
        <f t="shared" si="3"/>
        <v>0</v>
      </c>
      <c r="K10" s="19" t="str">
        <f t="shared" si="4"/>
        <v>○</v>
      </c>
      <c r="L10" s="19">
        <f t="shared" si="5"/>
        <v>7.1338849888784223E-2</v>
      </c>
    </row>
    <row r="11" spans="1:19" ht="19.5" thickBot="1" x14ac:dyDescent="0.45">
      <c r="A11" s="1">
        <v>10</v>
      </c>
      <c r="B11" s="12">
        <v>20</v>
      </c>
      <c r="C11" s="12">
        <v>3600</v>
      </c>
      <c r="D11" s="12">
        <v>13</v>
      </c>
      <c r="E11" s="13">
        <v>0.3</v>
      </c>
      <c r="F11" s="15">
        <f t="shared" si="0"/>
        <v>-0.84729786038720356</v>
      </c>
      <c r="G11" s="7">
        <v>-0.85970087282984131</v>
      </c>
      <c r="H11" s="7">
        <f t="shared" si="1"/>
        <v>0.29740184568222161</v>
      </c>
      <c r="I11" s="7">
        <f t="shared" si="2"/>
        <v>0</v>
      </c>
      <c r="J11" s="7">
        <f t="shared" si="3"/>
        <v>0</v>
      </c>
      <c r="K11" s="19" t="str">
        <f t="shared" si="4"/>
        <v>○</v>
      </c>
      <c r="L11" s="19">
        <f t="shared" si="5"/>
        <v>2.5981543177783784E-3</v>
      </c>
      <c r="N11" t="s">
        <v>24</v>
      </c>
    </row>
    <row r="12" spans="1:19" x14ac:dyDescent="0.4">
      <c r="A12" s="1">
        <v>11</v>
      </c>
      <c r="B12" s="12">
        <v>10</v>
      </c>
      <c r="C12" s="12">
        <v>2500</v>
      </c>
      <c r="D12" s="12">
        <v>11</v>
      </c>
      <c r="E12" s="13">
        <v>0.45</v>
      </c>
      <c r="F12" s="15">
        <f t="shared" si="0"/>
        <v>-0.20067069546215124</v>
      </c>
      <c r="G12" s="7">
        <v>0.31103805058816664</v>
      </c>
      <c r="H12" s="7">
        <f t="shared" si="1"/>
        <v>0.57713861726231297</v>
      </c>
      <c r="I12" s="7">
        <f t="shared" si="2"/>
        <v>0</v>
      </c>
      <c r="J12" s="7">
        <f t="shared" si="3"/>
        <v>1</v>
      </c>
      <c r="K12" s="19" t="str">
        <f t="shared" si="4"/>
        <v>×</v>
      </c>
      <c r="L12" s="19">
        <f t="shared" si="5"/>
        <v>-0.12713861726231296</v>
      </c>
      <c r="N12" s="5"/>
      <c r="O12" s="5" t="s">
        <v>29</v>
      </c>
      <c r="P12" s="5" t="s">
        <v>30</v>
      </c>
      <c r="Q12" s="5" t="s">
        <v>31</v>
      </c>
      <c r="R12" s="5" t="s">
        <v>32</v>
      </c>
      <c r="S12" s="5" t="s">
        <v>33</v>
      </c>
    </row>
    <row r="13" spans="1:19" x14ac:dyDescent="0.4">
      <c r="A13" s="1">
        <v>12</v>
      </c>
      <c r="B13" s="12">
        <v>50</v>
      </c>
      <c r="C13" s="12">
        <v>1700</v>
      </c>
      <c r="D13" s="12">
        <v>38</v>
      </c>
      <c r="E13" s="13">
        <v>0.09</v>
      </c>
      <c r="F13" s="15">
        <f t="shared" si="0"/>
        <v>-2.3136349291806306</v>
      </c>
      <c r="G13" s="7">
        <v>-0.99933637800511321</v>
      </c>
      <c r="H13" s="7">
        <f t="shared" si="1"/>
        <v>0.26907191737824004</v>
      </c>
      <c r="I13" s="7">
        <f t="shared" si="2"/>
        <v>0</v>
      </c>
      <c r="J13" s="7">
        <f t="shared" si="3"/>
        <v>0</v>
      </c>
      <c r="K13" s="19" t="str">
        <f t="shared" si="4"/>
        <v>○</v>
      </c>
      <c r="L13" s="19">
        <f t="shared" si="5"/>
        <v>-0.17907191737824005</v>
      </c>
      <c r="N13" s="3" t="s">
        <v>25</v>
      </c>
      <c r="O13" s="3">
        <v>3</v>
      </c>
      <c r="P13" s="3">
        <v>21.310272439961494</v>
      </c>
      <c r="Q13" s="3">
        <v>7.1034241466538317</v>
      </c>
      <c r="R13" s="3">
        <v>5.7928970165450151</v>
      </c>
      <c r="S13" s="3">
        <v>2.1000658179442945E-2</v>
      </c>
    </row>
    <row r="14" spans="1:19" x14ac:dyDescent="0.4">
      <c r="N14" s="3" t="s">
        <v>26</v>
      </c>
      <c r="O14" s="3">
        <v>8</v>
      </c>
      <c r="P14" s="3">
        <v>9.8098400525551721</v>
      </c>
      <c r="Q14" s="3">
        <v>1.2262300065693965</v>
      </c>
      <c r="R14" s="3"/>
      <c r="S14" s="3"/>
    </row>
    <row r="15" spans="1:19" ht="19.5" thickBot="1" x14ac:dyDescent="0.45">
      <c r="B15">
        <v>15</v>
      </c>
      <c r="C15">
        <v>300</v>
      </c>
      <c r="D15" s="16">
        <v>40</v>
      </c>
      <c r="F15">
        <f>O18+B15*O19+C15*O20+D15*O21</f>
        <v>2.1434913263921329</v>
      </c>
      <c r="L15" s="18"/>
      <c r="N15" s="4" t="s">
        <v>27</v>
      </c>
      <c r="O15" s="4">
        <v>11</v>
      </c>
      <c r="P15" s="4">
        <v>31.120112492516668</v>
      </c>
      <c r="Q15" s="4"/>
      <c r="R15" s="4"/>
      <c r="S15" s="4"/>
    </row>
    <row r="16" spans="1:19" ht="19.5" thickBot="1" x14ac:dyDescent="0.45"/>
    <row r="17" spans="6:22" x14ac:dyDescent="0.4">
      <c r="F17">
        <f>EXP(F15)/(1+EXP(F15))</f>
        <v>0.89505899774292796</v>
      </c>
      <c r="N17" s="5"/>
      <c r="O17" s="5" t="s">
        <v>34</v>
      </c>
      <c r="P17" s="5" t="s">
        <v>22</v>
      </c>
      <c r="Q17" s="5" t="s">
        <v>35</v>
      </c>
      <c r="R17" s="5" t="s">
        <v>36</v>
      </c>
      <c r="S17" s="5" t="s">
        <v>37</v>
      </c>
      <c r="T17" s="5" t="s">
        <v>38</v>
      </c>
      <c r="U17" s="5" t="s">
        <v>39</v>
      </c>
      <c r="V17" s="5" t="s">
        <v>40</v>
      </c>
    </row>
    <row r="18" spans="6:22" x14ac:dyDescent="0.4">
      <c r="N18" s="3" t="s">
        <v>28</v>
      </c>
      <c r="O18" s="3">
        <v>1.8910794160879543</v>
      </c>
      <c r="P18" s="3">
        <v>1.2754044129114472</v>
      </c>
      <c r="Q18" s="3">
        <v>1.4827292401874841</v>
      </c>
      <c r="R18" s="3">
        <v>0.17643223497493871</v>
      </c>
      <c r="S18" s="3">
        <v>-1.0500084341434861</v>
      </c>
      <c r="T18" s="3">
        <v>4.8321672663193951</v>
      </c>
      <c r="U18" s="3">
        <v>-1.0500084341434861</v>
      </c>
      <c r="V18" s="3">
        <v>4.8321672663193951</v>
      </c>
    </row>
    <row r="19" spans="6:22" x14ac:dyDescent="0.4">
      <c r="N19" s="3" t="s">
        <v>53</v>
      </c>
      <c r="O19" s="3">
        <v>-6.699692583060346E-2</v>
      </c>
      <c r="P19" s="3">
        <v>2.4739879870462535E-2</v>
      </c>
      <c r="Q19" s="3">
        <v>-2.708053805491291</v>
      </c>
      <c r="R19" s="3">
        <v>2.67385301378496E-2</v>
      </c>
      <c r="S19" s="3">
        <v>-0.12404719111634441</v>
      </c>
      <c r="T19" s="3">
        <v>-9.9466605448625192E-3</v>
      </c>
      <c r="U19" s="3">
        <v>-0.12404719111634441</v>
      </c>
      <c r="V19" s="3">
        <v>-9.9466605448625192E-3</v>
      </c>
    </row>
    <row r="20" spans="6:22" x14ac:dyDescent="0.4">
      <c r="N20" s="3" t="s">
        <v>54</v>
      </c>
      <c r="O20" s="3">
        <v>-5.1948198617523947E-4</v>
      </c>
      <c r="P20" s="3">
        <v>3.2989331954336052E-4</v>
      </c>
      <c r="Q20" s="3">
        <v>-1.5746968956337408</v>
      </c>
      <c r="R20" s="3">
        <v>0.15397415128543562</v>
      </c>
      <c r="S20" s="3">
        <v>-1.2802173452184586E-3</v>
      </c>
      <c r="T20" s="3">
        <v>2.4125337286797952E-4</v>
      </c>
      <c r="U20" s="3">
        <v>-1.2802173452184586E-3</v>
      </c>
      <c r="V20" s="3">
        <v>2.4125337286797952E-4</v>
      </c>
    </row>
    <row r="21" spans="6:22" ht="19.5" thickBot="1" x14ac:dyDescent="0.45">
      <c r="N21" s="4" t="s">
        <v>55</v>
      </c>
      <c r="O21" s="4">
        <v>3.5330259840395055E-2</v>
      </c>
      <c r="P21" s="4">
        <v>2.5955583990983182E-2</v>
      </c>
      <c r="Q21" s="4">
        <v>1.361181464946756</v>
      </c>
      <c r="R21" s="4">
        <v>0.21055631916451897</v>
      </c>
      <c r="S21" s="4">
        <v>-2.452342417445124E-2</v>
      </c>
      <c r="T21" s="4">
        <v>9.5183943855241343E-2</v>
      </c>
      <c r="U21" s="4">
        <v>-2.452342417445124E-2</v>
      </c>
      <c r="V21" s="4">
        <v>9.5183943855241343E-2</v>
      </c>
    </row>
    <row r="25" spans="6:22" x14ac:dyDescent="0.4">
      <c r="N25" t="s">
        <v>41</v>
      </c>
    </row>
    <row r="26" spans="6:22" ht="19.5" thickBot="1" x14ac:dyDescent="0.45"/>
    <row r="27" spans="6:22" x14ac:dyDescent="0.4">
      <c r="N27" s="5" t="s">
        <v>42</v>
      </c>
      <c r="O27" s="5" t="s">
        <v>56</v>
      </c>
      <c r="P27" s="5" t="s">
        <v>26</v>
      </c>
    </row>
    <row r="28" spans="6:22" x14ac:dyDescent="0.4">
      <c r="N28" s="3">
        <v>1</v>
      </c>
      <c r="O28" s="3">
        <v>2.4358839174592593</v>
      </c>
      <c r="P28" s="3">
        <v>1.0402147723760131</v>
      </c>
    </row>
    <row r="29" spans="6:22" x14ac:dyDescent="0.4">
      <c r="N29" s="3">
        <v>2</v>
      </c>
      <c r="O29" s="3">
        <v>2.14807444277674</v>
      </c>
      <c r="P29" s="3">
        <v>-5.7333345842970562E-2</v>
      </c>
    </row>
    <row r="30" spans="6:22" x14ac:dyDescent="0.4">
      <c r="N30" s="3">
        <v>3</v>
      </c>
      <c r="O30" s="3">
        <v>2.4286221392137635</v>
      </c>
      <c r="P30" s="3">
        <v>-0.97861196370776482</v>
      </c>
    </row>
    <row r="31" spans="6:22" x14ac:dyDescent="0.4">
      <c r="N31" s="3">
        <v>4</v>
      </c>
      <c r="O31" s="3">
        <v>-0.33486156293282532</v>
      </c>
      <c r="P31" s="3">
        <v>-1.657568601757381</v>
      </c>
    </row>
    <row r="32" spans="6:22" x14ac:dyDescent="0.4">
      <c r="N32" s="3">
        <v>5</v>
      </c>
      <c r="O32" s="3">
        <v>-8.5318242251953613E-2</v>
      </c>
      <c r="P32" s="3">
        <v>0.24566089232713309</v>
      </c>
    </row>
    <row r="33" spans="14:16" x14ac:dyDescent="0.4">
      <c r="N33" s="3">
        <v>6</v>
      </c>
      <c r="O33" s="3">
        <v>0.15976207483270544</v>
      </c>
      <c r="P33" s="3">
        <v>1.2265322862871852</v>
      </c>
    </row>
    <row r="34" spans="14:16" x14ac:dyDescent="0.4">
      <c r="N34" s="3">
        <v>7</v>
      </c>
      <c r="O34" s="3">
        <v>-1.1585810348052941</v>
      </c>
      <c r="P34" s="3">
        <v>0.75311592669712979</v>
      </c>
    </row>
    <row r="35" spans="14:16" x14ac:dyDescent="0.4">
      <c r="N35" s="3">
        <v>8</v>
      </c>
      <c r="O35" s="3">
        <v>-0.67233492618431268</v>
      </c>
      <c r="P35" s="3">
        <v>0.87300562164646411</v>
      </c>
    </row>
    <row r="36" spans="14:16" x14ac:dyDescent="0.4">
      <c r="N36" s="3">
        <v>9</v>
      </c>
      <c r="O36" s="3">
        <v>-1.2158865571445951</v>
      </c>
      <c r="P36" s="3">
        <v>0.36858869675739159</v>
      </c>
    </row>
    <row r="37" spans="14:16" x14ac:dyDescent="0.4">
      <c r="N37" s="3">
        <v>10</v>
      </c>
      <c r="O37" s="3">
        <v>-0.85970087282984131</v>
      </c>
      <c r="P37" s="3">
        <v>1.2403012442637751E-2</v>
      </c>
    </row>
    <row r="38" spans="14:16" x14ac:dyDescent="0.4">
      <c r="N38" s="3">
        <v>11</v>
      </c>
      <c r="O38" s="3">
        <v>0.31103805058816664</v>
      </c>
      <c r="P38" s="3">
        <v>-0.51170874605031791</v>
      </c>
    </row>
    <row r="39" spans="14:16" ht="19.5" thickBot="1" x14ac:dyDescent="0.45">
      <c r="N39" s="4">
        <v>12</v>
      </c>
      <c r="O39" s="4">
        <v>-0.99933637800511321</v>
      </c>
      <c r="P39" s="4">
        <v>-1.3142985511755174</v>
      </c>
    </row>
    <row r="45" spans="14:16" x14ac:dyDescent="0.4">
      <c r="N45" t="s">
        <v>17</v>
      </c>
    </row>
    <row r="46" spans="14:16" ht="19.5" thickBot="1" x14ac:dyDescent="0.45"/>
    <row r="47" spans="14:16" x14ac:dyDescent="0.4">
      <c r="N47" s="6" t="s">
        <v>18</v>
      </c>
      <c r="O47" s="6"/>
    </row>
    <row r="48" spans="14:16" x14ac:dyDescent="0.4">
      <c r="N48" s="3" t="s">
        <v>19</v>
      </c>
      <c r="O48" s="3">
        <v>0.78215612069237095</v>
      </c>
    </row>
    <row r="49" spans="14:22" x14ac:dyDescent="0.4">
      <c r="N49" s="3" t="s">
        <v>20</v>
      </c>
      <c r="O49" s="3">
        <v>0.61176819713653874</v>
      </c>
    </row>
    <row r="50" spans="14:22" x14ac:dyDescent="0.4">
      <c r="N50" s="3" t="s">
        <v>21</v>
      </c>
      <c r="O50" s="3">
        <v>0.52549446316688064</v>
      </c>
    </row>
    <row r="51" spans="14:22" x14ac:dyDescent="0.4">
      <c r="N51" s="3" t="s">
        <v>22</v>
      </c>
      <c r="O51" s="3">
        <v>1.1586302918285054</v>
      </c>
    </row>
    <row r="52" spans="14:22" ht="19.5" thickBot="1" x14ac:dyDescent="0.45">
      <c r="N52" s="4" t="s">
        <v>23</v>
      </c>
      <c r="O52" s="4">
        <v>12</v>
      </c>
    </row>
    <row r="54" spans="14:22" ht="19.5" thickBot="1" x14ac:dyDescent="0.45">
      <c r="N54" t="s">
        <v>24</v>
      </c>
    </row>
    <row r="55" spans="14:22" x14ac:dyDescent="0.4">
      <c r="N55" s="5"/>
      <c r="O55" s="5" t="s">
        <v>29</v>
      </c>
      <c r="P55" s="5" t="s">
        <v>30</v>
      </c>
      <c r="Q55" s="5" t="s">
        <v>31</v>
      </c>
      <c r="R55" s="5" t="s">
        <v>32</v>
      </c>
      <c r="S55" s="5" t="s">
        <v>33</v>
      </c>
    </row>
    <row r="56" spans="14:22" x14ac:dyDescent="0.4">
      <c r="N56" s="3" t="s">
        <v>25</v>
      </c>
      <c r="O56" s="3">
        <v>2</v>
      </c>
      <c r="P56" s="3">
        <v>19.0382951142332</v>
      </c>
      <c r="Q56" s="3">
        <v>9.5191475571166002</v>
      </c>
      <c r="R56" s="3">
        <v>7.0910133245385429</v>
      </c>
      <c r="S56" s="3">
        <v>1.415500376267095E-2</v>
      </c>
    </row>
    <row r="57" spans="14:22" x14ac:dyDescent="0.4">
      <c r="N57" s="3" t="s">
        <v>26</v>
      </c>
      <c r="O57" s="3">
        <v>9</v>
      </c>
      <c r="P57" s="3">
        <v>12.081817378283468</v>
      </c>
      <c r="Q57" s="3">
        <v>1.3424241531426075</v>
      </c>
      <c r="R57" s="3"/>
      <c r="S57" s="3"/>
    </row>
    <row r="58" spans="14:22" ht="19.5" thickBot="1" x14ac:dyDescent="0.45">
      <c r="N58" s="4" t="s">
        <v>27</v>
      </c>
      <c r="O58" s="4">
        <v>11</v>
      </c>
      <c r="P58" s="4">
        <v>31.120112492516668</v>
      </c>
      <c r="Q58" s="4"/>
      <c r="R58" s="4"/>
      <c r="S58" s="4"/>
    </row>
    <row r="59" spans="14:22" ht="19.5" thickBot="1" x14ac:dyDescent="0.45"/>
    <row r="60" spans="14:22" x14ac:dyDescent="0.4">
      <c r="N60" s="5"/>
      <c r="O60" s="5" t="s">
        <v>34</v>
      </c>
      <c r="P60" s="5" t="s">
        <v>22</v>
      </c>
      <c r="Q60" s="5" t="s">
        <v>35</v>
      </c>
      <c r="R60" s="5" t="s">
        <v>36</v>
      </c>
      <c r="S60" s="5" t="s">
        <v>37</v>
      </c>
      <c r="T60" s="5" t="s">
        <v>38</v>
      </c>
      <c r="U60" s="5" t="s">
        <v>39</v>
      </c>
      <c r="V60" s="5" t="s">
        <v>40</v>
      </c>
    </row>
    <row r="61" spans="14:22" x14ac:dyDescent="0.4">
      <c r="N61" s="3" t="s">
        <v>28</v>
      </c>
      <c r="O61" s="3">
        <v>3.2061923716773384</v>
      </c>
      <c r="P61" s="3">
        <v>0.87114044397024892</v>
      </c>
      <c r="Q61" s="3">
        <v>3.6804540460376511</v>
      </c>
      <c r="R61" s="3">
        <v>5.071897333912884E-3</v>
      </c>
      <c r="S61" s="3">
        <v>1.2355357765468311</v>
      </c>
      <c r="T61" s="3">
        <v>5.1768489668078459</v>
      </c>
      <c r="U61" s="3">
        <v>1.2355357765468311</v>
      </c>
      <c r="V61" s="3">
        <v>5.1768489668078459</v>
      </c>
    </row>
    <row r="62" spans="14:22" x14ac:dyDescent="0.4">
      <c r="N62" s="3" t="s">
        <v>53</v>
      </c>
      <c r="O62" s="3">
        <v>-7.0850173936536823E-2</v>
      </c>
      <c r="P62" s="3">
        <v>2.5715483411134311E-2</v>
      </c>
      <c r="Q62" s="3">
        <v>-2.7551562147908157</v>
      </c>
      <c r="R62" s="3">
        <v>2.2288032920499145E-2</v>
      </c>
      <c r="S62" s="3">
        <v>-0.12902263892985272</v>
      </c>
      <c r="T62" s="3">
        <v>-1.2677708943220914E-2</v>
      </c>
      <c r="U62" s="3">
        <v>-0.12902263892985272</v>
      </c>
      <c r="V62" s="3">
        <v>-1.2677708943220914E-2</v>
      </c>
    </row>
    <row r="63" spans="14:22" ht="19.5" thickBot="1" x14ac:dyDescent="0.45">
      <c r="N63" s="4" t="s">
        <v>54</v>
      </c>
      <c r="O63" s="4">
        <v>-6.6915587361701364E-4</v>
      </c>
      <c r="P63" s="4">
        <v>3.2543102230151859E-4</v>
      </c>
      <c r="Q63" s="4">
        <v>-2.0562141521868398</v>
      </c>
      <c r="R63" s="4">
        <v>6.9907241168774378E-2</v>
      </c>
      <c r="S63" s="4">
        <v>-1.4053319917131364E-3</v>
      </c>
      <c r="T63" s="4">
        <v>6.702024447910915E-5</v>
      </c>
      <c r="U63" s="4">
        <v>-1.4053319917131364E-3</v>
      </c>
      <c r="V63" s="4">
        <v>6.702024447910915E-5</v>
      </c>
    </row>
    <row r="67" spans="14:16" x14ac:dyDescent="0.4">
      <c r="N67" t="s">
        <v>41</v>
      </c>
    </row>
    <row r="68" spans="14:16" ht="19.5" thickBot="1" x14ac:dyDescent="0.45"/>
    <row r="69" spans="14:16" x14ac:dyDescent="0.4">
      <c r="N69" s="5" t="s">
        <v>42</v>
      </c>
      <c r="O69" s="5" t="s">
        <v>56</v>
      </c>
      <c r="P69" s="5" t="s">
        <v>26</v>
      </c>
    </row>
    <row r="70" spans="14:16" x14ac:dyDescent="0.4">
      <c r="N70" s="3">
        <v>1</v>
      </c>
      <c r="O70" s="3">
        <v>2.1965704891843143</v>
      </c>
      <c r="P70" s="3">
        <v>1.2795282006509581</v>
      </c>
    </row>
    <row r="71" spans="14:16" x14ac:dyDescent="0.4">
      <c r="N71" s="3">
        <v>2</v>
      </c>
      <c r="O71" s="3">
        <v>1.9623659334183594</v>
      </c>
      <c r="P71" s="3">
        <v>0.12837516351541001</v>
      </c>
    </row>
    <row r="72" spans="14:16" x14ac:dyDescent="0.4">
      <c r="N72" s="3">
        <v>3</v>
      </c>
      <c r="O72" s="3">
        <v>2.0961971081417623</v>
      </c>
      <c r="P72" s="3">
        <v>-0.64618693263576366</v>
      </c>
    </row>
    <row r="73" spans="14:16" x14ac:dyDescent="0.4">
      <c r="N73" s="3">
        <v>4</v>
      </c>
      <c r="O73" s="3">
        <v>0.21078451787911601</v>
      </c>
      <c r="P73" s="3">
        <v>-2.2032146825693224</v>
      </c>
    </row>
    <row r="74" spans="14:16" x14ac:dyDescent="0.4">
      <c r="N74" s="3">
        <v>5</v>
      </c>
      <c r="O74" s="3">
        <v>-1.0606116419932099</v>
      </c>
      <c r="P74" s="3">
        <v>1.2209542920683893</v>
      </c>
    </row>
    <row r="75" spans="14:16" x14ac:dyDescent="0.4">
      <c r="N75" s="3">
        <v>6</v>
      </c>
      <c r="O75" s="3">
        <v>0.21078451787911601</v>
      </c>
      <c r="P75" s="3">
        <v>1.1755098432407749</v>
      </c>
    </row>
    <row r="76" spans="14:16" x14ac:dyDescent="0.4">
      <c r="N76" s="3">
        <v>7</v>
      </c>
      <c r="O76" s="3">
        <v>-0.83229515829475886</v>
      </c>
      <c r="P76" s="3">
        <v>0.42683005018659459</v>
      </c>
    </row>
    <row r="77" spans="14:16" x14ac:dyDescent="0.4">
      <c r="N77" s="3">
        <v>8</v>
      </c>
      <c r="O77" s="3">
        <v>-0.29697045940114808</v>
      </c>
      <c r="P77" s="3">
        <v>0.49764115486329952</v>
      </c>
    </row>
    <row r="78" spans="14:16" x14ac:dyDescent="0.4">
      <c r="N78" s="3">
        <v>9</v>
      </c>
      <c r="O78" s="3">
        <v>-1.0606116419932099</v>
      </c>
      <c r="P78" s="3">
        <v>0.21331378160600634</v>
      </c>
    </row>
    <row r="79" spans="14:16" x14ac:dyDescent="0.4">
      <c r="N79" s="3">
        <v>10</v>
      </c>
      <c r="O79" s="3">
        <v>-0.61977225207464692</v>
      </c>
      <c r="P79" s="3">
        <v>-0.22752560831255664</v>
      </c>
    </row>
    <row r="80" spans="14:16" x14ac:dyDescent="0.4">
      <c r="N80" s="3">
        <v>11</v>
      </c>
      <c r="O80" s="3">
        <v>0.82480094826943628</v>
      </c>
      <c r="P80" s="3">
        <v>-1.0254716437315876</v>
      </c>
    </row>
    <row r="81" spans="14:19" ht="19.5" thickBot="1" x14ac:dyDescent="0.45">
      <c r="N81" s="4">
        <v>12</v>
      </c>
      <c r="O81" s="4">
        <v>-1.4738813102984261</v>
      </c>
      <c r="P81" s="4">
        <v>-0.83975361888220457</v>
      </c>
    </row>
    <row r="85" spans="14:19" x14ac:dyDescent="0.4">
      <c r="N85" t="s">
        <v>17</v>
      </c>
    </row>
    <row r="86" spans="14:19" ht="19.5" thickBot="1" x14ac:dyDescent="0.45"/>
    <row r="87" spans="14:19" x14ac:dyDescent="0.4">
      <c r="N87" s="6" t="s">
        <v>18</v>
      </c>
      <c r="O87" s="6"/>
    </row>
    <row r="88" spans="14:19" x14ac:dyDescent="0.4">
      <c r="N88" s="3" t="s">
        <v>19</v>
      </c>
      <c r="O88" s="3">
        <v>0.65527460330930309</v>
      </c>
    </row>
    <row r="89" spans="14:19" x14ac:dyDescent="0.4">
      <c r="N89" s="3" t="s">
        <v>20</v>
      </c>
      <c r="O89" s="3">
        <v>0.42938480574216459</v>
      </c>
    </row>
    <row r="90" spans="14:19" x14ac:dyDescent="0.4">
      <c r="N90" s="3" t="s">
        <v>21</v>
      </c>
      <c r="O90" s="3">
        <v>0.37232328631638101</v>
      </c>
    </row>
    <row r="91" spans="14:19" x14ac:dyDescent="0.4">
      <c r="N91" s="3" t="s">
        <v>22</v>
      </c>
      <c r="O91" s="3">
        <v>1.3325767908545867</v>
      </c>
    </row>
    <row r="92" spans="14:19" ht="19.5" thickBot="1" x14ac:dyDescent="0.45">
      <c r="N92" s="4" t="s">
        <v>23</v>
      </c>
      <c r="O92" s="4">
        <v>12</v>
      </c>
    </row>
    <row r="94" spans="14:19" ht="19.5" thickBot="1" x14ac:dyDescent="0.45">
      <c r="N94" t="s">
        <v>24</v>
      </c>
    </row>
    <row r="95" spans="14:19" x14ac:dyDescent="0.4">
      <c r="N95" s="5"/>
      <c r="O95" s="5" t="s">
        <v>29</v>
      </c>
      <c r="P95" s="5" t="s">
        <v>30</v>
      </c>
      <c r="Q95" s="5" t="s">
        <v>31</v>
      </c>
      <c r="R95" s="5" t="s">
        <v>32</v>
      </c>
      <c r="S95" s="5" t="s">
        <v>33</v>
      </c>
    </row>
    <row r="96" spans="14:19" x14ac:dyDescent="0.4">
      <c r="N96" s="3" t="s">
        <v>25</v>
      </c>
      <c r="O96" s="3">
        <v>1</v>
      </c>
      <c r="P96" s="3">
        <v>13.362503457273579</v>
      </c>
      <c r="Q96" s="3">
        <v>13.362503457273579</v>
      </c>
      <c r="R96" s="3">
        <v>7.5249451830780529</v>
      </c>
      <c r="S96" s="3">
        <v>2.0719947034460433E-2</v>
      </c>
    </row>
    <row r="97" spans="14:22" x14ac:dyDescent="0.4">
      <c r="N97" s="3" t="s">
        <v>26</v>
      </c>
      <c r="O97" s="3">
        <v>10</v>
      </c>
      <c r="P97" s="3">
        <v>17.757609035243089</v>
      </c>
      <c r="Q97" s="3">
        <v>1.7757609035243089</v>
      </c>
      <c r="R97" s="3"/>
      <c r="S97" s="3"/>
    </row>
    <row r="98" spans="14:22" ht="19.5" thickBot="1" x14ac:dyDescent="0.45">
      <c r="N98" s="4" t="s">
        <v>27</v>
      </c>
      <c r="O98" s="4">
        <v>11</v>
      </c>
      <c r="P98" s="4">
        <v>31.120112492516668</v>
      </c>
      <c r="Q98" s="4"/>
      <c r="R98" s="4"/>
      <c r="S98" s="4"/>
    </row>
    <row r="99" spans="14:22" ht="19.5" thickBot="1" x14ac:dyDescent="0.45"/>
    <row r="100" spans="14:22" x14ac:dyDescent="0.4">
      <c r="N100" s="5"/>
      <c r="O100" s="5" t="s">
        <v>34</v>
      </c>
      <c r="P100" s="5" t="s">
        <v>22</v>
      </c>
      <c r="Q100" s="5" t="s">
        <v>35</v>
      </c>
      <c r="R100" s="5" t="s">
        <v>36</v>
      </c>
      <c r="S100" s="5" t="s">
        <v>37</v>
      </c>
      <c r="T100" s="5" t="s">
        <v>38</v>
      </c>
      <c r="U100" s="5" t="s">
        <v>39</v>
      </c>
      <c r="V100" s="5" t="s">
        <v>40</v>
      </c>
    </row>
    <row r="101" spans="14:22" x14ac:dyDescent="0.4">
      <c r="N101" s="3" t="s">
        <v>28</v>
      </c>
      <c r="O101" s="3">
        <v>2.2445807238141628</v>
      </c>
      <c r="P101" s="3">
        <v>0.84531012545163375</v>
      </c>
      <c r="Q101" s="3">
        <v>2.6553340084681043</v>
      </c>
      <c r="R101" s="3">
        <v>2.4091469293056098E-2</v>
      </c>
      <c r="S101" s="3">
        <v>0.36111239131798611</v>
      </c>
      <c r="T101" s="3">
        <v>4.1280490563103394</v>
      </c>
      <c r="U101" s="3">
        <v>0.36111239131798611</v>
      </c>
      <c r="V101" s="3">
        <v>4.1280490563103394</v>
      </c>
    </row>
    <row r="102" spans="14:22" ht="19.5" thickBot="1" x14ac:dyDescent="0.45">
      <c r="N102" s="4" t="s">
        <v>53</v>
      </c>
      <c r="O102" s="4">
        <v>-7.9927766564687905E-2</v>
      </c>
      <c r="P102" s="4">
        <v>2.9137078718818085E-2</v>
      </c>
      <c r="Q102" s="4">
        <v>-2.7431633533346234</v>
      </c>
      <c r="R102" s="4">
        <v>2.0719947034460402E-2</v>
      </c>
      <c r="S102" s="4">
        <v>-0.14484922369146894</v>
      </c>
      <c r="T102" s="4">
        <v>-1.5006309437906873E-2</v>
      </c>
      <c r="U102" s="4">
        <v>-0.14484922369146894</v>
      </c>
      <c r="V102" s="4">
        <v>-1.5006309437906873E-2</v>
      </c>
    </row>
    <row r="106" spans="14:22" x14ac:dyDescent="0.4">
      <c r="N106" t="s">
        <v>41</v>
      </c>
    </row>
    <row r="107" spans="14:22" ht="19.5" thickBot="1" x14ac:dyDescent="0.45"/>
    <row r="108" spans="14:22" x14ac:dyDescent="0.4">
      <c r="N108" s="5" t="s">
        <v>42</v>
      </c>
      <c r="O108" s="5" t="s">
        <v>56</v>
      </c>
      <c r="P108" s="5" t="s">
        <v>26</v>
      </c>
    </row>
    <row r="109" spans="14:22" x14ac:dyDescent="0.4">
      <c r="N109" s="3">
        <v>1</v>
      </c>
      <c r="O109" s="3">
        <v>1.4453030581672839</v>
      </c>
      <c r="P109" s="3">
        <v>2.0307956316679885</v>
      </c>
    </row>
    <row r="110" spans="14:22" x14ac:dyDescent="0.4">
      <c r="N110" s="3">
        <v>2</v>
      </c>
      <c r="O110" s="3">
        <v>1.4453030581672839</v>
      </c>
      <c r="P110" s="3">
        <v>0.64543803876648553</v>
      </c>
    </row>
    <row r="111" spans="14:22" x14ac:dyDescent="0.4">
      <c r="N111" s="3">
        <v>3</v>
      </c>
      <c r="O111" s="3">
        <v>1.4453030581672839</v>
      </c>
      <c r="P111" s="3">
        <v>4.7071173387147613E-3</v>
      </c>
    </row>
    <row r="112" spans="14:22" x14ac:dyDescent="0.4">
      <c r="N112" s="3">
        <v>4</v>
      </c>
      <c r="O112" s="3">
        <v>-0.15325227312647449</v>
      </c>
      <c r="P112" s="3">
        <v>-1.8391778915637318</v>
      </c>
    </row>
    <row r="113" spans="14:16" x14ac:dyDescent="0.4">
      <c r="N113" s="3">
        <v>5</v>
      </c>
      <c r="O113" s="3">
        <v>-0.15325227312647449</v>
      </c>
      <c r="P113" s="3">
        <v>0.31359492320165394</v>
      </c>
    </row>
    <row r="114" spans="14:16" x14ac:dyDescent="0.4">
      <c r="N114" s="3">
        <v>6</v>
      </c>
      <c r="O114" s="3">
        <v>-0.15325227312647449</v>
      </c>
      <c r="P114" s="3">
        <v>1.5395466342463653</v>
      </c>
    </row>
    <row r="115" spans="14:16" x14ac:dyDescent="0.4">
      <c r="N115" s="3">
        <v>7</v>
      </c>
      <c r="O115" s="3">
        <v>-0.95252993877335346</v>
      </c>
      <c r="P115" s="3">
        <v>0.54706483066518918</v>
      </c>
    </row>
    <row r="116" spans="14:16" x14ac:dyDescent="0.4">
      <c r="N116" s="3">
        <v>8</v>
      </c>
      <c r="O116" s="3">
        <v>-0.95252993877335346</v>
      </c>
      <c r="P116" s="3">
        <v>1.1532006342355048</v>
      </c>
    </row>
    <row r="117" spans="14:16" x14ac:dyDescent="0.4">
      <c r="N117" s="3">
        <v>9</v>
      </c>
      <c r="O117" s="3">
        <v>-0.15325227312647449</v>
      </c>
      <c r="P117" s="3">
        <v>-0.69404558726072907</v>
      </c>
    </row>
    <row r="118" spans="14:16" x14ac:dyDescent="0.4">
      <c r="N118" s="3">
        <v>10</v>
      </c>
      <c r="O118" s="3">
        <v>0.6460253925204047</v>
      </c>
      <c r="P118" s="3">
        <v>-1.4933232529076084</v>
      </c>
    </row>
    <row r="119" spans="14:16" x14ac:dyDescent="0.4">
      <c r="N119" s="3">
        <v>11</v>
      </c>
      <c r="O119" s="3">
        <v>1.4453030581672839</v>
      </c>
      <c r="P119" s="3">
        <v>-1.6459737536294352</v>
      </c>
    </row>
    <row r="120" spans="14:16" ht="19.5" thickBot="1" x14ac:dyDescent="0.45">
      <c r="N120" s="4">
        <v>12</v>
      </c>
      <c r="O120" s="4">
        <v>-1.7518076044202324</v>
      </c>
      <c r="P120" s="4">
        <v>-0.56182732476039821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96_7.2.1_線形判別分析</vt:lpstr>
      <vt:lpstr>97_7.2.2_回帰分析実行用データ</vt:lpstr>
      <vt:lpstr>98_7.2.2_回帰分析出力結果</vt:lpstr>
      <vt:lpstr>99_7.2.6_判別検証結果</vt:lpstr>
      <vt:lpstr>100_7.2.7_２変数</vt:lpstr>
      <vt:lpstr>101_7.2.7_１変数</vt:lpstr>
      <vt:lpstr>102_7.3.2_ロジスティック回帰分析</vt:lpstr>
      <vt:lpstr>103_7.3.2_ロジスティック回帰分析・出力結果</vt:lpstr>
      <vt:lpstr>104_7.3.4_ロジスティック回帰分析・判別制度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第７日：７日間集中講義！Excel統計学入門～データを見ただけで分析できるようになるために～</dc:title>
  <dc:creator>米谷　学</dc:creator>
  <cp:lastModifiedBy>米谷　学</cp:lastModifiedBy>
  <dcterms:created xsi:type="dcterms:W3CDTF">2016-02-19T17:36:51Z</dcterms:created>
  <dcterms:modified xsi:type="dcterms:W3CDTF">2016-08-15T16:46:13Z</dcterms:modified>
</cp:coreProperties>
</file>